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970" windowHeight="9570" tabRatio="775" activeTab="7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 (2)" sheetId="21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localSheetId="6" hidden="1">[1]GDP!#REF!</definedName>
    <definedName name="__123Graph_XGRAPH3" hidden="1">[1]GDP!#REF!</definedName>
    <definedName name="_xlnm._FilterDatabase" localSheetId="1" hidden="1">'1. Фін результат'!$A$9:$AM$188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6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6">#REF!</definedName>
    <definedName name="Cost_Category_National_ID">#REF!</definedName>
    <definedName name="Cе511" localSheetId="6">#REF!</definedName>
    <definedName name="Cе511">#REF!</definedName>
    <definedName name="d">'[9]МТР Газ України'!$B$4</definedName>
    <definedName name="dCPIb" localSheetId="6">[10]попер_роз!#REF!</definedName>
    <definedName name="dCPIb">[10]попер_роз!#REF!</definedName>
    <definedName name="dPPIb" localSheetId="6">[10]попер_роз!#REF!</definedName>
    <definedName name="dPPIb">[10]попер_роз!#REF!</definedName>
    <definedName name="ds" localSheetId="6">'[11]7  Інші витрати'!#REF!</definedName>
    <definedName name="ds">'[11]7  Інші витрати'!#REF!</definedName>
    <definedName name="Fact_Type_ID" localSheetId="6">#REF!</definedName>
    <definedName name="Fact_Type_ID">#REF!</definedName>
    <definedName name="G">'[12]МТР Газ України'!$B$1</definedName>
    <definedName name="ij1sssss" localSheetId="6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6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6">[14]!ShowFil</definedName>
    <definedName name="ShowFil">[14]!ShowFil</definedName>
    <definedName name="SU_ID" localSheetId="6">#REF!</definedName>
    <definedName name="SU_ID">#REF!</definedName>
    <definedName name="Time_ID">'[16]МТР Газ України'!$B$1</definedName>
    <definedName name="Time_ID_10" localSheetId="6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6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6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6">#REF!</definedName>
    <definedName name="yyyy">#REF!</definedName>
    <definedName name="zx">'[4]МТР Газ України'!$F$1</definedName>
    <definedName name="zxc">[5]Inform!$E$38</definedName>
    <definedName name="а" localSheetId="6">'[13]7  Інші витрати'!#REF!</definedName>
    <definedName name="а">'[13]7  Інші витрати'!#REF!</definedName>
    <definedName name="ав" localSheetId="6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6">'[27]БАЗА  '!#REF!</definedName>
    <definedName name="ватт">'[27]БАЗА  '!#REF!</definedName>
    <definedName name="Д">'[15]МТР Газ України'!$B$4</definedName>
    <definedName name="е" localSheetId="6">#REF!</definedName>
    <definedName name="е">#REF!</definedName>
    <definedName name="є" localSheetId="6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 localSheetId="6">#REF!</definedName>
    <definedName name="йуц">#REF!</definedName>
    <definedName name="йцу" localSheetId="6">#REF!</definedName>
    <definedName name="йцу">#REF!</definedName>
    <definedName name="йцуйй" localSheetId="6">#REF!</definedName>
    <definedName name="йцуйй">#REF!</definedName>
    <definedName name="йцукц" localSheetId="6">'[29]7  Інші витрати'!#REF!</definedName>
    <definedName name="йцукц">'[29]7  Інші витрати'!#REF!</definedName>
    <definedName name="і">[30]Inform!$F$2</definedName>
    <definedName name="ів" localSheetId="6">#REF!</definedName>
    <definedName name="ів">#REF!</definedName>
    <definedName name="ів___0" localSheetId="6">#REF!</definedName>
    <definedName name="ів___0">#REF!</definedName>
    <definedName name="ів_22" localSheetId="6">#REF!</definedName>
    <definedName name="ів_22">#REF!</definedName>
    <definedName name="ів_26" localSheetId="6">#REF!</definedName>
    <definedName name="ів_26">#REF!</definedName>
    <definedName name="іваіа" localSheetId="6">'[29]7  Інші витрати'!#REF!</definedName>
    <definedName name="іваіа">'[29]7  Інші витрати'!#REF!</definedName>
    <definedName name="іваф" localSheetId="6">#REF!</definedName>
    <definedName name="іваф">#REF!</definedName>
    <definedName name="івів">'[12]МТР Газ України'!$B$1</definedName>
    <definedName name="іцу">[23]Inform!$G$2</definedName>
    <definedName name="КЕ" localSheetId="6">#REF!</definedName>
    <definedName name="КЕ">#REF!</definedName>
    <definedName name="КЕ___0" localSheetId="6">#REF!</definedName>
    <definedName name="КЕ___0">#REF!</definedName>
    <definedName name="КЕ_22" localSheetId="6">#REF!</definedName>
    <definedName name="КЕ_22">#REF!</definedName>
    <definedName name="КЕ_26" localSheetId="6">#REF!</definedName>
    <definedName name="КЕ_26">#REF!</definedName>
    <definedName name="кен" localSheetId="6">#REF!</definedName>
    <definedName name="кен">#REF!</definedName>
    <definedName name="л" localSheetId="6">#REF!</definedName>
    <definedName name="л">#REF!</definedName>
    <definedName name="_xlnm.Print_Area" localSheetId="5">' 5. Коефіцієнти'!$A$1:$F$26</definedName>
    <definedName name="_xlnm.Print_Area" localSheetId="1">'1. Фін результат'!$A$1:$AA$192</definedName>
    <definedName name="_xlnm.Print_Area" localSheetId="2">'2. Розрахунки з бюджетом'!$A$1:$H$45</definedName>
    <definedName name="_xlnm.Print_Area" localSheetId="3">'3. Рух грошових коштів'!$A$1:$G$98</definedName>
    <definedName name="_xlnm.Print_Area" localSheetId="4">'4. Кап. інвестиції'!$A$1:$G$18</definedName>
    <definedName name="_xlnm.Print_Area" localSheetId="6">'6.1. Інша інфо_1 (2)'!$A$3:$S$90</definedName>
    <definedName name="_xlnm.Print_Area" localSheetId="7">'6.2. Інша інфо_2'!$A$1:$AF$61</definedName>
    <definedName name="_xlnm.Print_Area" localSheetId="0">'фінплан - зведені показники'!$A$1:$G$81</definedName>
    <definedName name="п" localSheetId="6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6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6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6">#REF!</definedName>
    <definedName name="р">#REF!</definedName>
    <definedName name="т">[32]Inform!$E$6</definedName>
    <definedName name="тариф">[33]Inform!$G$2</definedName>
    <definedName name="уйцукйцуйу" localSheetId="6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6">'[29]7  Інші витрати'!#REF!</definedName>
    <definedName name="фіваіф">'[29]7  Інші витрати'!#REF!</definedName>
    <definedName name="фф">'[26]МТР Газ України'!$F$1</definedName>
    <definedName name="ц" localSheetId="6">'[13]7  Інші витрати'!#REF!</definedName>
    <definedName name="ц">'[13]7  Інші витрати'!#REF!</definedName>
    <definedName name="ччч" localSheetId="6">'[35]БАЗА  '!#REF!</definedName>
    <definedName name="ччч">'[35]БАЗА  '!#REF!</definedName>
    <definedName name="ш" localSheetId="6">#REF!</definedName>
    <definedName name="ш">#REF!</definedName>
  </definedNames>
  <calcPr calcId="144525"/>
</workbook>
</file>

<file path=xl/calcChain.xml><?xml version="1.0" encoding="utf-8"?>
<calcChain xmlns="http://schemas.openxmlformats.org/spreadsheetml/2006/main">
  <c r="D68" i="18" l="1"/>
  <c r="D15" i="18"/>
  <c r="E70" i="18"/>
  <c r="E25" i="18"/>
  <c r="J24" i="21" l="1"/>
  <c r="J28" i="21" s="1"/>
  <c r="J22" i="21"/>
  <c r="E144" i="2"/>
  <c r="E143" i="2"/>
  <c r="E17" i="19" l="1"/>
  <c r="E22" i="2"/>
  <c r="AJ15" i="2"/>
  <c r="F159" i="2" l="1"/>
  <c r="G159" i="2"/>
  <c r="E41" i="2"/>
  <c r="BO29" i="18" l="1"/>
  <c r="E32" i="18"/>
  <c r="E30" i="18"/>
  <c r="BO22" i="18"/>
  <c r="E23" i="18"/>
  <c r="E20" i="18"/>
  <c r="E31" i="18"/>
  <c r="E71" i="18"/>
  <c r="E68" i="18" s="1"/>
  <c r="E54" i="18"/>
  <c r="E28" i="18"/>
  <c r="E27" i="18"/>
  <c r="E26" i="18"/>
  <c r="E24" i="18"/>
  <c r="AB37" i="9" l="1"/>
  <c r="AA37" i="9"/>
  <c r="T37" i="9"/>
  <c r="S37" i="9"/>
  <c r="AE37" i="9" s="1"/>
  <c r="AF34" i="9"/>
  <c r="AB33" i="9"/>
  <c r="AA33" i="9"/>
  <c r="P33" i="9"/>
  <c r="O33" i="9"/>
  <c r="U33" i="9"/>
  <c r="AC33" i="9" s="1"/>
  <c r="N37" i="9"/>
  <c r="M37" i="9"/>
  <c r="O37" i="9" s="1"/>
  <c r="B34" i="9"/>
  <c r="B33" i="9"/>
  <c r="E6" i="3"/>
  <c r="E24" i="19"/>
  <c r="D8" i="19"/>
  <c r="U37" i="9" l="1"/>
  <c r="P37" i="9"/>
  <c r="AC37" i="9"/>
  <c r="P14" i="19" l="1"/>
  <c r="G61" i="21"/>
  <c r="G60" i="21"/>
  <c r="G58" i="21"/>
  <c r="G57" i="21"/>
  <c r="E13" i="2" s="1"/>
  <c r="G56" i="21"/>
  <c r="BF57" i="21"/>
  <c r="G62" i="21" s="1"/>
  <c r="BG64" i="21"/>
  <c r="BF64" i="21" s="1"/>
  <c r="G63" i="21"/>
  <c r="I63" i="21" s="1"/>
  <c r="BF60" i="21"/>
  <c r="G59" i="21" s="1"/>
  <c r="H59" i="21"/>
  <c r="H62" i="21"/>
  <c r="H60" i="21"/>
  <c r="H58" i="21"/>
  <c r="H53" i="21" s="1"/>
  <c r="E136" i="2"/>
  <c r="E156" i="2"/>
  <c r="E138" i="2"/>
  <c r="E21" i="2"/>
  <c r="E48" i="2"/>
  <c r="BF63" i="21" l="1"/>
  <c r="BG63" i="21" s="1"/>
  <c r="BH63" i="21" s="1"/>
  <c r="G53" i="21"/>
  <c r="E12" i="2" s="1"/>
  <c r="E9" i="2" s="1"/>
  <c r="BF65" i="21"/>
  <c r="I58" i="21"/>
  <c r="E137" i="2"/>
  <c r="E135" i="2"/>
  <c r="E130" i="2" s="1"/>
  <c r="E118" i="2"/>
  <c r="E100" i="2"/>
  <c r="AD10" i="9"/>
  <c r="AD9" i="9"/>
  <c r="AD8" i="9"/>
  <c r="E109" i="2"/>
  <c r="R11" i="9"/>
  <c r="BO9" i="9"/>
  <c r="BO8" i="9"/>
  <c r="BO7" i="9"/>
  <c r="E104" i="2" l="1"/>
  <c r="BB53" i="21"/>
  <c r="BE11" i="9"/>
  <c r="AA9" i="9"/>
  <c r="S42" i="2"/>
  <c r="S43" i="2"/>
  <c r="S44" i="2"/>
  <c r="S45" i="2"/>
  <c r="S46" i="2"/>
  <c r="S47" i="2"/>
  <c r="S48" i="2"/>
  <c r="S49" i="2"/>
  <c r="S50" i="2"/>
  <c r="S51" i="2"/>
  <c r="S52" i="2"/>
  <c r="S54" i="2"/>
  <c r="S55" i="2"/>
  <c r="S56" i="2"/>
  <c r="S57" i="2"/>
  <c r="S58" i="2"/>
  <c r="S59" i="2"/>
  <c r="S60" i="2"/>
  <c r="S61" i="2"/>
  <c r="S62" i="2"/>
  <c r="E28" i="2"/>
  <c r="S41" i="2"/>
  <c r="E18" i="2"/>
  <c r="E183" i="2" s="1"/>
  <c r="E181" i="2" s="1"/>
  <c r="D57" i="21" l="1"/>
  <c r="D53" i="21"/>
  <c r="C20" i="18" l="1"/>
  <c r="C18" i="18"/>
  <c r="C71" i="18"/>
  <c r="C70" i="18"/>
  <c r="C68" i="18" s="1"/>
  <c r="C54" i="18"/>
  <c r="C53" i="18" s="1"/>
  <c r="C19" i="18" s="1"/>
  <c r="C32" i="18"/>
  <c r="C31" i="18"/>
  <c r="C30" i="18"/>
  <c r="C29" i="18" s="1"/>
  <c r="C28" i="18"/>
  <c r="C27" i="18"/>
  <c r="C26" i="18"/>
  <c r="C25" i="18"/>
  <c r="C24" i="18"/>
  <c r="C23" i="18"/>
  <c r="C22" i="18" s="1"/>
  <c r="D71" i="2" l="1"/>
  <c r="D53" i="2" l="1"/>
  <c r="C6" i="3" l="1"/>
  <c r="C24" i="19"/>
  <c r="C20" i="19"/>
  <c r="C9" i="19"/>
  <c r="C185" i="2"/>
  <c r="C184" i="2"/>
  <c r="C155" i="2"/>
  <c r="C9" i="2"/>
  <c r="C54" i="2"/>
  <c r="C48" i="2"/>
  <c r="C35" i="19" s="1"/>
  <c r="C34" i="19" s="1"/>
  <c r="C28" i="2"/>
  <c r="C22" i="2"/>
  <c r="C186" i="2" s="1"/>
  <c r="C21" i="2"/>
  <c r="C18" i="2"/>
  <c r="E29" i="18" l="1"/>
  <c r="E22" i="18"/>
  <c r="BF16" i="9" l="1"/>
  <c r="BF10" i="9"/>
  <c r="AA10" i="9"/>
  <c r="AA8" i="9"/>
  <c r="BK15" i="9" l="1"/>
  <c r="E155" i="2"/>
  <c r="E69" i="2"/>
  <c r="E35" i="19"/>
  <c r="E34" i="19" s="1"/>
  <c r="E57" i="21" l="1"/>
  <c r="E53" i="21"/>
  <c r="D53" i="18"/>
  <c r="D26" i="2"/>
  <c r="D23" i="2" s="1"/>
  <c r="J30" i="21" l="1"/>
  <c r="H30" i="21"/>
  <c r="H28" i="21"/>
  <c r="H24" i="21"/>
  <c r="H23" i="21"/>
  <c r="BC22" i="21" l="1"/>
  <c r="BC23" i="21" s="1"/>
  <c r="BC24" i="21" s="1"/>
  <c r="H35" i="21"/>
  <c r="H31" i="21" s="1"/>
  <c r="H36" i="21"/>
  <c r="H32" i="21" s="1"/>
  <c r="J36" i="21" l="1"/>
  <c r="J32" i="21" s="1"/>
  <c r="C73" i="18"/>
  <c r="C89" i="18" s="1"/>
  <c r="C41" i="18"/>
  <c r="C55" i="18" s="1"/>
  <c r="C34" i="18"/>
  <c r="C38" i="19"/>
  <c r="C26" i="19"/>
  <c r="C183" i="2"/>
  <c r="C182" i="2"/>
  <c r="C152" i="2"/>
  <c r="C135" i="2"/>
  <c r="C118" i="2"/>
  <c r="C104" i="2" s="1"/>
  <c r="C100" i="2"/>
  <c r="C11" i="18"/>
  <c r="C40" i="19"/>
  <c r="C53" i="2"/>
  <c r="C43" i="2"/>
  <c r="C26" i="2" s="1"/>
  <c r="C17" i="18" l="1"/>
  <c r="C15" i="18" s="1"/>
  <c r="C187" i="2"/>
  <c r="C23" i="2"/>
  <c r="C41" i="19"/>
  <c r="E19" i="11"/>
  <c r="V33" i="9" l="1"/>
  <c r="V34" i="9"/>
  <c r="V37" i="9" l="1"/>
  <c r="W33" i="9"/>
  <c r="X33" i="9"/>
  <c r="I57" i="21"/>
  <c r="I56" i="21"/>
  <c r="AD37" i="9" l="1"/>
  <c r="AF37" i="9" s="1"/>
  <c r="W37" i="9"/>
  <c r="X37" i="9"/>
  <c r="E77" i="2"/>
  <c r="S53" i="2"/>
  <c r="J34" i="21" l="1"/>
  <c r="U54" i="21" l="1"/>
  <c r="E26" i="2" l="1"/>
  <c r="E23" i="2" s="1"/>
  <c r="E15" i="2" s="1"/>
  <c r="I53" i="21"/>
  <c r="D47" i="18"/>
  <c r="C76" i="2"/>
  <c r="C69" i="2"/>
  <c r="S15" i="2" l="1"/>
  <c r="AL15" i="2"/>
  <c r="AM15" i="2" s="1"/>
  <c r="C171" i="2"/>
  <c r="D23" i="19"/>
  <c r="D22" i="19"/>
  <c r="D21" i="19"/>
  <c r="D20" i="19"/>
  <c r="C15" i="2" l="1"/>
  <c r="K45" i="18"/>
  <c r="Q39" i="18" l="1"/>
  <c r="Q40" i="18"/>
  <c r="Q41" i="18"/>
  <c r="Q42" i="18"/>
  <c r="Q43" i="18"/>
  <c r="Q44" i="18"/>
  <c r="Q38" i="18"/>
  <c r="P45" i="18"/>
  <c r="Q45" i="18" s="1"/>
  <c r="O45" i="18"/>
  <c r="Q10" i="18"/>
  <c r="Q11" i="18"/>
  <c r="Q13" i="18"/>
  <c r="Q14" i="18"/>
  <c r="Q15" i="18"/>
  <c r="Q21" i="18"/>
  <c r="Q22" i="18"/>
  <c r="Q29" i="18"/>
  <c r="Q33" i="18"/>
  <c r="Q34" i="18"/>
  <c r="Q9" i="18"/>
  <c r="P35" i="18"/>
  <c r="O35" i="18"/>
  <c r="L36" i="18"/>
  <c r="L37" i="18"/>
  <c r="L38" i="18"/>
  <c r="L39" i="18"/>
  <c r="L40" i="18"/>
  <c r="L41" i="18"/>
  <c r="L42" i="18"/>
  <c r="L43" i="18"/>
  <c r="L44" i="18"/>
  <c r="J45" i="18"/>
  <c r="J46" i="18" s="1"/>
  <c r="L10" i="18"/>
  <c r="L11" i="18"/>
  <c r="L13" i="18"/>
  <c r="L14" i="18"/>
  <c r="L15" i="18"/>
  <c r="L21" i="18"/>
  <c r="L22" i="18"/>
  <c r="L29" i="18"/>
  <c r="L33" i="18"/>
  <c r="L34" i="18"/>
  <c r="L9" i="18"/>
  <c r="K35" i="18"/>
  <c r="J35" i="18"/>
  <c r="L35" i="18" l="1"/>
  <c r="W35" i="18" s="1"/>
  <c r="Q35" i="18"/>
  <c r="Q47" i="18" s="1"/>
  <c r="L45" i="18"/>
  <c r="X15" i="18"/>
  <c r="W12" i="18"/>
  <c r="X14" i="18"/>
  <c r="K46" i="18"/>
  <c r="L46" i="18" s="1"/>
  <c r="W47" i="18" l="1"/>
  <c r="U40" i="18"/>
  <c r="S22" i="18"/>
  <c r="X35" i="18"/>
  <c r="X36" i="18" s="1"/>
  <c r="T35" i="18"/>
  <c r="X21" i="18"/>
  <c r="L48" i="18"/>
  <c r="W48" i="18"/>
  <c r="M62" i="21"/>
  <c r="K57" i="21"/>
  <c r="N57" i="21"/>
  <c r="K59" i="21"/>
  <c r="N59" i="21"/>
  <c r="K60" i="21"/>
  <c r="N60" i="21"/>
  <c r="J61" i="21"/>
  <c r="K61" i="21"/>
  <c r="M61" i="21"/>
  <c r="N61" i="21"/>
  <c r="K62" i="21"/>
  <c r="N62" i="21"/>
  <c r="K63" i="21"/>
  <c r="N63" i="21"/>
  <c r="F60" i="21"/>
  <c r="F62" i="21"/>
  <c r="AD59" i="21"/>
  <c r="M63" i="21"/>
  <c r="J58" i="21"/>
  <c r="J60" i="21"/>
  <c r="W49" i="18" l="1"/>
  <c r="W50" i="18" s="1"/>
  <c r="W51" i="18" s="1"/>
  <c r="J63" i="21"/>
  <c r="M58" i="21"/>
  <c r="M60" i="21"/>
  <c r="J57" i="21"/>
  <c r="M57" i="21"/>
  <c r="J62" i="21"/>
  <c r="L57" i="21" l="1"/>
  <c r="O57" i="21" s="1"/>
  <c r="I62" i="21"/>
  <c r="I61" i="21"/>
  <c r="L61" i="21" s="1"/>
  <c r="O61" i="21" s="1"/>
  <c r="I60" i="21"/>
  <c r="L60" i="21" s="1"/>
  <c r="O60" i="21" s="1"/>
  <c r="I59" i="21"/>
  <c r="L59" i="21" s="1"/>
  <c r="O59" i="21" s="1"/>
  <c r="A57" i="21"/>
  <c r="J59" i="21" l="1"/>
  <c r="M59" i="21"/>
  <c r="L62" i="21"/>
  <c r="O62" i="21" s="1"/>
  <c r="AD53" i="21" l="1"/>
  <c r="Y53" i="21"/>
  <c r="H19" i="21" l="1"/>
  <c r="D35" i="19"/>
  <c r="D34" i="19" s="1"/>
  <c r="D38" i="19"/>
  <c r="D155" i="2"/>
  <c r="D135" i="2"/>
  <c r="D130" i="2" s="1"/>
  <c r="D100" i="2"/>
  <c r="D76" i="2"/>
  <c r="D118" i="2"/>
  <c r="D104" i="2" s="1"/>
  <c r="D69" i="2"/>
  <c r="C75" i="2" l="1"/>
  <c r="D15" i="2"/>
  <c r="F176" i="2" l="1"/>
  <c r="G176" i="2"/>
  <c r="F177" i="2"/>
  <c r="G177" i="2"/>
  <c r="F178" i="2"/>
  <c r="G178" i="2"/>
  <c r="E70" i="14"/>
  <c r="F68" i="14"/>
  <c r="E41" i="18"/>
  <c r="I67" i="14"/>
  <c r="H34" i="21"/>
  <c r="H26" i="21"/>
  <c r="H27" i="21" s="1"/>
  <c r="L14" i="21"/>
  <c r="N14" i="21"/>
  <c r="L15" i="21"/>
  <c r="N15" i="21"/>
  <c r="L16" i="21"/>
  <c r="N16" i="21"/>
  <c r="L17" i="21"/>
  <c r="N17" i="21"/>
  <c r="L18" i="21"/>
  <c r="N18" i="21"/>
  <c r="L19" i="21"/>
  <c r="N19" i="21"/>
  <c r="P22" i="21"/>
  <c r="P35" i="21" s="1"/>
  <c r="Q24" i="21"/>
  <c r="Q28" i="21"/>
  <c r="S51" i="21"/>
  <c r="N52" i="21"/>
  <c r="Q52" i="21"/>
  <c r="R52" i="21"/>
  <c r="P53" i="21"/>
  <c r="Q61" i="21"/>
  <c r="R61" i="21"/>
  <c r="X8" i="9"/>
  <c r="AD11" i="9"/>
  <c r="X9" i="9"/>
  <c r="X10" i="9"/>
  <c r="U11" i="9"/>
  <c r="AA11" i="9"/>
  <c r="E80" i="2" s="1"/>
  <c r="E90" i="2" s="1"/>
  <c r="E186" i="2" s="1"/>
  <c r="AK13" i="9"/>
  <c r="S33" i="9"/>
  <c r="AE33" i="9" s="1"/>
  <c r="T33" i="9"/>
  <c r="AC34" i="9"/>
  <c r="AD34" i="9"/>
  <c r="AE34" i="9"/>
  <c r="M38" i="9"/>
  <c r="Q38" i="9"/>
  <c r="U38" i="9"/>
  <c r="Y38" i="9"/>
  <c r="AC38" i="9"/>
  <c r="D15" i="11"/>
  <c r="E15" i="11"/>
  <c r="D61" i="14"/>
  <c r="F7" i="3"/>
  <c r="F8" i="3"/>
  <c r="F9" i="3"/>
  <c r="F10" i="3"/>
  <c r="F11" i="3"/>
  <c r="D11" i="18"/>
  <c r="E34" i="18"/>
  <c r="F34" i="18" s="1"/>
  <c r="F48" i="18"/>
  <c r="G48" i="18"/>
  <c r="F51" i="18"/>
  <c r="G51" i="18"/>
  <c r="D73" i="18"/>
  <c r="D74" i="18"/>
  <c r="G74" i="18" s="1"/>
  <c r="F79" i="18"/>
  <c r="G79" i="18"/>
  <c r="F83" i="18"/>
  <c r="F84" i="18"/>
  <c r="F86" i="18"/>
  <c r="F87" i="18"/>
  <c r="F91" i="18"/>
  <c r="G91" i="18"/>
  <c r="F8" i="19"/>
  <c r="G8" i="19"/>
  <c r="C57" i="14"/>
  <c r="E9" i="19"/>
  <c r="E73" i="18" s="1"/>
  <c r="F10" i="19"/>
  <c r="G10" i="19"/>
  <c r="F11" i="19"/>
  <c r="G11" i="19"/>
  <c r="E20" i="19"/>
  <c r="F21" i="19"/>
  <c r="G21" i="19"/>
  <c r="F22" i="19"/>
  <c r="G22" i="19"/>
  <c r="F23" i="19"/>
  <c r="G23" i="19"/>
  <c r="F24" i="19"/>
  <c r="F25" i="19"/>
  <c r="G25" i="19"/>
  <c r="D26" i="19"/>
  <c r="F27" i="19"/>
  <c r="F28" i="19"/>
  <c r="F29" i="19"/>
  <c r="F30" i="19"/>
  <c r="G30" i="19"/>
  <c r="F31" i="19"/>
  <c r="F32" i="19"/>
  <c r="F33" i="19"/>
  <c r="F36" i="19"/>
  <c r="F37" i="19"/>
  <c r="E38" i="19"/>
  <c r="G38" i="19" s="1"/>
  <c r="F39" i="19"/>
  <c r="G39" i="19"/>
  <c r="C51" i="14"/>
  <c r="D9" i="2"/>
  <c r="G51" i="21"/>
  <c r="G52" i="21"/>
  <c r="I52" i="21" s="1"/>
  <c r="G12" i="2"/>
  <c r="F13" i="2"/>
  <c r="M22" i="2"/>
  <c r="R69" i="2"/>
  <c r="D152" i="2"/>
  <c r="E152" i="2"/>
  <c r="E169" i="2" s="1"/>
  <c r="C41" i="14"/>
  <c r="F155" i="2"/>
  <c r="D168" i="2"/>
  <c r="D170" i="2"/>
  <c r="D175" i="2"/>
  <c r="B31" i="14"/>
  <c r="B32" i="14"/>
  <c r="D32" i="14"/>
  <c r="B33" i="14"/>
  <c r="B34" i="14"/>
  <c r="D34" i="14"/>
  <c r="B35" i="14"/>
  <c r="C35" i="14"/>
  <c r="D35" i="14"/>
  <c r="E35" i="14"/>
  <c r="B36" i="14"/>
  <c r="D36" i="14"/>
  <c r="B37" i="14"/>
  <c r="B38" i="14"/>
  <c r="B39" i="14"/>
  <c r="B40" i="14"/>
  <c r="B41" i="14"/>
  <c r="D41" i="14"/>
  <c r="B42" i="14"/>
  <c r="B43" i="14"/>
  <c r="C43" i="14"/>
  <c r="D43" i="14"/>
  <c r="E43" i="14"/>
  <c r="B44" i="14"/>
  <c r="B45" i="14"/>
  <c r="B47" i="14"/>
  <c r="D47" i="14"/>
  <c r="B48" i="14"/>
  <c r="C48" i="14"/>
  <c r="D48" i="14"/>
  <c r="E48" i="14"/>
  <c r="C49" i="14"/>
  <c r="D49" i="14"/>
  <c r="B50" i="14"/>
  <c r="B51" i="14"/>
  <c r="D51" i="14"/>
  <c r="B52" i="14"/>
  <c r="B54" i="14"/>
  <c r="C54" i="14"/>
  <c r="D54" i="14"/>
  <c r="E54" i="14"/>
  <c r="B55" i="14"/>
  <c r="B56" i="14"/>
  <c r="B57" i="14"/>
  <c r="B58" i="14"/>
  <c r="F58" i="14"/>
  <c r="B59" i="14"/>
  <c r="B61" i="14"/>
  <c r="B63" i="14"/>
  <c r="B64" i="14"/>
  <c r="B65" i="14"/>
  <c r="C70" i="14"/>
  <c r="F72" i="14"/>
  <c r="G72" i="14"/>
  <c r="C73" i="14"/>
  <c r="D14" i="11" s="1"/>
  <c r="C65" i="14" s="1"/>
  <c r="E81" i="2" l="1"/>
  <c r="BF11" i="9"/>
  <c r="E47" i="14"/>
  <c r="S52" i="21"/>
  <c r="S53" i="21" s="1"/>
  <c r="E78" i="2"/>
  <c r="C47" i="14"/>
  <c r="F20" i="19"/>
  <c r="T61" i="21"/>
  <c r="T64" i="21" s="1"/>
  <c r="Q27" i="21"/>
  <c r="F74" i="18"/>
  <c r="D89" i="18"/>
  <c r="D57" i="14" s="1"/>
  <c r="F47" i="18"/>
  <c r="D55" i="18"/>
  <c r="D56" i="14" s="1"/>
  <c r="D169" i="2"/>
  <c r="D40" i="14" s="1"/>
  <c r="D172" i="2"/>
  <c r="D171" i="2"/>
  <c r="D148" i="2"/>
  <c r="D160" i="2" s="1"/>
  <c r="D41" i="19"/>
  <c r="D52" i="14" s="1"/>
  <c r="G47" i="14"/>
  <c r="C169" i="2"/>
  <c r="C40" i="14" s="1"/>
  <c r="C170" i="2"/>
  <c r="F43" i="14"/>
  <c r="E49" i="14"/>
  <c r="F49" i="14" s="1"/>
  <c r="D31" i="14"/>
  <c r="G11" i="2"/>
  <c r="G24" i="19"/>
  <c r="G69" i="18"/>
  <c r="X11" i="9"/>
  <c r="E79" i="2" s="1"/>
  <c r="F54" i="14"/>
  <c r="D50" i="14"/>
  <c r="D68" i="2"/>
  <c r="F38" i="19"/>
  <c r="G9" i="19"/>
  <c r="F48" i="14"/>
  <c r="AM10" i="9"/>
  <c r="K52" i="21"/>
  <c r="C130" i="2"/>
  <c r="G20" i="19"/>
  <c r="E51" i="21"/>
  <c r="G68" i="14"/>
  <c r="G13" i="2"/>
  <c r="G47" i="18"/>
  <c r="G34" i="18"/>
  <c r="G8" i="3"/>
  <c r="H83" i="18"/>
  <c r="F35" i="14"/>
  <c r="S130" i="2"/>
  <c r="G10" i="2"/>
  <c r="N22" i="21"/>
  <c r="G34" i="19"/>
  <c r="G35" i="19"/>
  <c r="Q64" i="21"/>
  <c r="F73" i="18"/>
  <c r="G73" i="18"/>
  <c r="F68" i="18"/>
  <c r="G68" i="18"/>
  <c r="E89" i="18"/>
  <c r="G67" i="14"/>
  <c r="F67" i="14"/>
  <c r="I51" i="21"/>
  <c r="L51" i="21" s="1"/>
  <c r="O51" i="21" s="1"/>
  <c r="M51" i="21"/>
  <c r="Q53" i="21"/>
  <c r="J51" i="21"/>
  <c r="N34" i="21"/>
  <c r="L34" i="21"/>
  <c r="L52" i="21"/>
  <c r="O52" i="21" s="1"/>
  <c r="J52" i="21"/>
  <c r="M52" i="21"/>
  <c r="C61" i="14"/>
  <c r="G54" i="14"/>
  <c r="G48" i="14"/>
  <c r="F47" i="14"/>
  <c r="G43" i="14"/>
  <c r="E41" i="14"/>
  <c r="E40" i="14"/>
  <c r="E170" i="2"/>
  <c r="F12" i="2"/>
  <c r="F11" i="2"/>
  <c r="F10" i="2"/>
  <c r="F9" i="19"/>
  <c r="F69" i="18"/>
  <c r="N10" i="9"/>
  <c r="N9" i="9"/>
  <c r="AV15" i="9" s="1"/>
  <c r="L22" i="21"/>
  <c r="J26" i="21"/>
  <c r="L30" i="21"/>
  <c r="G155" i="2"/>
  <c r="T28" i="21"/>
  <c r="T27" i="21" s="1"/>
  <c r="F35" i="19"/>
  <c r="R53" i="21" l="1"/>
  <c r="E89" i="2"/>
  <c r="E185" i="2" s="1"/>
  <c r="E88" i="2"/>
  <c r="J23" i="21" s="1"/>
  <c r="N26" i="21"/>
  <c r="C148" i="2"/>
  <c r="C160" i="2" s="1"/>
  <c r="J136" i="2"/>
  <c r="J141" i="2" s="1"/>
  <c r="G169" i="2"/>
  <c r="C68" i="2"/>
  <c r="E68" i="2"/>
  <c r="G130" i="2"/>
  <c r="R64" i="21"/>
  <c r="G186" i="2"/>
  <c r="C36" i="14"/>
  <c r="D174" i="2"/>
  <c r="D179" i="2" s="1"/>
  <c r="D38" i="14" s="1"/>
  <c r="D39" i="14" s="1"/>
  <c r="N8" i="9"/>
  <c r="N11" i="9" s="1"/>
  <c r="AL26" i="9"/>
  <c r="AQ7" i="9"/>
  <c r="AD33" i="9"/>
  <c r="AF33" i="9" s="1"/>
  <c r="E53" i="18"/>
  <c r="E19" i="18" s="1"/>
  <c r="F169" i="2"/>
  <c r="C31" i="14"/>
  <c r="D18" i="11" s="1"/>
  <c r="E26" i="19"/>
  <c r="E76" i="2"/>
  <c r="E75" i="2" s="1"/>
  <c r="G49" i="14"/>
  <c r="E36" i="14"/>
  <c r="F36" i="14" s="1"/>
  <c r="F130" i="2"/>
  <c r="E168" i="2"/>
  <c r="F168" i="2" s="1"/>
  <c r="E32" i="14"/>
  <c r="G32" i="14" s="1"/>
  <c r="F34" i="19"/>
  <c r="I15" i="2"/>
  <c r="G15" i="2"/>
  <c r="C56" i="14"/>
  <c r="C168" i="2"/>
  <c r="D17" i="11"/>
  <c r="C175" i="2"/>
  <c r="D37" i="14"/>
  <c r="D163" i="2"/>
  <c r="D18" i="19" s="1"/>
  <c r="D33" i="14"/>
  <c r="K15" i="2"/>
  <c r="C32" i="14"/>
  <c r="D19" i="11" s="1"/>
  <c r="F15" i="2"/>
  <c r="G6" i="3"/>
  <c r="E61" i="14"/>
  <c r="F6" i="3"/>
  <c r="K51" i="21"/>
  <c r="N51" i="21"/>
  <c r="F9" i="2"/>
  <c r="I9" i="2"/>
  <c r="E171" i="2"/>
  <c r="E31" i="14"/>
  <c r="G9" i="2"/>
  <c r="L26" i="21"/>
  <c r="F41" i="14"/>
  <c r="G41" i="14"/>
  <c r="F70" i="14"/>
  <c r="G70" i="14"/>
  <c r="N30" i="21"/>
  <c r="G170" i="2"/>
  <c r="F170" i="2"/>
  <c r="F40" i="14"/>
  <c r="G40" i="14"/>
  <c r="F89" i="18"/>
  <c r="E57" i="14"/>
  <c r="G89" i="18"/>
  <c r="C52" i="14"/>
  <c r="C50" i="14"/>
  <c r="S75" i="2" l="1"/>
  <c r="E172" i="2"/>
  <c r="AH78" i="2"/>
  <c r="E184" i="2"/>
  <c r="E55" i="18"/>
  <c r="E56" i="14" s="1"/>
  <c r="F56" i="14" s="1"/>
  <c r="J27" i="21"/>
  <c r="N27" i="21" s="1"/>
  <c r="E187" i="2"/>
  <c r="C163" i="2"/>
  <c r="C18" i="19" s="1"/>
  <c r="C9" i="18"/>
  <c r="C21" i="18" s="1"/>
  <c r="C33" i="18" s="1"/>
  <c r="C35" i="18" s="1"/>
  <c r="C93" i="18" s="1"/>
  <c r="C69" i="14" s="1"/>
  <c r="N23" i="21"/>
  <c r="L24" i="21"/>
  <c r="C172" i="2"/>
  <c r="C33" i="14"/>
  <c r="D7" i="11" s="1"/>
  <c r="G185" i="2"/>
  <c r="E40" i="19"/>
  <c r="F40" i="19" s="1"/>
  <c r="F185" i="2"/>
  <c r="E50" i="14"/>
  <c r="F50" i="14" s="1"/>
  <c r="E175" i="2"/>
  <c r="G175" i="2" s="1"/>
  <c r="E11" i="18"/>
  <c r="E17" i="18" s="1"/>
  <c r="E17" i="11"/>
  <c r="F186" i="2"/>
  <c r="F26" i="19"/>
  <c r="G26" i="19"/>
  <c r="G55" i="18"/>
  <c r="G56" i="14"/>
  <c r="F55" i="18"/>
  <c r="G183" i="2"/>
  <c r="F183" i="2"/>
  <c r="G36" i="14"/>
  <c r="G168" i="2"/>
  <c r="F32" i="14"/>
  <c r="D9" i="18"/>
  <c r="D21" i="18" s="1"/>
  <c r="D33" i="18" s="1"/>
  <c r="D42" i="14"/>
  <c r="G61" i="14"/>
  <c r="F61" i="14"/>
  <c r="D44" i="14"/>
  <c r="F76" i="14"/>
  <c r="G76" i="14"/>
  <c r="F68" i="2"/>
  <c r="E33" i="14"/>
  <c r="G68" i="2"/>
  <c r="G31" i="14"/>
  <c r="F31" i="14"/>
  <c r="E18" i="11"/>
  <c r="G57" i="14"/>
  <c r="F57" i="14"/>
  <c r="C34" i="14"/>
  <c r="G171" i="2"/>
  <c r="F171" i="2"/>
  <c r="T22" i="18" l="1"/>
  <c r="E15" i="18"/>
  <c r="J35" i="21"/>
  <c r="J31" i="21" s="1"/>
  <c r="BA22" i="21"/>
  <c r="BA23" i="21" s="1"/>
  <c r="C94" i="18"/>
  <c r="G184" i="2"/>
  <c r="J184" i="2"/>
  <c r="F184" i="2"/>
  <c r="L27" i="21"/>
  <c r="L23" i="21"/>
  <c r="L35" i="21"/>
  <c r="F11" i="18"/>
  <c r="G50" i="14"/>
  <c r="N24" i="21"/>
  <c r="J75" i="2"/>
  <c r="C42" i="14"/>
  <c r="G40" i="19"/>
  <c r="E41" i="19"/>
  <c r="E52" i="14" s="1"/>
  <c r="G52" i="14" s="1"/>
  <c r="E51" i="14"/>
  <c r="G51" i="14" s="1"/>
  <c r="G75" i="2"/>
  <c r="F172" i="2"/>
  <c r="E148" i="2"/>
  <c r="E160" i="2" s="1"/>
  <c r="G11" i="18"/>
  <c r="M15" i="18"/>
  <c r="F175" i="2"/>
  <c r="F75" i="2"/>
  <c r="E34" i="14"/>
  <c r="G34" i="14" s="1"/>
  <c r="X38" i="18"/>
  <c r="Z35" i="18"/>
  <c r="D35" i="18"/>
  <c r="D93" i="18" s="1"/>
  <c r="C174" i="2"/>
  <c r="C179" i="2" s="1"/>
  <c r="C38" i="14" s="1"/>
  <c r="C39" i="14" s="1"/>
  <c r="C37" i="14"/>
  <c r="E7" i="11"/>
  <c r="G33" i="14"/>
  <c r="F33" i="14"/>
  <c r="R28" i="21"/>
  <c r="R27" i="21" s="1"/>
  <c r="L28" i="21"/>
  <c r="N28" i="21"/>
  <c r="D45" i="14"/>
  <c r="D63" i="14"/>
  <c r="D64" i="14"/>
  <c r="N35" i="21" l="1"/>
  <c r="T9" i="18"/>
  <c r="X12" i="18"/>
  <c r="L32" i="21"/>
  <c r="N32" i="21"/>
  <c r="N36" i="21"/>
  <c r="L36" i="21"/>
  <c r="N31" i="21"/>
  <c r="L31" i="21"/>
  <c r="F148" i="2"/>
  <c r="V148" i="2"/>
  <c r="F52" i="14"/>
  <c r="G41" i="19"/>
  <c r="F41" i="19"/>
  <c r="F51" i="14"/>
  <c r="E37" i="14"/>
  <c r="G37" i="14" s="1"/>
  <c r="G172" i="2"/>
  <c r="E174" i="2"/>
  <c r="F174" i="2" s="1"/>
  <c r="E163" i="2"/>
  <c r="G148" i="2"/>
  <c r="F34" i="14"/>
  <c r="D55" i="14"/>
  <c r="D59" i="14"/>
  <c r="D94" i="18"/>
  <c r="D8" i="11"/>
  <c r="D13" i="11"/>
  <c r="S27" i="21"/>
  <c r="U27" i="21"/>
  <c r="G69" i="14"/>
  <c r="F69" i="14"/>
  <c r="E18" i="19" l="1"/>
  <c r="Q8" i="19"/>
  <c r="S8" i="19" s="1"/>
  <c r="C44" i="14"/>
  <c r="D10" i="11" s="1"/>
  <c r="C64" i="14" s="1"/>
  <c r="C55" i="14"/>
  <c r="F37" i="14"/>
  <c r="E179" i="2"/>
  <c r="E38" i="14" s="1"/>
  <c r="G174" i="2"/>
  <c r="F160" i="2"/>
  <c r="E9" i="18"/>
  <c r="E21" i="18" s="1"/>
  <c r="G160" i="2"/>
  <c r="E42" i="14"/>
  <c r="F42" i="14" s="1"/>
  <c r="E44" i="14"/>
  <c r="C59" i="14"/>
  <c r="Q18" i="19" l="1"/>
  <c r="I8" i="19"/>
  <c r="E33" i="18"/>
  <c r="D11" i="11"/>
  <c r="C45" i="14"/>
  <c r="D9" i="11"/>
  <c r="C63" i="14" s="1"/>
  <c r="G179" i="2"/>
  <c r="F179" i="2"/>
  <c r="G9" i="18"/>
  <c r="F9" i="18"/>
  <c r="G42" i="14"/>
  <c r="E10" i="11"/>
  <c r="E64" i="14" s="1"/>
  <c r="F44" i="14"/>
  <c r="E9" i="11"/>
  <c r="E63" i="14" s="1"/>
  <c r="E45" i="14"/>
  <c r="G44" i="14"/>
  <c r="E11" i="11"/>
  <c r="F21" i="18"/>
  <c r="G21" i="18"/>
  <c r="F18" i="19"/>
  <c r="G18" i="19"/>
  <c r="E8" i="11"/>
  <c r="G38" i="14"/>
  <c r="F38" i="14"/>
  <c r="E39" i="14"/>
  <c r="F45" i="14" l="1"/>
  <c r="G45" i="14"/>
  <c r="G33" i="18"/>
  <c r="F33" i="18"/>
  <c r="E35" i="18"/>
  <c r="F39" i="14"/>
  <c r="G39" i="14"/>
  <c r="F35" i="18" l="1"/>
  <c r="E93" i="18"/>
  <c r="E55" i="14"/>
  <c r="G35" i="18"/>
  <c r="BP93" i="18" l="1"/>
  <c r="BW93" i="18"/>
  <c r="G55" i="14"/>
  <c r="F55" i="14"/>
  <c r="E59" i="14"/>
  <c r="G93" i="18"/>
  <c r="E94" i="18"/>
  <c r="F93" i="18"/>
  <c r="G59" i="14" l="1"/>
  <c r="F59" i="14"/>
  <c r="F94" i="18"/>
  <c r="G94" i="18"/>
  <c r="G182" i="2"/>
  <c r="F182" i="2"/>
  <c r="F188" i="2" l="1"/>
  <c r="G188" i="2"/>
  <c r="K64" i="21" l="1"/>
  <c r="F58" i="21"/>
  <c r="L58" i="21" s="1"/>
  <c r="O58" i="21" s="1"/>
  <c r="F63" i="21"/>
  <c r="L63" i="21" s="1"/>
  <c r="O63" i="21" s="1"/>
  <c r="N58" i="21" l="1"/>
  <c r="K58" i="21"/>
  <c r="L53" i="21"/>
  <c r="O53" i="21" s="1"/>
  <c r="J53" i="21"/>
  <c r="M53" i="21"/>
  <c r="J64" i="21"/>
  <c r="M64" i="21"/>
  <c r="F75" i="14"/>
  <c r="E74" i="14"/>
  <c r="F74" i="14" s="1"/>
  <c r="E71" i="14"/>
  <c r="F71" i="14" s="1"/>
  <c r="N53" i="21" l="1"/>
  <c r="K53" i="21"/>
  <c r="E73" i="14"/>
  <c r="E13" i="11" l="1"/>
  <c r="D65" i="14"/>
  <c r="E14" i="11"/>
  <c r="E65" i="14" s="1"/>
  <c r="G73" i="14" l="1"/>
  <c r="F73" i="14"/>
  <c r="F187" i="2"/>
  <c r="G187" i="2"/>
  <c r="F181" i="2"/>
  <c r="G181" i="2"/>
</calcChain>
</file>

<file path=xl/sharedStrings.xml><?xml version="1.0" encoding="utf-8"?>
<sst xmlns="http://schemas.openxmlformats.org/spreadsheetml/2006/main" count="1053" uniqueCount="693">
  <si>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</si>
  <si>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</si>
  <si>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</si>
  <si>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</si>
  <si>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</si>
  <si>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</si>
  <si>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</si>
  <si>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</si>
  <si>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</si>
  <si>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</si>
  <si>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</si>
  <si>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</si>
  <si>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</si>
  <si>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</si>
  <si>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</si>
  <si>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</si>
  <si>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</si>
  <si>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</si>
  <si>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</si>
  <si>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</si>
  <si>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</si>
  <si>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</si>
  <si>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</si>
  <si>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</si>
  <si>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</si>
  <si>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</si>
  <si>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</si>
  <si>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</si>
  <si>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</si>
  <si>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</si>
  <si>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</si>
  <si>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</si>
  <si>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</si>
  <si>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</si>
  <si>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</si>
  <si>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</si>
  <si>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</si>
  <si>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</si>
  <si>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</si>
  <si>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</si>
  <si>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</si>
  <si>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</si>
  <si>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</si>
  <si>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</si>
  <si>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</si>
  <si>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</si>
  <si>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</si>
  <si>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</si>
  <si>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</si>
  <si>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</si>
  <si>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</si>
  <si>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</si>
  <si>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</si>
  <si>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</si>
  <si>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</si>
  <si>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</si>
  <si>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</si>
  <si>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</si>
  <si>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</si>
  <si>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</si>
  <si>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</si>
  <si>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</si>
  <si>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</si>
  <si>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 xml:space="preserve">витрати на паливо 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</si>
  <si>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</si>
  <si>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</si>
  <si>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</si>
  <si>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</si>
  <si>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</si>
  <si>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</si>
  <si>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</si>
  <si>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</si>
  <si>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</si>
  <si>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</si>
  <si>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</si>
  <si>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</si>
  <si>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</si>
  <si>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</si>
  <si>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</si>
  <si>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</si>
  <si>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</si>
  <si>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</si>
  <si>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</si>
  <si>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</si>
  <si>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</si>
  <si>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</si>
  <si>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</si>
  <si>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</si>
  <si>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</si>
  <si>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</si>
  <si>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</si>
  <si>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</si>
  <si>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</si>
  <si>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</si>
  <si>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</si>
  <si>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</si>
  <si>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</si>
  <si>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</si>
  <si>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</si>
  <si>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</si>
  <si>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</si>
  <si>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</si>
  <si>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</si>
  <si>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</si>
  <si>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</si>
  <si>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</si>
  <si>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</si>
  <si>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</si>
  <si>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</si>
  <si>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</si>
  <si>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</si>
  <si>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</si>
  <si>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</si>
  <si>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</si>
  <si>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</si>
  <si>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</si>
  <si>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</si>
  <si>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</si>
  <si>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</si>
  <si>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</si>
  <si>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</si>
  <si>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</si>
  <si>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</si>
  <si>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</si>
  <si>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</si>
  <si>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</si>
  <si>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</si>
  <si>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</si>
  <si>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</si>
  <si>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</si>
  <si>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</si>
  <si>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</si>
  <si>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</si>
  <si>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</si>
  <si>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</si>
  <si>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</si>
  <si>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</si>
  <si>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</si>
  <si>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</si>
  <si>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</si>
  <si>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</si>
  <si>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</si>
  <si>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</si>
  <si>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</si>
  <si>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</si>
  <si>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</si>
  <si>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</si>
  <si>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</si>
  <si>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</si>
  <si>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</si>
  <si>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</si>
  <si>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</si>
  <si>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</si>
  <si>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</si>
  <si>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</si>
  <si>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</si>
  <si>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</si>
  <si>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</si>
  <si>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</si>
  <si>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</si>
  <si>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</si>
  <si>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</si>
  <si>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</si>
  <si>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</si>
  <si>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</si>
  <si>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</si>
  <si>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</si>
  <si>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</si>
  <si>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</si>
  <si>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</si>
  <si>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</si>
  <si>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</si>
  <si>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</si>
  <si>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</si>
  <si>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</si>
  <si>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</si>
  <si>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</si>
  <si>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</si>
  <si>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</si>
  <si>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</si>
  <si>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</si>
  <si>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</si>
  <si>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</si>
  <si>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</si>
  <si>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</si>
  <si>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</si>
  <si>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</si>
  <si>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</si>
  <si>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</si>
  <si>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</si>
  <si>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</si>
  <si>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</si>
  <si>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</si>
  <si>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</si>
  <si>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</si>
  <si>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</si>
  <si>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</si>
  <si>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</si>
  <si>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</si>
  <si>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</si>
  <si>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</si>
  <si>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</si>
  <si>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</si>
  <si>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</si>
  <si>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</si>
  <si>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</si>
  <si>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</si>
  <si>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</si>
  <si>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</si>
  <si>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</si>
  <si>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</si>
  <si>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</si>
  <si>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</si>
  <si>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</si>
  <si>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</si>
  <si>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</si>
  <si>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</si>
  <si>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</si>
  <si>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</si>
  <si>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</si>
  <si>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</si>
  <si>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</si>
  <si>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</si>
  <si>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</si>
  <si>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</si>
  <si>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</si>
  <si>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</si>
  <si>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</si>
  <si>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</si>
  <si>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</si>
  <si>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</si>
  <si>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</si>
  <si>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</si>
  <si>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</si>
  <si>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</si>
  <si>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</si>
  <si>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</si>
  <si>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</si>
  <si>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</si>
  <si>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</si>
  <si>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</si>
  <si>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</si>
  <si>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</si>
  <si>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</si>
  <si>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</si>
  <si>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</si>
  <si>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</si>
  <si>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</si>
  <si>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</si>
  <si>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</si>
  <si>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</si>
  <si>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</si>
  <si>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</si>
  <si>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</si>
  <si>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</si>
  <si>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</si>
  <si>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</si>
  <si>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</si>
  <si>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</si>
  <si>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</si>
  <si>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</si>
  <si>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</si>
  <si>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</si>
  <si>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</si>
  <si>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</si>
  <si>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</si>
  <si>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</si>
  <si>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</si>
  <si>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</si>
  <si>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</si>
  <si>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</si>
  <si>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</si>
  <si>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</si>
  <si>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</si>
  <si>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</si>
  <si>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</si>
  <si>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</si>
  <si>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</si>
  <si>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</si>
  <si>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</si>
  <si>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</si>
  <si>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</si>
  <si>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</si>
  <si>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</si>
  <si>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</si>
  <si>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</si>
  <si>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</si>
  <si>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</si>
  <si>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</si>
  <si>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</si>
  <si>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</si>
  <si>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</si>
  <si>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</si>
  <si>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</si>
  <si>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</si>
  <si>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</si>
  <si>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</si>
  <si>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</si>
  <si>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</si>
  <si>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</si>
  <si>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</si>
  <si>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</si>
  <si>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</si>
  <si>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</si>
  <si>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</si>
  <si>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</si>
  <si>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</si>
  <si>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</si>
  <si>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</si>
  <si>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</si>
  <si>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</si>
  <si>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</si>
  <si>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</si>
  <si>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</si>
  <si>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</si>
  <si>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</si>
  <si>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</si>
  <si>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</si>
  <si>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</si>
  <si>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</si>
  <si>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</si>
  <si>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</si>
  <si>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</si>
  <si>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</si>
  <si>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</si>
  <si>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</si>
  <si>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</si>
  <si>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</si>
  <si>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</si>
  <si>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</si>
  <si>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</si>
  <si>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</si>
  <si>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</si>
  <si>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</si>
  <si>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</si>
  <si>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</si>
  <si>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</si>
  <si>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</si>
  <si>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</si>
  <si>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</si>
  <si>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</si>
  <si>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</si>
  <si>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</si>
  <si>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</si>
  <si>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</si>
  <si>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</si>
  <si>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</si>
  <si>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</si>
  <si>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</si>
  <si>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</si>
  <si>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</si>
  <si>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</si>
  <si>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</si>
  <si>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</si>
  <si>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</si>
  <si>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</si>
  <si>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</si>
  <si>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</si>
  <si>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</si>
  <si>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</si>
  <si>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</si>
  <si>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</si>
  <si>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</si>
  <si>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</si>
  <si>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</si>
  <si>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</si>
  <si>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</si>
  <si>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</si>
  <si>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</si>
  <si>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</si>
  <si>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</si>
  <si>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</si>
  <si>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</si>
  <si>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</si>
  <si>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</si>
  <si>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</si>
  <si>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</si>
  <si>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</si>
  <si>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</si>
  <si>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</si>
  <si>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</si>
  <si>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</si>
  <si>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</si>
  <si>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</si>
  <si>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</si>
  <si>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Комунальне підприємство  "Управління по ремонту та експлуатації автошляхів" Дніпровської міської ради</t>
  </si>
  <si>
    <t>комунальне підприємство</t>
  </si>
  <si>
    <t>м.Дніпро</t>
  </si>
  <si>
    <t>Міські, районні у місті ради та їх виконавчі комітети</t>
  </si>
  <si>
    <t>Зовнішній благоустрій</t>
  </si>
  <si>
    <t>01009</t>
  </si>
  <si>
    <t>тис. гривень</t>
  </si>
  <si>
    <t>комунальна</t>
  </si>
  <si>
    <t>(056) 765 47 40</t>
  </si>
  <si>
    <t>м. Дніпро, пр. Праці,3</t>
  </si>
  <si>
    <t>1085/1</t>
  </si>
  <si>
    <t>1085/2</t>
  </si>
  <si>
    <t>1085/3</t>
  </si>
  <si>
    <t>витрати по кол.договору (профспілкові)</t>
  </si>
  <si>
    <t>повернення  відсотків за фінансовим лізінгом</t>
  </si>
  <si>
    <t xml:space="preserve">страхування </t>
  </si>
  <si>
    <t>1140/1</t>
  </si>
  <si>
    <t>1140/2</t>
  </si>
  <si>
    <t>1150/1</t>
  </si>
  <si>
    <t>амортизація безоплатно отриманних ОЗ</t>
  </si>
  <si>
    <t>Інші фінансові доходи ( % банка)</t>
  </si>
  <si>
    <t>військовий збір</t>
  </si>
  <si>
    <t>2147/1</t>
  </si>
  <si>
    <t>3270/1</t>
  </si>
  <si>
    <t>внески органів місцевого самоврядування до статутного капіталу</t>
  </si>
  <si>
    <t>3480/1</t>
  </si>
  <si>
    <t>комунальні послуги з благоустрію</t>
  </si>
  <si>
    <t>Водій  авт-них зас.(Рено-логан)</t>
  </si>
  <si>
    <t>АУП</t>
  </si>
  <si>
    <t>Водій авт-них зас. (Шкода -супер)</t>
  </si>
  <si>
    <t>земельний податок</t>
  </si>
  <si>
    <t>рентна плата (радіочастоти)</t>
  </si>
  <si>
    <t>спецводокористування</t>
  </si>
  <si>
    <t>2146/1</t>
  </si>
  <si>
    <t>2146/2</t>
  </si>
  <si>
    <t>2146/3</t>
  </si>
  <si>
    <t>3270/2</t>
  </si>
  <si>
    <t>-</t>
  </si>
  <si>
    <t>службові розїзди</t>
  </si>
  <si>
    <t>Шкода</t>
  </si>
  <si>
    <t xml:space="preserve">враховыаны витрати зы страхування, амортизацыя </t>
  </si>
  <si>
    <t>комунальні послуги</t>
  </si>
  <si>
    <t>канцтовари</t>
  </si>
  <si>
    <t>МШП</t>
  </si>
  <si>
    <t>дохід від безоплатно отриманих ОЗ</t>
  </si>
  <si>
    <t>компенсація чорноб.відпуски, отримання штрафів, інше</t>
  </si>
  <si>
    <t>1030/1</t>
  </si>
  <si>
    <t>1030/2</t>
  </si>
  <si>
    <t>РКО</t>
  </si>
  <si>
    <t>судовий збір</t>
  </si>
  <si>
    <t>1085/4</t>
  </si>
  <si>
    <t>розрахунки за договором фінансового лізінгу</t>
  </si>
  <si>
    <t>3570/1</t>
  </si>
  <si>
    <t>3570/2</t>
  </si>
  <si>
    <t>передані безоплатно</t>
  </si>
  <si>
    <t>виконання програми виконання доручень виборців</t>
  </si>
  <si>
    <t>1085/5</t>
  </si>
  <si>
    <t>1085/6</t>
  </si>
  <si>
    <t>1085/7</t>
  </si>
  <si>
    <t>1085/8</t>
  </si>
  <si>
    <t>(млн. кв.м.;</t>
  </si>
  <si>
    <t>грн/кв.м.)</t>
  </si>
  <si>
    <t>(маш.год;</t>
  </si>
  <si>
    <t>грн/маш.год.)</t>
  </si>
  <si>
    <t>відхилення повязанні з виконанням рішень міської ради з передачі основних засобів і т.і.</t>
  </si>
  <si>
    <t>1000/1</t>
  </si>
  <si>
    <t>1000/2</t>
  </si>
  <si>
    <t>1000/3</t>
  </si>
  <si>
    <t>1000/4</t>
  </si>
  <si>
    <t>надання транспортних послуг</t>
  </si>
  <si>
    <t>Вивезення та утилізація ТПВ</t>
  </si>
  <si>
    <t>1018/1</t>
  </si>
  <si>
    <t xml:space="preserve">Послуги з утримання автошляхів міста, у тому числі мостів та шляхопроводів субпідрядниками </t>
  </si>
  <si>
    <t>1018/2</t>
  </si>
  <si>
    <t>інші витрати, у т.ч :</t>
  </si>
  <si>
    <t>1018/3</t>
  </si>
  <si>
    <t>Генпідрядні</t>
  </si>
  <si>
    <t>1018/3/1</t>
  </si>
  <si>
    <t>комун.послуги</t>
  </si>
  <si>
    <t>1018/3/2</t>
  </si>
  <si>
    <t>1018/3/3</t>
  </si>
  <si>
    <t>1018/3/4</t>
  </si>
  <si>
    <t>1018/3/5</t>
  </si>
  <si>
    <t>1018/3/6</t>
  </si>
  <si>
    <t>1018/3/7</t>
  </si>
  <si>
    <t>1018/3/8</t>
  </si>
  <si>
    <t>1018/3/9</t>
  </si>
  <si>
    <t>1018/3/10</t>
  </si>
  <si>
    <t>1018/3/11</t>
  </si>
  <si>
    <t>оренда нерухомого майна виробничого призначення</t>
  </si>
  <si>
    <t xml:space="preserve">послуги зі страхування автотранспортних засобів </t>
  </si>
  <si>
    <t>відрядження</t>
  </si>
  <si>
    <t>1018/4</t>
  </si>
  <si>
    <t>1018/4/1</t>
  </si>
  <si>
    <t>1018/4/2</t>
  </si>
  <si>
    <t>Робочий одяг</t>
  </si>
  <si>
    <t>1018/4/3</t>
  </si>
  <si>
    <t>1018/5</t>
  </si>
  <si>
    <t>дератизація (придбання засобів)</t>
  </si>
  <si>
    <t>1018/6</t>
  </si>
  <si>
    <t>1018/7</t>
  </si>
  <si>
    <t>1018/8</t>
  </si>
  <si>
    <t>1018/9</t>
  </si>
  <si>
    <t xml:space="preserve">матеріальні витрати </t>
  </si>
  <si>
    <t>1041/1</t>
  </si>
  <si>
    <t>заробітна плата</t>
  </si>
  <si>
    <t>1041/2</t>
  </si>
  <si>
    <t>відрахування на соц.заходи</t>
  </si>
  <si>
    <t>1041/3</t>
  </si>
  <si>
    <t>1041/4</t>
  </si>
  <si>
    <t xml:space="preserve">інші витрати </t>
  </si>
  <si>
    <t>1041/5</t>
  </si>
  <si>
    <t>ремонт адмінбудівлі</t>
  </si>
  <si>
    <t>1061/1</t>
  </si>
  <si>
    <t>1061/2</t>
  </si>
  <si>
    <t>1061/3</t>
  </si>
  <si>
    <t>1061/4</t>
  </si>
  <si>
    <t>мийні засоби</t>
  </si>
  <si>
    <t>1061/5</t>
  </si>
  <si>
    <t xml:space="preserve">профспілкові </t>
  </si>
  <si>
    <t>1062/7</t>
  </si>
  <si>
    <t>утримання орг.технівки</t>
  </si>
  <si>
    <t>1061/6</t>
  </si>
  <si>
    <t>1061/7</t>
  </si>
  <si>
    <t>Інше</t>
  </si>
  <si>
    <t>1061/8</t>
  </si>
  <si>
    <t>послуги з експертизи</t>
  </si>
  <si>
    <t>1061/8/1</t>
  </si>
  <si>
    <t>1061/8/2</t>
  </si>
  <si>
    <t>1061/8/3</t>
  </si>
  <si>
    <t>1061/8/4</t>
  </si>
  <si>
    <t xml:space="preserve">придбання спецтехніки </t>
  </si>
  <si>
    <t xml:space="preserve">земельний податок, екологічний податок, інші податки </t>
  </si>
  <si>
    <t>1085/9</t>
  </si>
  <si>
    <t>План поточного року</t>
  </si>
  <si>
    <t>Плановий рік</t>
  </si>
  <si>
    <t>Заходи з охорони праці</t>
  </si>
  <si>
    <t>здійснюється амортизація основних фондів, що не використовуються у господарській діяльності (мости, МАФи і т.і.)</t>
  </si>
  <si>
    <t xml:space="preserve">Reno </t>
  </si>
  <si>
    <t>матеріальні витрати (паливо)</t>
  </si>
  <si>
    <t>Начальник КП "УРЕА"</t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</si>
  <si>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 транспортних засобів,</t>
    </r>
  </si>
  <si>
    <t>од</t>
  </si>
  <si>
    <t>грн/од</t>
  </si>
  <si>
    <t xml:space="preserve">надання транспортних послуг </t>
  </si>
  <si>
    <t>Оренда</t>
  </si>
  <si>
    <t>інші послуги, реализация ТМЦ:</t>
  </si>
  <si>
    <t xml:space="preserve">оренда нерухомого майна </t>
  </si>
  <si>
    <t>послуги зі зберігання</t>
  </si>
  <si>
    <t>1018/3/5/1</t>
  </si>
  <si>
    <t>1018/3/5/2</t>
  </si>
  <si>
    <t>1018/3/5/3</t>
  </si>
  <si>
    <t>пер варт н/активів</t>
  </si>
  <si>
    <t>накопичена аморт</t>
  </si>
  <si>
    <t>незавеш кап інв</t>
  </si>
  <si>
    <t xml:space="preserve">осн засоби </t>
  </si>
  <si>
    <t>перв</t>
  </si>
  <si>
    <t>знос</t>
  </si>
  <si>
    <t xml:space="preserve">усього н/обор активи  </t>
  </si>
  <si>
    <t>АКТИВ</t>
  </si>
  <si>
    <t>запаси</t>
  </si>
  <si>
    <t>дебіторська заборг з товари</t>
  </si>
  <si>
    <t xml:space="preserve">дебітор з бюджетом </t>
  </si>
  <si>
    <t>інша почна заборг</t>
  </si>
  <si>
    <t>гроші</t>
  </si>
  <si>
    <t>інші об активи</t>
  </si>
  <si>
    <t xml:space="preserve">незаверш виробництво </t>
  </si>
  <si>
    <t>витрати майб періодів</t>
  </si>
  <si>
    <t>ПАСИВ</t>
  </si>
  <si>
    <t>зареєст кап</t>
  </si>
  <si>
    <t>внески до незареєстр капі</t>
  </si>
  <si>
    <t>додтковий капітал</t>
  </si>
  <si>
    <t>непокритий збиток</t>
  </si>
  <si>
    <t>всього власний капітал</t>
  </si>
  <si>
    <t>поточна заборгованість</t>
  </si>
  <si>
    <t>товари</t>
  </si>
  <si>
    <t>бюджет</t>
  </si>
  <si>
    <t>з оплати праці</t>
  </si>
  <si>
    <t>аванси</t>
  </si>
  <si>
    <t>інші</t>
  </si>
  <si>
    <t>зі страхування</t>
  </si>
  <si>
    <t>консультаційні та інформаційні послуги</t>
  </si>
  <si>
    <t>Начальник  КП "УРЕА"</t>
  </si>
  <si>
    <t>НачальникКП "УРЕА"</t>
  </si>
  <si>
    <t>МШП:</t>
  </si>
  <si>
    <t>матеріальні витрати</t>
  </si>
  <si>
    <t>1085/10</t>
  </si>
  <si>
    <t>виплата винагороди працівникам</t>
  </si>
  <si>
    <t xml:space="preserve">податки повязані з виплатою винагороди </t>
  </si>
  <si>
    <t xml:space="preserve">Інші витрати </t>
  </si>
  <si>
    <t>ремонт основних засобів, спецодяг</t>
  </si>
  <si>
    <t>зберігання</t>
  </si>
  <si>
    <t>забір води</t>
  </si>
  <si>
    <t xml:space="preserve">продаж </t>
  </si>
  <si>
    <t>інші послуги,  оренда</t>
  </si>
  <si>
    <t>1030/3</t>
  </si>
  <si>
    <t xml:space="preserve">оренда техніки </t>
  </si>
  <si>
    <t xml:space="preserve">амортизація  безоплатно отриманих ОЗ, </t>
  </si>
  <si>
    <t xml:space="preserve">амортизація  ОЗ отриманих у статутний капітал, які не використовуються у господарській діяльності </t>
  </si>
  <si>
    <t>1085/11</t>
  </si>
  <si>
    <t>1085/12</t>
  </si>
  <si>
    <t xml:space="preserve">Інші цілі (покриття збитків) коригування витрат минулих періодів   </t>
  </si>
  <si>
    <t>Надання в оренду транспортних засобів</t>
  </si>
  <si>
    <t>77.1</t>
  </si>
  <si>
    <t xml:space="preserve">витрати на надання  ритуальних послуг </t>
  </si>
  <si>
    <t>03341641</t>
  </si>
  <si>
    <t xml:space="preserve">сануючий засібі інші супутні матеріали </t>
  </si>
  <si>
    <t>Аптечки, відра, віники, вогнегасниеи, граблі, лопати, знаки дорожні, льодоруби, стропи, інше</t>
  </si>
  <si>
    <t>тис. Грн.</t>
  </si>
  <si>
    <t>2 квартал</t>
  </si>
  <si>
    <t xml:space="preserve"> Начальник КП "УРЕА"</t>
  </si>
  <si>
    <t>коригування на негрошові операції</t>
  </si>
  <si>
    <t>3000/1</t>
  </si>
  <si>
    <t xml:space="preserve">ВИСНОВКИ ТУ послуги </t>
  </si>
  <si>
    <t>Витрати на оплату праці, тис. грн. у тому числі:</t>
  </si>
  <si>
    <t>матеріали</t>
  </si>
  <si>
    <t>3310/1</t>
  </si>
  <si>
    <t>податки, збори, рентна плата, екологічний податок, інше</t>
  </si>
  <si>
    <t>отримання дозволу на викиди в атмосферне повітря (інвентиризація викидів)</t>
  </si>
  <si>
    <t xml:space="preserve">списання дебіторської заборгованості,  списання ПДВ </t>
  </si>
  <si>
    <t>пільгова пенсія, інше</t>
  </si>
  <si>
    <t>Інші  (реестраційний внески, строхове відшкодування), у тому числі:</t>
  </si>
  <si>
    <t>Інші витрати</t>
  </si>
  <si>
    <t>3050/1</t>
  </si>
  <si>
    <t>Запаси</t>
  </si>
  <si>
    <t>3050/2</t>
  </si>
  <si>
    <t xml:space="preserve">дебіторська заборгованість за товари, роботи, послуги </t>
  </si>
  <si>
    <t>дебіторська заборгованість з бюджетом</t>
  </si>
  <si>
    <t>3050/3</t>
  </si>
  <si>
    <t xml:space="preserve">інша дебіторська заборгованість </t>
  </si>
  <si>
    <t>витрати майбутніх періодів</t>
  </si>
  <si>
    <t>3050/4</t>
  </si>
  <si>
    <t>3050/5</t>
  </si>
  <si>
    <t>інші оборотні активи</t>
  </si>
  <si>
    <t>кредиторська заборгованість</t>
  </si>
  <si>
    <t>поточні забеспечення</t>
  </si>
  <si>
    <t>інші поточні зобовязання</t>
  </si>
  <si>
    <t>3060/1</t>
  </si>
  <si>
    <t>3060/2</t>
  </si>
  <si>
    <t>3060/3</t>
  </si>
  <si>
    <t>Таблиця VI. Інформація до фінансового плану на 2023рік</t>
  </si>
  <si>
    <t>витрати на електроенергію</t>
  </si>
  <si>
    <t>Собівартість реалізованих запасів</t>
  </si>
  <si>
    <t>утримання приміщень, територій, організація робочого середовища</t>
  </si>
  <si>
    <t>послуги виробничі (розрахунки витрат) , оцінка майна, тощо</t>
  </si>
  <si>
    <t>1030/4</t>
  </si>
  <si>
    <t>коригування суми амортизації</t>
  </si>
  <si>
    <t>коригування суми нерозподіленого прибутку/нерозподіленого збитку</t>
  </si>
  <si>
    <t>3030/1</t>
  </si>
  <si>
    <t>3030/2</t>
  </si>
  <si>
    <t>3030/3</t>
  </si>
  <si>
    <t>безоплатно отримані на баланс основні засоби</t>
  </si>
  <si>
    <t>3030/4</t>
  </si>
  <si>
    <t>3030/5</t>
  </si>
  <si>
    <t>цільове фінансування у розмірі амортизації</t>
  </si>
  <si>
    <t>3050/6</t>
  </si>
  <si>
    <t>внесок 15% чистого прибутку до загального фонду міського бюджету</t>
  </si>
  <si>
    <t>внесок 60 % частини прибутку, який залишається в розпоряджені підприємства після оподаткування відповідно до чинного законодавства та сплати 15% чистого прибутку до загального фонду міського бюджету</t>
  </si>
  <si>
    <t>капітал у дооцінках</t>
  </si>
  <si>
    <t>додатковий капітал</t>
  </si>
  <si>
    <t>3480/2</t>
  </si>
  <si>
    <t>3480/3</t>
  </si>
  <si>
    <t>незавершені капітальні інвестиції</t>
  </si>
  <si>
    <t>План минулого року 2022 р.</t>
  </si>
  <si>
    <t>Факт минулого року 2022 р.</t>
  </si>
  <si>
    <t>за півріччя 2023 року</t>
  </si>
  <si>
    <t>Лариса САГІНОР</t>
  </si>
  <si>
    <t>реалізація НА активів, списання безнадійної кредиторської заборгованості , інше</t>
  </si>
  <si>
    <t>витрати на організацію робочого середовища</t>
  </si>
  <si>
    <t>витрати з утримання пунктів незламності</t>
  </si>
  <si>
    <t xml:space="preserve">ремонт елементів благоустрою </t>
  </si>
  <si>
    <r>
      <t xml:space="preserve">пеня та інфляція, Інші </t>
    </r>
    <r>
      <rPr>
        <sz val="14"/>
        <color indexed="9"/>
        <rFont val="Times New Roman"/>
        <family val="1"/>
        <charset val="204"/>
      </rPr>
      <t>(</t>
    </r>
  </si>
  <si>
    <t xml:space="preserve">лікарняні , компенсація ЧАЄС, інше </t>
  </si>
  <si>
    <t xml:space="preserve"> ЕСВ на лікарняні, ЧАЕС, ін.</t>
  </si>
  <si>
    <t>Амортизация ОС общепроизводственного назначения</t>
  </si>
  <si>
    <t>Амортизация ОС общехозяйственного использования</t>
  </si>
  <si>
    <t>Взносы на социальные мероприятия (ОПЗ)</t>
  </si>
  <si>
    <t>Водоснабжение и водоотведение</t>
  </si>
  <si>
    <t>Вознаграждение за консультационные, информационные, аудиторские, юридические и другие услуги</t>
  </si>
  <si>
    <t>Газ та розподіл природного газу</t>
  </si>
  <si>
    <t>Електроенергія та розподіл</t>
  </si>
  <si>
    <t>Заправка картриджів</t>
  </si>
  <si>
    <t>Зберігання та захоронення ТПВ</t>
  </si>
  <si>
    <t>Опалення</t>
  </si>
  <si>
    <t>Перевірка  техн.стану вант. автомобілів, серв. обслуговання та проч</t>
  </si>
  <si>
    <t>Послуги з електропостачання 91</t>
  </si>
  <si>
    <t>Прибирання приміщення</t>
  </si>
  <si>
    <t>Расходы на оплату труда (ОПЗ)</t>
  </si>
  <si>
    <t>Расходы на охрану труда, технику безопасности, понесенные в соответствии с законодательством</t>
  </si>
  <si>
    <t>Расходы на содержание, эксплуатацию и ремонт, оперативную аренду ОС, других необоротных активов обще</t>
  </si>
  <si>
    <t>Расходы на страхование (ОПЗ)</t>
  </si>
  <si>
    <t>Расходы на экологию</t>
  </si>
  <si>
    <t>Рентная плата</t>
  </si>
  <si>
    <t>Списання  канцтоварів</t>
  </si>
  <si>
    <t>Списання  матеріалів</t>
  </si>
  <si>
    <t>Списання МШП</t>
  </si>
  <si>
    <t>Списання палива Дп</t>
  </si>
  <si>
    <t>Технічний контроль ТЗ 91</t>
  </si>
  <si>
    <t>Технічний огляд технологічного транспорту 91</t>
  </si>
  <si>
    <t>Утримання будинку і  прибудинкової території</t>
  </si>
  <si>
    <t>Итого</t>
  </si>
  <si>
    <t xml:space="preserve">відшкодування витрат </t>
  </si>
  <si>
    <t>краз по решению</t>
  </si>
  <si>
    <t>формула</t>
  </si>
  <si>
    <t xml:space="preserve">компенсація працівникам, ЦПХ </t>
  </si>
  <si>
    <t xml:space="preserve">      Загальна інформація про підприємство (резюме): КП "УРЕА"  є комунальним унітарним комерційним підприємством, створеним відповідно до рішення Дніпропетровської міської ради від 05.07.2000 №30/14 на базі відокремленої частини комунальної власності Дніпровської міської територіальної громади. Власником Підприємства є Дніпровська міська територіальна громада, в особі Дніпровської міської ради, ідентифікаційний код – 26510514.Підприємство є юридичною особою, має відокремлене майно, самостійний баланс, рахунки в установах банку, круглу печатку, кутовий та інші штампи зі своїм найменуванням та ідентифікаційним кодом. Підприємство не має у своєму складі інших юридичних осіб. Виробничі і трудові відносини, включаючи питання найму і звільнення, режиму праці, відпочинку, гарантії і компенсації, регулюються згідно з чинним законодавством, Статутом, колективним договором, правилами внутрішнього розпорядку, а також трудовим договором.</t>
  </si>
  <si>
    <r>
      <t>відхилення пов</t>
    </r>
    <r>
      <rPr>
        <sz val="14"/>
        <color indexed="9"/>
        <rFont val="Times New Roman"/>
        <family val="1"/>
        <charset val="204"/>
      </rPr>
      <t xml:space="preserve">'язанні із збільшенням обсягів наданих послуг за окремими видами діяльності та одночасним  зростанням вартості одиниці послуги за одними видами діяльності та зниженням одиниці вартості послуги за іншими видами діяльності  </t>
    </r>
  </si>
  <si>
    <t xml:space="preserve">відхилення пов'язанні із зростанням витрат за окремими статтями, у звязку із зміною обсягів витрат та  цін на їх придбання та зміною галузевих коєфіціентів повязаних з нормуванням праці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</si>
</sst>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\ &quot;₴&quot;_-;\-* #,##0.00\ &quot;₴&quot;_-;_-* &quot;-&quot;??\ &quot;₴&quot;_-;_-@_-"/>
    <numFmt numFmtId="165" formatCode="_-* #,##0.00\ _₴_-;\-* #,##0.00\ _₴_-;_-* &quot;-&quot;??\ _₴_-;_-@_-"/>
    <numFmt numFmtId="166" formatCode="_-* #,##0.00_₴_-;\-* #,##0.00_₴_-;_-* &quot;-&quot;??_₴_-;_-@_-"/>
    <numFmt numFmtId="167" formatCode="_-* #,##0.00\ _г_р_н_._-;\-* #,##0.00\ _г_р_н_._-;_-* &quot;-&quot;??\ _г_р_н_.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0.0"/>
    <numFmt numFmtId="172" formatCode="#,##0.0"/>
    <numFmt numFmtId="173" formatCode="###\ ##0.000"/>
    <numFmt numFmtId="174" formatCode="_(&quot;$&quot;* #,##0.00_);_(&quot;$&quot;* \(#,##0.00\);_(&quot;$&quot;* &quot;-&quot;??_);_(@_)"/>
    <numFmt numFmtId="175" formatCode="_(* #,##0_);_(* \(#,##0\);_(* &quot;-&quot;_);_(@_)"/>
    <numFmt numFmtId="176" formatCode="_(* #,##0.00_);_(* \(#,##0.00\);_(* &quot;-&quot;??_);_(@_)"/>
    <numFmt numFmtId="177" formatCode="#,##0.0_ ;[Red]\-#,##0.0\ "/>
    <numFmt numFmtId="178" formatCode="0.0;\(0.0\);\ ;\-"/>
    <numFmt numFmtId="179" formatCode="dd\.mm\.yyyy;@"/>
    <numFmt numFmtId="180" formatCode="_(* #,##0_);_(* \(#,##0\);_(* &quot;-&quot;??_);_(@_)"/>
    <numFmt numFmtId="181" formatCode="#,##0.0000"/>
  </numFmts>
  <fonts count="10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7"/>
      <color theme="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indexed="21"/>
      <name val="Times New Roman"/>
      <family val="1"/>
      <charset val="204"/>
    </font>
    <font>
      <sz val="13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421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8" fillId="2" borderId="0" applyNumberFormat="0" applyBorder="0" applyAlignment="0" applyProtection="0"/>
    <xf numFmtId="0" fontId="2" fillId="2" borderId="0" applyNumberFormat="0" applyBorder="0" applyAlignment="0" applyProtection="0"/>
    <xf numFmtId="0" fontId="28" fillId="3" borderId="0" applyNumberFormat="0" applyBorder="0" applyAlignment="0" applyProtection="0"/>
    <xf numFmtId="0" fontId="2" fillId="3" borderId="0" applyNumberFormat="0" applyBorder="0" applyAlignment="0" applyProtection="0"/>
    <xf numFmtId="0" fontId="28" fillId="4" borderId="0" applyNumberFormat="0" applyBorder="0" applyAlignment="0" applyProtection="0"/>
    <xf numFmtId="0" fontId="2" fillId="4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8" fillId="6" borderId="0" applyNumberFormat="0" applyBorder="0" applyAlignment="0" applyProtection="0"/>
    <xf numFmtId="0" fontId="2" fillId="6" borderId="0" applyNumberFormat="0" applyBorder="0" applyAlignment="0" applyProtection="0"/>
    <xf numFmtId="0" fontId="28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8" fillId="8" borderId="0" applyNumberFormat="0" applyBorder="0" applyAlignment="0" applyProtection="0"/>
    <xf numFmtId="0" fontId="2" fillId="8" borderId="0" applyNumberFormat="0" applyBorder="0" applyAlignment="0" applyProtection="0"/>
    <xf numFmtId="0" fontId="28" fillId="9" borderId="0" applyNumberFormat="0" applyBorder="0" applyAlignment="0" applyProtection="0"/>
    <xf numFmtId="0" fontId="2" fillId="9" borderId="0" applyNumberFormat="0" applyBorder="0" applyAlignment="0" applyProtection="0"/>
    <xf numFmtId="0" fontId="28" fillId="10" borderId="0" applyNumberFormat="0" applyBorder="0" applyAlignment="0" applyProtection="0"/>
    <xf numFmtId="0" fontId="2" fillId="10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8" fillId="8" borderId="0" applyNumberFormat="0" applyBorder="0" applyAlignment="0" applyProtection="0"/>
    <xf numFmtId="0" fontId="2" fillId="8" borderId="0" applyNumberFormat="0" applyBorder="0" applyAlignment="0" applyProtection="0"/>
    <xf numFmtId="0" fontId="28" fillId="11" borderId="0" applyNumberFormat="0" applyBorder="0" applyAlignment="0" applyProtection="0"/>
    <xf numFmtId="0" fontId="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7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3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4" fontId="8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3" fillId="0" borderId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" fillId="0" borderId="0"/>
    <xf numFmtId="0" fontId="3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8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8" fontId="63" fillId="22" borderId="12" applyFill="0" applyBorder="0">
      <alignment horizontal="center" vertical="center" wrapText="1"/>
      <protection locked="0"/>
    </xf>
    <xf numFmtId="173" fontId="64" fillId="0" borderId="0">
      <alignment wrapText="1"/>
    </xf>
    <xf numFmtId="173" fontId="3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165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/>
  </cellStyleXfs>
  <cellXfs count="514">
    <xf numFmtId="0" fontId="0" fillId="0" borderId="0" xfId="0"/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quotePrefix="1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0" fillId="0" borderId="0" xfId="248" applyFont="1" applyFill="1"/>
    <xf numFmtId="0" fontId="5" fillId="0" borderId="3" xfId="248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3" fontId="6" fillId="0" borderId="3" xfId="0" quotePrefix="1" applyNumberFormat="1" applyFont="1" applyFill="1" applyBorder="1" applyAlignment="1">
      <alignment horizontal="center" vertical="center" wrapText="1"/>
    </xf>
    <xf numFmtId="172" fontId="6" fillId="0" borderId="3" xfId="0" quotePrefix="1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right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 wrapText="1"/>
    </xf>
    <xf numFmtId="0" fontId="66" fillId="0" borderId="0" xfId="0" applyFont="1" applyFill="1" applyAlignment="1">
      <alignment horizontal="center" vertical="center"/>
    </xf>
    <xf numFmtId="0" fontId="66" fillId="0" borderId="3" xfId="0" applyFont="1" applyFill="1" applyBorder="1" applyAlignment="1">
      <alignment horizontal="left" vertical="center"/>
    </xf>
    <xf numFmtId="0" fontId="66" fillId="0" borderId="3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Border="1" applyAlignment="1">
      <alignment vertical="center" wrapText="1"/>
    </xf>
    <xf numFmtId="0" fontId="66" fillId="0" borderId="0" xfId="0" applyFont="1" applyFill="1" applyAlignment="1">
      <alignment horizontal="right" vertical="center"/>
    </xf>
    <xf numFmtId="3" fontId="66" fillId="0" borderId="3" xfId="0" quotePrefix="1" applyNumberFormat="1" applyFont="1" applyFill="1" applyBorder="1" applyAlignment="1">
      <alignment horizontal="center" vertical="center" wrapText="1"/>
    </xf>
    <xf numFmtId="172" fontId="66" fillId="0" borderId="3" xfId="0" quotePrefix="1" applyNumberFormat="1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vertical="center"/>
    </xf>
    <xf numFmtId="0" fontId="69" fillId="0" borderId="0" xfId="248" applyFont="1" applyFill="1" applyBorder="1" applyAlignment="1">
      <alignment horizontal="center" vertical="center"/>
    </xf>
    <xf numFmtId="0" fontId="66" fillId="0" borderId="0" xfId="248" applyFont="1" applyFill="1" applyBorder="1" applyAlignment="1">
      <alignment vertical="center"/>
    </xf>
    <xf numFmtId="0" fontId="66" fillId="0" borderId="0" xfId="248" applyFont="1" applyFill="1" applyBorder="1" applyAlignment="1">
      <alignment horizontal="center" vertical="center"/>
    </xf>
    <xf numFmtId="0" fontId="69" fillId="0" borderId="0" xfId="248" applyFont="1" applyFill="1" applyBorder="1" applyAlignment="1">
      <alignment vertical="center"/>
    </xf>
    <xf numFmtId="0" fontId="66" fillId="0" borderId="0" xfId="248" applyFont="1" applyFill="1" applyBorder="1" applyAlignment="1">
      <alignment vertical="center" wrapText="1"/>
    </xf>
    <xf numFmtId="0" fontId="66" fillId="0" borderId="3" xfId="0" quotePrefix="1" applyNumberFormat="1" applyFont="1" applyFill="1" applyBorder="1" applyAlignment="1">
      <alignment horizontal="center" vertical="center"/>
    </xf>
    <xf numFmtId="0" fontId="66" fillId="0" borderId="3" xfId="0" applyNumberFormat="1" applyFont="1" applyFill="1" applyBorder="1" applyAlignment="1">
      <alignment horizontal="center" vertical="center"/>
    </xf>
    <xf numFmtId="172" fontId="66" fillId="0" borderId="0" xfId="0" applyNumberFormat="1" applyFont="1" applyFill="1" applyBorder="1" applyAlignment="1">
      <alignment horizontal="center" vertical="center" wrapText="1"/>
    </xf>
    <xf numFmtId="0" fontId="66" fillId="0" borderId="0" xfId="0" applyFont="1" applyFill="1"/>
    <xf numFmtId="3" fontId="66" fillId="0" borderId="0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left" vertical="center" wrapText="1" shrinkToFit="1"/>
    </xf>
    <xf numFmtId="0" fontId="66" fillId="0" borderId="14" xfId="0" applyFont="1" applyFill="1" applyBorder="1" applyAlignment="1">
      <alignment horizontal="center" vertical="center"/>
    </xf>
    <xf numFmtId="0" fontId="66" fillId="0" borderId="0" xfId="0" applyNumberFormat="1" applyFont="1" applyFill="1" applyBorder="1" applyAlignment="1">
      <alignment horizontal="center" vertical="center"/>
    </xf>
    <xf numFmtId="49" fontId="66" fillId="0" borderId="0" xfId="0" applyNumberFormat="1" applyFont="1" applyFill="1" applyBorder="1" applyAlignment="1">
      <alignment horizontal="center" vertical="center" wrapText="1"/>
    </xf>
    <xf numFmtId="49" fontId="66" fillId="0" borderId="0" xfId="0" applyNumberFormat="1" applyFont="1" applyFill="1" applyBorder="1" applyAlignment="1">
      <alignment horizontal="left" vertical="center" wrapText="1"/>
    </xf>
    <xf numFmtId="3" fontId="69" fillId="0" borderId="3" xfId="0" applyNumberFormat="1" applyFont="1" applyFill="1" applyBorder="1" applyAlignment="1">
      <alignment horizontal="center" vertical="center" wrapText="1"/>
    </xf>
    <xf numFmtId="1" fontId="66" fillId="0" borderId="0" xfId="0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right" vertical="center"/>
    </xf>
    <xf numFmtId="172" fontId="66" fillId="0" borderId="0" xfId="0" applyNumberFormat="1" applyFont="1" applyFill="1" applyAlignment="1">
      <alignment vertical="center"/>
    </xf>
    <xf numFmtId="0" fontId="69" fillId="0" borderId="0" xfId="0" applyFont="1" applyFill="1" applyBorder="1" applyAlignment="1">
      <alignment horizontal="left" vertical="center"/>
    </xf>
    <xf numFmtId="0" fontId="69" fillId="0" borderId="15" xfId="0" applyFont="1" applyFill="1" applyBorder="1" applyAlignment="1">
      <alignment horizontal="left" vertical="center" wrapText="1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3" fontId="66" fillId="0" borderId="16" xfId="0" applyNumberFormat="1" applyFont="1" applyFill="1" applyBorder="1" applyAlignment="1">
      <alignment vertical="center" wrapText="1"/>
    </xf>
    <xf numFmtId="171" fontId="69" fillId="0" borderId="0" xfId="0" applyNumberFormat="1" applyFont="1" applyFill="1" applyBorder="1" applyAlignment="1">
      <alignment horizontal="right" vertical="center" wrapText="1"/>
    </xf>
    <xf numFmtId="171" fontId="69" fillId="0" borderId="0" xfId="0" applyNumberFormat="1" applyFont="1" applyFill="1" applyBorder="1" applyAlignment="1">
      <alignment horizontal="center" vertical="center" wrapText="1"/>
    </xf>
    <xf numFmtId="172" fontId="69" fillId="0" borderId="0" xfId="0" applyNumberFormat="1" applyFont="1" applyFill="1" applyBorder="1" applyAlignment="1">
      <alignment horizontal="center" vertical="center" wrapText="1"/>
    </xf>
    <xf numFmtId="172" fontId="69" fillId="0" borderId="0" xfId="0" applyNumberFormat="1" applyFont="1" applyFill="1" applyBorder="1" applyAlignment="1">
      <alignment horizontal="center" vertical="center"/>
    </xf>
    <xf numFmtId="172" fontId="69" fillId="0" borderId="0" xfId="0" applyNumberFormat="1" applyFont="1" applyFill="1" applyBorder="1" applyAlignment="1">
      <alignment vertical="center"/>
    </xf>
    <xf numFmtId="0" fontId="66" fillId="0" borderId="3" xfId="0" applyFont="1" applyFill="1" applyBorder="1" applyAlignment="1">
      <alignment horizontal="center" vertical="center" wrapText="1" shrinkToFit="1"/>
    </xf>
    <xf numFmtId="3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15" xfId="0" applyFont="1" applyFill="1" applyBorder="1" applyAlignment="1">
      <alignment vertical="center"/>
    </xf>
    <xf numFmtId="0" fontId="66" fillId="0" borderId="15" xfId="0" applyFont="1" applyFill="1" applyBorder="1" applyAlignment="1">
      <alignment horizontal="center" vertical="center"/>
    </xf>
    <xf numFmtId="172" fontId="73" fillId="0" borderId="3" xfId="0" applyNumberFormat="1" applyFont="1" applyFill="1" applyBorder="1" applyAlignment="1">
      <alignment horizontal="center" vertical="center" wrapText="1"/>
    </xf>
    <xf numFmtId="171" fontId="69" fillId="0" borderId="0" xfId="0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67" fillId="0" borderId="0" xfId="0" applyFont="1" applyFill="1"/>
    <xf numFmtId="0" fontId="67" fillId="0" borderId="0" xfId="0" applyFont="1" applyFill="1" applyAlignment="1">
      <alignment horizontal="center" vertical="center"/>
    </xf>
    <xf numFmtId="0" fontId="66" fillId="0" borderId="3" xfId="0" applyNumberFormat="1" applyFont="1" applyFill="1" applyBorder="1"/>
    <xf numFmtId="0" fontId="66" fillId="0" borderId="0" xfId="0" applyFont="1" applyFill="1" applyAlignment="1"/>
    <xf numFmtId="0" fontId="69" fillId="0" borderId="0" xfId="0" applyFont="1" applyFill="1" applyAlignment="1">
      <alignment horizontal="right"/>
    </xf>
    <xf numFmtId="0" fontId="66" fillId="0" borderId="0" xfId="0" applyFont="1" applyFill="1" applyBorder="1" applyAlignment="1"/>
    <xf numFmtId="0" fontId="66" fillId="0" borderId="0" xfId="0" applyFont="1" applyFill="1" applyBorder="1" applyAlignment="1">
      <alignment horizontal="center"/>
    </xf>
    <xf numFmtId="0" fontId="66" fillId="0" borderId="0" xfId="0" applyFont="1" applyFill="1" applyAlignment="1">
      <alignment vertical="center" wrapText="1" shrinkToFit="1"/>
    </xf>
    <xf numFmtId="0" fontId="66" fillId="0" borderId="0" xfId="0" applyFont="1" applyFill="1" applyBorder="1" applyAlignment="1">
      <alignment vertical="center" wrapText="1" shrinkToFit="1"/>
    </xf>
    <xf numFmtId="0" fontId="69" fillId="0" borderId="0" xfId="0" applyFont="1" applyFill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4" fillId="0" borderId="0" xfId="0" applyFont="1" applyFill="1" applyBorder="1" applyAlignment="1">
      <alignment horizontal="left" vertical="center"/>
    </xf>
    <xf numFmtId="171" fontId="74" fillId="0" borderId="0" xfId="0" applyNumberFormat="1" applyFont="1" applyFill="1" applyBorder="1" applyAlignment="1">
      <alignment horizontal="right" vertical="center"/>
    </xf>
    <xf numFmtId="0" fontId="71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right" vertical="center"/>
    </xf>
    <xf numFmtId="0" fontId="75" fillId="0" borderId="0" xfId="0" applyFont="1"/>
    <xf numFmtId="0" fontId="76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 wrapText="1"/>
    </xf>
    <xf numFmtId="0" fontId="71" fillId="0" borderId="0" xfId="0" applyFont="1" applyFill="1" applyBorder="1" applyAlignment="1">
      <alignment horizontal="left" vertical="center" wrapText="1"/>
    </xf>
    <xf numFmtId="0" fontId="71" fillId="0" borderId="0" xfId="0" applyFont="1" applyFill="1" applyAlignment="1">
      <alignment horizontal="center" vertical="center"/>
    </xf>
    <xf numFmtId="0" fontId="71" fillId="0" borderId="14" xfId="0" applyFont="1" applyFill="1" applyBorder="1" applyAlignment="1">
      <alignment vertical="center"/>
    </xf>
    <xf numFmtId="0" fontId="71" fillId="0" borderId="17" xfId="0" applyFont="1" applyFill="1" applyBorder="1" applyAlignment="1">
      <alignment vertical="center"/>
    </xf>
    <xf numFmtId="0" fontId="71" fillId="0" borderId="3" xfId="0" applyFont="1" applyFill="1" applyBorder="1" applyAlignment="1">
      <alignment horizontal="left" vertical="center"/>
    </xf>
    <xf numFmtId="0" fontId="71" fillId="0" borderId="14" xfId="0" applyFont="1" applyFill="1" applyBorder="1" applyAlignment="1">
      <alignment vertical="center" wrapText="1"/>
    </xf>
    <xf numFmtId="0" fontId="71" fillId="0" borderId="17" xfId="0" applyFont="1" applyFill="1" applyBorder="1" applyAlignment="1">
      <alignment vertical="center" wrapText="1"/>
    </xf>
    <xf numFmtId="0" fontId="71" fillId="0" borderId="3" xfId="0" applyFont="1" applyFill="1" applyBorder="1" applyAlignment="1">
      <alignment vertical="center"/>
    </xf>
    <xf numFmtId="0" fontId="71" fillId="0" borderId="3" xfId="0" applyFont="1" applyFill="1" applyBorder="1" applyAlignment="1">
      <alignment vertical="center" wrapText="1"/>
    </xf>
    <xf numFmtId="0" fontId="71" fillId="0" borderId="18" xfId="0" applyFont="1" applyFill="1" applyBorder="1" applyAlignment="1">
      <alignment vertical="center" wrapText="1"/>
    </xf>
    <xf numFmtId="0" fontId="71" fillId="0" borderId="18" xfId="0" applyFont="1" applyFill="1" applyBorder="1" applyAlignment="1">
      <alignment vertical="center"/>
    </xf>
    <xf numFmtId="0" fontId="71" fillId="0" borderId="0" xfId="0" applyFont="1" applyFill="1" applyBorder="1" applyAlignment="1">
      <alignment horizontal="left" vertical="center"/>
    </xf>
    <xf numFmtId="0" fontId="74" fillId="0" borderId="0" xfId="0" applyFont="1" applyFill="1" applyBorder="1" applyAlignment="1">
      <alignment horizontal="center" vertical="center"/>
    </xf>
    <xf numFmtId="0" fontId="71" fillId="0" borderId="0" xfId="0" applyFont="1" applyFill="1" applyAlignment="1">
      <alignment horizontal="left" vertical="center"/>
    </xf>
    <xf numFmtId="0" fontId="71" fillId="0" borderId="13" xfId="0" applyFont="1" applyFill="1" applyBorder="1" applyAlignment="1">
      <alignment horizontal="center" vertical="center" wrapText="1"/>
    </xf>
    <xf numFmtId="0" fontId="71" fillId="0" borderId="3" xfId="182" applyFont="1" applyFill="1" applyBorder="1" applyAlignment="1">
      <alignment horizontal="left" vertical="center" wrapText="1"/>
      <protection locked="0"/>
    </xf>
    <xf numFmtId="3" fontId="71" fillId="0" borderId="3" xfId="0" applyNumberFormat="1" applyFont="1" applyFill="1" applyBorder="1" applyAlignment="1">
      <alignment horizontal="center" vertical="center" wrapText="1"/>
    </xf>
    <xf numFmtId="172" fontId="71" fillId="0" borderId="3" xfId="0" applyNumberFormat="1" applyFont="1" applyFill="1" applyBorder="1" applyAlignment="1">
      <alignment horizontal="center" vertical="center" wrapText="1"/>
    </xf>
    <xf numFmtId="0" fontId="74" fillId="0" borderId="3" xfId="182" applyFont="1" applyFill="1" applyBorder="1" applyAlignment="1">
      <alignment horizontal="left" vertical="center" wrapText="1"/>
      <protection locked="0"/>
    </xf>
    <xf numFmtId="0" fontId="74" fillId="0" borderId="3" xfId="0" applyFont="1" applyFill="1" applyBorder="1" applyAlignment="1">
      <alignment horizontal="left" vertical="center" wrapText="1"/>
    </xf>
    <xf numFmtId="0" fontId="74" fillId="0" borderId="3" xfId="0" applyFont="1" applyFill="1" applyBorder="1" applyAlignment="1" applyProtection="1">
      <alignment horizontal="left" vertical="center" wrapText="1"/>
      <protection locked="0"/>
    </xf>
    <xf numFmtId="0" fontId="71" fillId="0" borderId="3" xfId="0" applyFont="1" applyFill="1" applyBorder="1" applyAlignment="1" applyProtection="1">
      <alignment horizontal="left" vertical="center" wrapText="1"/>
      <protection locked="0"/>
    </xf>
    <xf numFmtId="0" fontId="71" fillId="0" borderId="3" xfId="0" applyFont="1" applyFill="1" applyBorder="1" applyAlignment="1">
      <alignment horizontal="left" vertical="center" wrapText="1"/>
    </xf>
    <xf numFmtId="0" fontId="71" fillId="0" borderId="3" xfId="248" applyFont="1" applyFill="1" applyBorder="1" applyAlignment="1">
      <alignment horizontal="left" vertical="center" wrapText="1"/>
    </xf>
    <xf numFmtId="0" fontId="74" fillId="0" borderId="0" xfId="0" applyFont="1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0" xfId="0" applyFont="1" applyFill="1" applyAlignment="1">
      <alignment vertical="center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0" fontId="66" fillId="0" borderId="0" xfId="0" quotePrefix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vertical="center" wrapText="1"/>
    </xf>
    <xf numFmtId="0" fontId="66" fillId="0" borderId="18" xfId="0" applyFont="1" applyFill="1" applyBorder="1" applyAlignment="1">
      <alignment vertical="center" wrapText="1"/>
    </xf>
    <xf numFmtId="0" fontId="66" fillId="0" borderId="17" xfId="0" applyFont="1" applyFill="1" applyBorder="1" applyAlignment="1">
      <alignment vertical="center" wrapText="1"/>
    </xf>
    <xf numFmtId="0" fontId="87" fillId="0" borderId="3" xfId="0" applyFont="1" applyBorder="1"/>
    <xf numFmtId="0" fontId="88" fillId="0" borderId="3" xfId="0" applyFont="1" applyBorder="1"/>
    <xf numFmtId="172" fontId="66" fillId="0" borderId="17" xfId="0" applyNumberFormat="1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 vertical="center" wrapText="1"/>
    </xf>
    <xf numFmtId="172" fontId="66" fillId="0" borderId="18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 wrapText="1"/>
    </xf>
    <xf numFmtId="3" fontId="81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3" fontId="66" fillId="0" borderId="0" xfId="248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66" fillId="29" borderId="3" xfId="0" applyNumberFormat="1" applyFont="1" applyFill="1" applyBorder="1" applyAlignment="1">
      <alignment horizontal="center" vertical="center" wrapText="1"/>
    </xf>
    <xf numFmtId="0" fontId="69" fillId="0" borderId="0" xfId="0" quotePrefix="1" applyFont="1" applyFill="1" applyBorder="1" applyAlignment="1">
      <alignment horizontal="center" vertical="center"/>
    </xf>
    <xf numFmtId="3" fontId="69" fillId="0" borderId="0" xfId="0" applyNumberFormat="1" applyFont="1" applyFill="1" applyBorder="1" applyAlignment="1">
      <alignment vertical="center"/>
    </xf>
    <xf numFmtId="49" fontId="71" fillId="0" borderId="3" xfId="0" applyNumberFormat="1" applyFont="1" applyFill="1" applyBorder="1" applyAlignment="1">
      <alignment horizontal="center" vertical="center"/>
    </xf>
    <xf numFmtId="0" fontId="66" fillId="0" borderId="15" xfId="0" applyFont="1" applyFill="1" applyBorder="1" applyAlignment="1">
      <alignment vertical="center" wrapText="1"/>
    </xf>
    <xf numFmtId="0" fontId="66" fillId="0" borderId="19" xfId="0" applyFont="1" applyFill="1" applyBorder="1" applyAlignment="1">
      <alignment vertical="center" wrapText="1"/>
    </xf>
    <xf numFmtId="0" fontId="66" fillId="0" borderId="20" xfId="0" applyFont="1" applyFill="1" applyBorder="1" applyAlignment="1">
      <alignment vertical="center" wrapText="1"/>
    </xf>
    <xf numFmtId="166" fontId="66" fillId="0" borderId="14" xfId="329" applyFont="1" applyFill="1" applyBorder="1" applyAlignment="1">
      <alignment horizontal="center" vertical="center"/>
    </xf>
    <xf numFmtId="171" fontId="6" fillId="0" borderId="3" xfId="0" applyNumberFormat="1" applyFont="1" applyFill="1" applyBorder="1" applyAlignment="1" applyProtection="1">
      <alignment horizontal="center" vertical="center"/>
      <protection locked="0"/>
    </xf>
    <xf numFmtId="171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3" fontId="66" fillId="0" borderId="0" xfId="0" applyNumberFormat="1" applyFont="1" applyFill="1" applyAlignment="1">
      <alignment vertical="center"/>
    </xf>
    <xf numFmtId="0" fontId="66" fillId="0" borderId="0" xfId="0" applyFont="1" applyFill="1" applyBorder="1" applyAlignment="1">
      <alignment horizontal="center" vertical="center" wrapText="1"/>
    </xf>
    <xf numFmtId="2" fontId="66" fillId="0" borderId="3" xfId="0" applyNumberFormat="1" applyFont="1" applyFill="1" applyBorder="1" applyAlignment="1">
      <alignment horizontal="center" vertical="center"/>
    </xf>
    <xf numFmtId="4" fontId="66" fillId="0" borderId="3" xfId="0" applyNumberFormat="1" applyFont="1" applyFill="1" applyBorder="1" applyAlignment="1">
      <alignment horizontal="center" vertical="center" wrapText="1"/>
    </xf>
    <xf numFmtId="2" fontId="66" fillId="0" borderId="3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/>
    </xf>
    <xf numFmtId="9" fontId="66" fillId="0" borderId="3" xfId="295" applyFont="1" applyFill="1" applyBorder="1" applyAlignment="1">
      <alignment horizontal="center" vertical="center"/>
    </xf>
    <xf numFmtId="3" fontId="71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0" fontId="89" fillId="0" borderId="3" xfId="0" applyFont="1" applyFill="1" applyBorder="1" applyAlignment="1" applyProtection="1">
      <alignment horizontal="left" vertical="center" wrapText="1"/>
      <protection locked="0"/>
    </xf>
    <xf numFmtId="0" fontId="81" fillId="32" borderId="0" xfId="0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3" fontId="66" fillId="29" borderId="0" xfId="0" applyNumberFormat="1" applyFont="1" applyFill="1" applyBorder="1" applyAlignment="1">
      <alignment horizontal="center" vertical="center" wrapText="1"/>
    </xf>
    <xf numFmtId="0" fontId="66" fillId="0" borderId="27" xfId="0" applyFont="1" applyFill="1" applyBorder="1" applyAlignment="1">
      <alignment vertical="center"/>
    </xf>
    <xf numFmtId="3" fontId="10" fillId="0" borderId="0" xfId="248" applyNumberFormat="1" applyFont="1" applyFill="1"/>
    <xf numFmtId="3" fontId="66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1" fontId="66" fillId="0" borderId="3" xfId="0" applyNumberFormat="1" applyFont="1" applyFill="1" applyBorder="1" applyAlignment="1">
      <alignment horizontal="left" vertical="center" wrapText="1"/>
    </xf>
    <xf numFmtId="1" fontId="66" fillId="0" borderId="3" xfId="0" applyNumberFormat="1" applyFont="1" applyFill="1" applyBorder="1" applyAlignment="1">
      <alignment vertical="center" wrapText="1"/>
    </xf>
    <xf numFmtId="9" fontId="66" fillId="0" borderId="3" xfId="29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91" fillId="0" borderId="3" xfId="0" applyFont="1" applyFill="1" applyBorder="1" applyAlignment="1">
      <alignment vertical="center"/>
    </xf>
    <xf numFmtId="3" fontId="93" fillId="0" borderId="0" xfId="0" applyNumberFormat="1" applyFont="1" applyFill="1" applyAlignment="1">
      <alignment vertical="center"/>
    </xf>
    <xf numFmtId="0" fontId="93" fillId="0" borderId="3" xfId="0" applyFont="1" applyFill="1" applyBorder="1" applyAlignment="1">
      <alignment vertical="center"/>
    </xf>
    <xf numFmtId="3" fontId="92" fillId="0" borderId="3" xfId="0" applyNumberFormat="1" applyFont="1" applyFill="1" applyBorder="1" applyAlignment="1">
      <alignment vertical="center"/>
    </xf>
    <xf numFmtId="3" fontId="69" fillId="0" borderId="0" xfId="0" applyNumberFormat="1" applyFont="1" applyFill="1" applyBorder="1" applyAlignment="1">
      <alignment horizontal="left" vertical="center"/>
    </xf>
    <xf numFmtId="0" fontId="66" fillId="0" borderId="0" xfId="0" applyFont="1" applyFill="1" applyAlignment="1">
      <alignment vertical="center"/>
    </xf>
    <xf numFmtId="3" fontId="66" fillId="31" borderId="14" xfId="0" applyNumberFormat="1" applyFont="1" applyFill="1" applyBorder="1" applyAlignment="1">
      <alignment vertical="center" wrapText="1"/>
    </xf>
    <xf numFmtId="3" fontId="66" fillId="31" borderId="18" xfId="0" applyNumberFormat="1" applyFont="1" applyFill="1" applyBorder="1" applyAlignment="1">
      <alignment vertical="center" wrapText="1"/>
    </xf>
    <xf numFmtId="3" fontId="66" fillId="31" borderId="17" xfId="0" applyNumberFormat="1" applyFont="1" applyFill="1" applyBorder="1" applyAlignment="1">
      <alignment vertical="center" wrapText="1"/>
    </xf>
    <xf numFmtId="3" fontId="66" fillId="0" borderId="14" xfId="0" applyNumberFormat="1" applyFont="1" applyFill="1" applyBorder="1" applyAlignment="1">
      <alignment vertical="center" wrapText="1"/>
    </xf>
    <xf numFmtId="3" fontId="66" fillId="0" borderId="18" xfId="0" applyNumberFormat="1" applyFont="1" applyFill="1" applyBorder="1" applyAlignment="1">
      <alignment vertical="center" wrapText="1"/>
    </xf>
    <xf numFmtId="3" fontId="66" fillId="0" borderId="17" xfId="0" applyNumberFormat="1" applyFont="1" applyFill="1" applyBorder="1" applyAlignment="1">
      <alignment vertical="center" wrapText="1"/>
    </xf>
    <xf numFmtId="0" fontId="74" fillId="0" borderId="0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0" fontId="66" fillId="0" borderId="3" xfId="0" applyFont="1" applyFill="1" applyBorder="1" applyAlignment="1">
      <alignment horizontal="center" vertical="center"/>
    </xf>
    <xf numFmtId="0" fontId="66" fillId="32" borderId="0" xfId="0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center" vertical="center" wrapText="1"/>
    </xf>
    <xf numFmtId="0" fontId="66" fillId="0" borderId="24" xfId="0" applyFont="1" applyFill="1" applyBorder="1" applyAlignment="1" applyProtection="1">
      <alignment vertical="center" wrapText="1"/>
      <protection locked="0"/>
    </xf>
    <xf numFmtId="0" fontId="66" fillId="0" borderId="13" xfId="0" applyFont="1" applyFill="1" applyBorder="1" applyAlignment="1" applyProtection="1">
      <alignment vertical="center"/>
      <protection locked="0"/>
    </xf>
    <xf numFmtId="0" fontId="66" fillId="0" borderId="3" xfId="0" applyFont="1" applyFill="1" applyBorder="1" applyAlignment="1" applyProtection="1">
      <alignment horizontal="center" vertical="center"/>
      <protection locked="0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vertical="center"/>
    </xf>
    <xf numFmtId="0" fontId="66" fillId="0" borderId="3" xfId="0" applyFont="1" applyFill="1" applyBorder="1" applyAlignment="1">
      <alignment horizontal="left" vertical="center" wrapText="1"/>
    </xf>
    <xf numFmtId="3" fontId="66" fillId="0" borderId="18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66" fillId="32" borderId="0" xfId="0" applyFont="1" applyFill="1" applyBorder="1" applyAlignment="1">
      <alignment vertical="center"/>
    </xf>
    <xf numFmtId="0" fontId="66" fillId="32" borderId="0" xfId="0" applyFont="1" applyFill="1" applyBorder="1" applyAlignment="1">
      <alignment horizontal="center" vertical="center" wrapText="1"/>
    </xf>
    <xf numFmtId="9" fontId="66" fillId="32" borderId="0" xfId="295" applyFont="1" applyFill="1" applyBorder="1" applyAlignment="1">
      <alignment vertical="center"/>
    </xf>
    <xf numFmtId="1" fontId="66" fillId="32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 wrapText="1"/>
    </xf>
    <xf numFmtId="0" fontId="69" fillId="0" borderId="0" xfId="248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1" fontId="66" fillId="0" borderId="17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/>
    </xf>
    <xf numFmtId="3" fontId="66" fillId="0" borderId="0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181" fontId="66" fillId="0" borderId="0" xfId="0" applyNumberFormat="1" applyFont="1" applyFill="1" applyAlignment="1">
      <alignment vertical="center"/>
    </xf>
    <xf numFmtId="181" fontId="69" fillId="0" borderId="0" xfId="0" applyNumberFormat="1" applyFont="1" applyFill="1" applyBorder="1" applyAlignment="1">
      <alignment horizontal="left" vertical="center"/>
    </xf>
    <xf numFmtId="0" fontId="95" fillId="0" borderId="0" xfId="248" applyFont="1" applyFill="1" applyBorder="1" applyAlignment="1">
      <alignment horizontal="center" vertical="center"/>
    </xf>
    <xf numFmtId="0" fontId="96" fillId="0" borderId="0" xfId="0" applyFont="1" applyFill="1" applyAlignment="1">
      <alignment vertical="center"/>
    </xf>
    <xf numFmtId="0" fontId="97" fillId="0" borderId="0" xfId="0" applyFont="1" applyFill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3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6" fillId="0" borderId="3" xfId="0" applyNumberFormat="1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3" fontId="69" fillId="0" borderId="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 wrapText="1"/>
    </xf>
    <xf numFmtId="1" fontId="66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shrinkToFit="1"/>
    </xf>
    <xf numFmtId="0" fontId="6" fillId="0" borderId="3" xfId="182" applyFont="1" applyFill="1" applyBorder="1" applyAlignment="1">
      <alignment horizontal="left" vertical="center" wrapText="1"/>
      <protection locked="0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72" fontId="5" fillId="0" borderId="3" xfId="0" quotePrefix="1" applyNumberFormat="1" applyFont="1" applyFill="1" applyBorder="1" applyAlignment="1">
      <alignment horizontal="center" vertical="center" wrapText="1"/>
    </xf>
    <xf numFmtId="172" fontId="6" fillId="0" borderId="3" xfId="0" applyNumberFormat="1" applyFont="1" applyFill="1" applyBorder="1" applyAlignment="1">
      <alignment horizontal="center" vertical="center" wrapText="1"/>
    </xf>
    <xf numFmtId="172" fontId="89" fillId="0" borderId="3" xfId="0" applyNumberFormat="1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2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6" fillId="0" borderId="3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2" fontId="6" fillId="0" borderId="0" xfId="0" quotePrefix="1" applyNumberFormat="1" applyFont="1" applyFill="1" applyBorder="1" applyAlignment="1">
      <alignment vertical="center" wrapText="1"/>
    </xf>
    <xf numFmtId="3" fontId="66" fillId="32" borderId="0" xfId="0" applyNumberFormat="1" applyFont="1" applyFill="1" applyBorder="1" applyAlignment="1">
      <alignment vertical="center"/>
    </xf>
    <xf numFmtId="0" fontId="99" fillId="0" borderId="0" xfId="0" applyFont="1" applyFill="1" applyAlignment="1">
      <alignment vertical="center"/>
    </xf>
    <xf numFmtId="3" fontId="100" fillId="0" borderId="3" xfId="0" applyNumberFormat="1" applyFont="1" applyFill="1" applyBorder="1" applyAlignment="1">
      <alignment horizontal="center" vertical="center" wrapText="1"/>
    </xf>
    <xf numFmtId="0" fontId="98" fillId="0" borderId="0" xfId="248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3" xfId="248" applyFont="1" applyFill="1" applyBorder="1" applyAlignment="1">
      <alignment horizontal="center" vertical="center"/>
    </xf>
    <xf numFmtId="49" fontId="89" fillId="0" borderId="3" xfId="0" quotePrefix="1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vertical="center"/>
    </xf>
    <xf numFmtId="49" fontId="6" fillId="0" borderId="3" xfId="0" quotePrefix="1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89" fillId="0" borderId="3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89" fillId="0" borderId="0" xfId="0" applyFont="1" applyFill="1" applyAlignment="1">
      <alignment vertical="center"/>
    </xf>
    <xf numFmtId="3" fontId="101" fillId="0" borderId="0" xfId="0" applyNumberFormat="1" applyFont="1" applyFill="1" applyBorder="1" applyAlignment="1">
      <alignment vertical="center"/>
    </xf>
    <xf numFmtId="49" fontId="5" fillId="0" borderId="3" xfId="0" quotePrefix="1" applyNumberFormat="1" applyFont="1" applyFill="1" applyBorder="1" applyAlignment="1">
      <alignment horizontal="left" vertical="center" wrapText="1"/>
    </xf>
    <xf numFmtId="0" fontId="6" fillId="30" borderId="0" xfId="0" applyFont="1" applyFill="1" applyBorder="1" applyAlignment="1">
      <alignment horizontal="center" vertical="center"/>
    </xf>
    <xf numFmtId="0" fontId="6" fillId="32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100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9" xfId="420" applyNumberFormat="1" applyFont="1" applyBorder="1" applyAlignment="1">
      <alignment vertical="top" wrapText="1" indent="2"/>
    </xf>
    <xf numFmtId="0" fontId="6" fillId="0" borderId="9" xfId="420" applyNumberFormat="1" applyFont="1" applyBorder="1" applyAlignment="1">
      <alignment horizontal="right" vertical="top" wrapText="1"/>
    </xf>
    <xf numFmtId="4" fontId="6" fillId="0" borderId="9" xfId="420" applyNumberFormat="1" applyFont="1" applyBorder="1" applyAlignment="1">
      <alignment horizontal="right" vertical="top" wrapText="1"/>
    </xf>
    <xf numFmtId="2" fontId="6" fillId="0" borderId="9" xfId="420" applyNumberFormat="1" applyFont="1" applyBorder="1" applyAlignment="1">
      <alignment horizontal="right" vertical="top" wrapText="1"/>
    </xf>
    <xf numFmtId="0" fontId="102" fillId="22" borderId="28" xfId="420" applyNumberFormat="1" applyFont="1" applyFill="1" applyBorder="1" applyAlignment="1">
      <alignment vertical="top"/>
    </xf>
    <xf numFmtId="0" fontId="102" fillId="22" borderId="28" xfId="420" applyNumberFormat="1" applyFont="1" applyFill="1" applyBorder="1" applyAlignment="1">
      <alignment horizontal="right" vertical="top" wrapText="1"/>
    </xf>
    <xf numFmtId="4" fontId="102" fillId="22" borderId="28" xfId="420" applyNumberFormat="1" applyFont="1" applyFill="1" applyBorder="1" applyAlignment="1">
      <alignment horizontal="right" vertical="top" wrapText="1"/>
    </xf>
    <xf numFmtId="0" fontId="6" fillId="0" borderId="0" xfId="420" applyFont="1"/>
    <xf numFmtId="0" fontId="103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248" applyFont="1" applyFill="1" applyBorder="1" applyAlignment="1">
      <alignment horizontal="center" vertical="center" wrapText="1"/>
    </xf>
    <xf numFmtId="3" fontId="6" fillId="0" borderId="3" xfId="248" applyNumberFormat="1" applyFont="1" applyFill="1" applyBorder="1" applyAlignment="1">
      <alignment horizontal="center" vertical="center" wrapText="1"/>
    </xf>
    <xf numFmtId="0" fontId="5" fillId="0" borderId="3" xfId="248" applyFont="1" applyFill="1" applyBorder="1" applyAlignment="1">
      <alignment horizontal="center" vertical="center"/>
    </xf>
    <xf numFmtId="3" fontId="5" fillId="0" borderId="3" xfId="248" applyNumberFormat="1" applyFont="1" applyFill="1" applyBorder="1" applyAlignment="1">
      <alignment horizontal="center" vertical="center" wrapText="1"/>
    </xf>
    <xf numFmtId="0" fontId="6" fillId="0" borderId="0" xfId="248" applyFont="1" applyFill="1" applyBorder="1" applyAlignment="1">
      <alignment horizontal="center" vertical="center"/>
    </xf>
    <xf numFmtId="0" fontId="6" fillId="0" borderId="0" xfId="248" applyFont="1" applyFill="1" applyBorder="1" applyAlignment="1">
      <alignment horizontal="left" vertical="center" wrapText="1"/>
    </xf>
    <xf numFmtId="0" fontId="5" fillId="0" borderId="0" xfId="248" applyFont="1" applyFill="1" applyBorder="1" applyAlignment="1">
      <alignment horizontal="center" vertical="center"/>
    </xf>
    <xf numFmtId="0" fontId="99" fillId="0" borderId="0" xfId="248" applyFont="1" applyFill="1" applyBorder="1" applyAlignment="1">
      <alignment horizontal="center" vertical="center"/>
    </xf>
    <xf numFmtId="0" fontId="99" fillId="0" borderId="0" xfId="0" applyFont="1" applyFill="1" applyBorder="1" applyAlignment="1">
      <alignment vertical="center"/>
    </xf>
    <xf numFmtId="0" fontId="6" fillId="0" borderId="0" xfId="248" applyFont="1" applyFill="1" applyBorder="1" applyAlignment="1">
      <alignment vertical="center" wrapText="1"/>
    </xf>
    <xf numFmtId="0" fontId="6" fillId="0" borderId="0" xfId="0" applyFont="1" applyFill="1"/>
    <xf numFmtId="0" fontId="6" fillId="0" borderId="3" xfId="240" applyFont="1" applyFill="1" applyBorder="1" applyAlignment="1">
      <alignment horizontal="center" vertical="center"/>
    </xf>
    <xf numFmtId="0" fontId="6" fillId="0" borderId="3" xfId="240" applyNumberFormat="1" applyFont="1" applyFill="1" applyBorder="1" applyAlignment="1">
      <alignment horizontal="center" vertical="center" wrapText="1"/>
    </xf>
    <xf numFmtId="172" fontId="6" fillId="0" borderId="3" xfId="240" applyNumberFormat="1" applyFont="1" applyFill="1" applyBorder="1" applyAlignment="1">
      <alignment horizontal="center" vertical="center" wrapText="1"/>
    </xf>
    <xf numFmtId="0" fontId="6" fillId="0" borderId="3" xfId="240" applyNumberFormat="1" applyFont="1" applyFill="1" applyBorder="1" applyAlignment="1">
      <alignment horizontal="left" vertical="center" wrapText="1"/>
    </xf>
    <xf numFmtId="0" fontId="6" fillId="0" borderId="3" xfId="240" applyNumberFormat="1" applyFont="1" applyFill="1" applyBorder="1" applyAlignment="1">
      <alignment horizontal="left" vertical="top" wrapText="1"/>
    </xf>
    <xf numFmtId="4" fontId="6" fillId="0" borderId="3" xfId="240" applyNumberFormat="1" applyFont="1" applyFill="1" applyBorder="1" applyAlignment="1">
      <alignment horizontal="center" vertical="center" wrapText="1"/>
    </xf>
    <xf numFmtId="49" fontId="6" fillId="0" borderId="3" xfId="240" applyNumberFormat="1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horizontal="center" vertical="center"/>
    </xf>
    <xf numFmtId="0" fontId="66" fillId="0" borderId="14" xfId="0" applyFont="1" applyFill="1" applyBorder="1" applyAlignment="1" applyProtection="1">
      <alignment horizontal="center" vertical="center" wrapText="1"/>
      <protection locked="0"/>
    </xf>
    <xf numFmtId="0" fontId="66" fillId="0" borderId="18" xfId="0" applyFont="1" applyFill="1" applyBorder="1" applyAlignment="1" applyProtection="1">
      <alignment horizontal="center" vertical="center" wrapText="1"/>
      <protection locked="0"/>
    </xf>
    <xf numFmtId="0" fontId="66" fillId="0" borderId="17" xfId="0" applyFont="1" applyFill="1" applyBorder="1" applyAlignment="1" applyProtection="1">
      <alignment horizontal="center" vertical="center" wrapText="1"/>
      <protection locked="0"/>
    </xf>
    <xf numFmtId="0" fontId="79" fillId="0" borderId="0" xfId="0" applyFont="1" applyFill="1" applyBorder="1" applyAlignment="1">
      <alignment horizontal="left" vertical="center" wrapText="1"/>
    </xf>
    <xf numFmtId="0" fontId="71" fillId="0" borderId="0" xfId="0" applyFont="1" applyFill="1" applyBorder="1" applyAlignment="1">
      <alignment horizontal="center" vertical="center"/>
    </xf>
    <xf numFmtId="0" fontId="71" fillId="0" borderId="18" xfId="0" applyFont="1" applyFill="1" applyBorder="1" applyAlignment="1">
      <alignment horizontal="left" vertical="center" wrapText="1"/>
    </xf>
    <xf numFmtId="0" fontId="71" fillId="0" borderId="17" xfId="0" applyFont="1" applyFill="1" applyBorder="1" applyAlignment="1">
      <alignment horizontal="left" vertical="center" wrapText="1"/>
    </xf>
    <xf numFmtId="0" fontId="74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 vertical="center"/>
    </xf>
    <xf numFmtId="0" fontId="74" fillId="0" borderId="14" xfId="0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center" vertical="center" wrapText="1"/>
    </xf>
    <xf numFmtId="0" fontId="74" fillId="0" borderId="17" xfId="0" applyFont="1" applyFill="1" applyBorder="1" applyAlignment="1">
      <alignment horizontal="center" vertical="center" wrapText="1"/>
    </xf>
    <xf numFmtId="0" fontId="74" fillId="0" borderId="3" xfId="0" applyFont="1" applyFill="1" applyBorder="1" applyAlignment="1">
      <alignment horizontal="center" vertical="center" wrapText="1"/>
    </xf>
    <xf numFmtId="0" fontId="74" fillId="0" borderId="3" xfId="240" applyNumberFormat="1" applyFont="1" applyFill="1" applyBorder="1" applyAlignment="1">
      <alignment horizontal="center" vertical="center" wrapText="1"/>
    </xf>
    <xf numFmtId="0" fontId="74" fillId="0" borderId="14" xfId="0" applyFont="1" applyFill="1" applyBorder="1" applyAlignment="1" applyProtection="1">
      <alignment horizontal="center" vertical="center" wrapText="1"/>
      <protection locked="0"/>
    </xf>
    <xf numFmtId="0" fontId="74" fillId="0" borderId="18" xfId="0" applyFont="1" applyFill="1" applyBorder="1" applyAlignment="1" applyProtection="1">
      <alignment horizontal="center" vertical="center" wrapText="1"/>
      <protection locked="0"/>
    </xf>
    <xf numFmtId="0" fontId="71" fillId="0" borderId="3" xfId="248" applyFont="1" applyFill="1" applyBorder="1" applyAlignment="1">
      <alignment horizontal="center" vertical="center"/>
    </xf>
    <xf numFmtId="0" fontId="71" fillId="0" borderId="13" xfId="0" applyFont="1" applyFill="1" applyBorder="1" applyAlignment="1">
      <alignment horizontal="center" vertical="center" wrapText="1"/>
    </xf>
    <xf numFmtId="0" fontId="71" fillId="0" borderId="21" xfId="0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horizontal="left" vertical="center" wrapText="1"/>
    </xf>
    <xf numFmtId="0" fontId="71" fillId="0" borderId="15" xfId="0" applyFont="1" applyFill="1" applyBorder="1" applyAlignment="1">
      <alignment horizontal="left" vertical="center" wrapText="1"/>
    </xf>
    <xf numFmtId="0" fontId="71" fillId="0" borderId="3" xfId="0" applyFont="1" applyFill="1" applyBorder="1" applyAlignment="1">
      <alignment horizontal="center" vertical="center" wrapText="1"/>
    </xf>
    <xf numFmtId="0" fontId="75" fillId="0" borderId="17" xfId="0" applyFont="1" applyFill="1" applyBorder="1" applyAlignment="1">
      <alignment horizontal="left" vertical="center" wrapText="1"/>
    </xf>
    <xf numFmtId="0" fontId="66" fillId="0" borderId="18" xfId="0" applyFont="1" applyFill="1" applyBorder="1" applyAlignment="1" applyProtection="1">
      <alignment horizontal="left" vertical="center" wrapText="1"/>
      <protection locked="0"/>
    </xf>
    <xf numFmtId="0" fontId="6" fillId="0" borderId="1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/>
    </xf>
    <xf numFmtId="0" fontId="6" fillId="3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 wrapText="1"/>
    </xf>
    <xf numFmtId="0" fontId="5" fillId="0" borderId="14" xfId="248" applyFont="1" applyFill="1" applyBorder="1" applyAlignment="1">
      <alignment horizontal="center" vertical="center" wrapText="1"/>
    </xf>
    <xf numFmtId="0" fontId="5" fillId="0" borderId="18" xfId="248" applyFont="1" applyFill="1" applyBorder="1" applyAlignment="1">
      <alignment horizontal="center" vertical="center" wrapText="1"/>
    </xf>
    <xf numFmtId="0" fontId="5" fillId="0" borderId="17" xfId="248" applyFont="1" applyFill="1" applyBorder="1" applyAlignment="1">
      <alignment horizontal="center" vertical="center" wrapText="1"/>
    </xf>
    <xf numFmtId="0" fontId="5" fillId="0" borderId="0" xfId="248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 wrapText="1"/>
    </xf>
    <xf numFmtId="0" fontId="10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82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0" fontId="66" fillId="0" borderId="13" xfId="0" applyFont="1" applyFill="1" applyBorder="1" applyAlignment="1">
      <alignment horizontal="center" vertical="center"/>
    </xf>
    <xf numFmtId="0" fontId="66" fillId="0" borderId="21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13" xfId="0" applyFont="1" applyFill="1" applyBorder="1" applyAlignment="1">
      <alignment horizontal="center" vertical="center" wrapText="1"/>
    </xf>
    <xf numFmtId="0" fontId="66" fillId="0" borderId="22" xfId="0" applyFont="1" applyFill="1" applyBorder="1" applyAlignment="1">
      <alignment horizontal="center" vertical="center" wrapText="1"/>
    </xf>
    <xf numFmtId="0" fontId="66" fillId="0" borderId="3" xfId="248" applyFont="1" applyFill="1" applyBorder="1" applyAlignment="1">
      <alignment horizontal="center" vertical="center"/>
    </xf>
    <xf numFmtId="0" fontId="5" fillId="0" borderId="14" xfId="240" applyFont="1" applyFill="1" applyBorder="1" applyAlignment="1">
      <alignment horizontal="center" vertical="center"/>
    </xf>
    <xf numFmtId="0" fontId="5" fillId="0" borderId="18" xfId="240" applyFont="1" applyFill="1" applyBorder="1" applyAlignment="1">
      <alignment horizontal="center" vertical="center"/>
    </xf>
    <xf numFmtId="0" fontId="5" fillId="0" borderId="17" xfId="240" applyFont="1" applyFill="1" applyBorder="1" applyAlignment="1">
      <alignment horizontal="center" vertical="center"/>
    </xf>
    <xf numFmtId="0" fontId="5" fillId="0" borderId="0" xfId="240" applyNumberFormat="1" applyFont="1" applyFill="1" applyBorder="1" applyAlignment="1">
      <alignment horizontal="center" vertical="center" wrapText="1"/>
    </xf>
    <xf numFmtId="0" fontId="6" fillId="0" borderId="13" xfId="240" applyNumberFormat="1" applyFont="1" applyFill="1" applyBorder="1" applyAlignment="1">
      <alignment horizontal="center" vertical="center" wrapText="1"/>
    </xf>
    <xf numFmtId="0" fontId="6" fillId="0" borderId="21" xfId="24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right" vertical="center" wrapText="1"/>
    </xf>
    <xf numFmtId="0" fontId="69" fillId="0" borderId="0" xfId="0" applyFont="1" applyFill="1" applyAlignment="1">
      <alignment horizontal="center" vertical="center"/>
    </xf>
    <xf numFmtId="0" fontId="6" fillId="31" borderId="0" xfId="0" applyFont="1" applyFill="1" applyAlignment="1">
      <alignment vertical="center" wrapText="1"/>
    </xf>
    <xf numFmtId="0" fontId="6" fillId="31" borderId="0" xfId="0" applyFont="1" applyFill="1" applyAlignment="1">
      <alignment vertical="center"/>
    </xf>
    <xf numFmtId="0" fontId="69" fillId="0" borderId="14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0" fontId="69" fillId="0" borderId="17" xfId="0" applyFont="1" applyFill="1" applyBorder="1" applyAlignment="1">
      <alignment horizontal="center" vertical="center" wrapText="1"/>
    </xf>
    <xf numFmtId="3" fontId="66" fillId="0" borderId="14" xfId="0" applyNumberFormat="1" applyFont="1" applyFill="1" applyBorder="1" applyAlignment="1">
      <alignment horizontal="center" vertical="center" wrapText="1"/>
    </xf>
    <xf numFmtId="3" fontId="66" fillId="0" borderId="17" xfId="0" applyNumberFormat="1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center" vertical="center" wrapText="1"/>
    </xf>
    <xf numFmtId="0" fontId="66" fillId="0" borderId="17" xfId="0" applyFont="1" applyFill="1" applyBorder="1" applyAlignment="1">
      <alignment horizontal="center" vertical="center" wrapText="1"/>
    </xf>
    <xf numFmtId="0" fontId="66" fillId="0" borderId="18" xfId="0" applyFont="1" applyFill="1" applyBorder="1" applyAlignment="1">
      <alignment horizontal="center" vertical="center" wrapText="1"/>
    </xf>
    <xf numFmtId="0" fontId="66" fillId="0" borderId="25" xfId="0" applyFont="1" applyFill="1" applyBorder="1" applyAlignment="1">
      <alignment horizontal="center" vertical="center" wrapText="1"/>
    </xf>
    <xf numFmtId="0" fontId="66" fillId="0" borderId="16" xfId="0" applyFont="1" applyFill="1" applyBorder="1" applyAlignment="1">
      <alignment horizontal="center" vertical="center" wrapText="1"/>
    </xf>
    <xf numFmtId="1" fontId="69" fillId="0" borderId="14" xfId="0" applyNumberFormat="1" applyFont="1" applyFill="1" applyBorder="1" applyAlignment="1">
      <alignment horizontal="center" vertical="center" wrapText="1"/>
    </xf>
    <xf numFmtId="1" fontId="69" fillId="0" borderId="18" xfId="0" applyNumberFormat="1" applyFont="1" applyFill="1" applyBorder="1" applyAlignment="1">
      <alignment horizontal="center" vertical="center" wrapText="1"/>
    </xf>
    <xf numFmtId="1" fontId="69" fillId="0" borderId="17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 wrapText="1"/>
    </xf>
    <xf numFmtId="1" fontId="66" fillId="0" borderId="14" xfId="0" applyNumberFormat="1" applyFont="1" applyFill="1" applyBorder="1" applyAlignment="1">
      <alignment horizontal="center" vertical="center" wrapText="1"/>
    </xf>
    <xf numFmtId="1" fontId="66" fillId="0" borderId="17" xfId="0" applyNumberFormat="1" applyFont="1" applyFill="1" applyBorder="1" applyAlignment="1">
      <alignment horizontal="center" vertical="center" wrapText="1"/>
    </xf>
    <xf numFmtId="0" fontId="66" fillId="0" borderId="24" xfId="0" applyFont="1" applyFill="1" applyBorder="1" applyAlignment="1">
      <alignment horizontal="center" vertical="center" wrapText="1"/>
    </xf>
    <xf numFmtId="0" fontId="66" fillId="0" borderId="20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 wrapText="1"/>
    </xf>
    <xf numFmtId="0" fontId="66" fillId="0" borderId="19" xfId="0" applyFont="1" applyFill="1" applyBorder="1" applyAlignment="1">
      <alignment horizontal="center" vertical="center" wrapText="1"/>
    </xf>
    <xf numFmtId="0" fontId="66" fillId="0" borderId="21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justify" vertical="center" wrapText="1" shrinkToFit="1"/>
    </xf>
    <xf numFmtId="0" fontId="69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14" xfId="0" applyFont="1" applyFill="1" applyBorder="1" applyAlignment="1">
      <alignment horizontal="center" vertical="center"/>
    </xf>
    <xf numFmtId="0" fontId="66" fillId="0" borderId="18" xfId="0" applyFont="1" applyFill="1" applyBorder="1" applyAlignment="1">
      <alignment horizontal="center" vertical="center"/>
    </xf>
    <xf numFmtId="0" fontId="66" fillId="0" borderId="17" xfId="0" applyFont="1" applyFill="1" applyBorder="1" applyAlignment="1">
      <alignment horizontal="center" vertical="center"/>
    </xf>
    <xf numFmtId="0" fontId="66" fillId="0" borderId="14" xfId="0" applyFont="1" applyFill="1" applyBorder="1" applyAlignment="1">
      <alignment horizontal="left" vertical="center"/>
    </xf>
    <xf numFmtId="0" fontId="66" fillId="0" borderId="18" xfId="0" applyFont="1" applyFill="1" applyBorder="1" applyAlignment="1">
      <alignment horizontal="left" vertical="center"/>
    </xf>
    <xf numFmtId="0" fontId="66" fillId="0" borderId="17" xfId="0" applyFont="1" applyFill="1" applyBorder="1" applyAlignment="1">
      <alignment horizontal="left" vertical="center"/>
    </xf>
    <xf numFmtId="0" fontId="66" fillId="0" borderId="3" xfId="0" applyFont="1" applyFill="1" applyBorder="1" applyAlignment="1">
      <alignment horizontal="left" vertical="center" wrapText="1"/>
    </xf>
    <xf numFmtId="180" fontId="6" fillId="32" borderId="14" xfId="0" applyNumberFormat="1" applyFont="1" applyFill="1" applyBorder="1" applyAlignment="1" applyProtection="1">
      <alignment horizontal="center" vertical="center" wrapText="1"/>
      <protection locked="0"/>
    </xf>
    <xf numFmtId="180" fontId="6" fillId="32" borderId="17" xfId="0" applyNumberFormat="1" applyFont="1" applyFill="1" applyBorder="1" applyAlignment="1" applyProtection="1">
      <alignment horizontal="center" vertical="center" wrapText="1"/>
      <protection locked="0"/>
    </xf>
    <xf numFmtId="3" fontId="66" fillId="0" borderId="0" xfId="0" applyNumberFormat="1" applyFont="1" applyFill="1" applyBorder="1" applyAlignment="1">
      <alignment horizontal="center" vertical="center" wrapText="1"/>
    </xf>
    <xf numFmtId="49" fontId="66" fillId="0" borderId="14" xfId="0" applyNumberFormat="1" applyFont="1" applyFill="1" applyBorder="1" applyAlignment="1">
      <alignment horizontal="center" vertical="center" wrapText="1"/>
    </xf>
    <xf numFmtId="49" fontId="66" fillId="0" borderId="18" xfId="0" applyNumberFormat="1" applyFont="1" applyFill="1" applyBorder="1" applyAlignment="1">
      <alignment horizontal="center" vertical="center" wrapText="1"/>
    </xf>
    <xf numFmtId="49" fontId="66" fillId="0" borderId="17" xfId="0" applyNumberFormat="1" applyFont="1" applyFill="1" applyBorder="1" applyAlignment="1">
      <alignment horizontal="center" vertical="center" wrapText="1"/>
    </xf>
    <xf numFmtId="49" fontId="66" fillId="0" borderId="16" xfId="0" applyNumberFormat="1" applyFont="1" applyFill="1" applyBorder="1" applyAlignment="1">
      <alignment horizontal="right" vertical="center" wrapText="1"/>
    </xf>
    <xf numFmtId="49" fontId="66" fillId="0" borderId="0" xfId="0" applyNumberFormat="1" applyFont="1" applyFill="1" applyBorder="1" applyAlignment="1">
      <alignment horizontal="right" vertical="center" wrapText="1"/>
    </xf>
    <xf numFmtId="0" fontId="66" fillId="0" borderId="0" xfId="0" applyFont="1" applyFill="1" applyAlignment="1">
      <alignment horizontal="center" vertical="center"/>
    </xf>
    <xf numFmtId="3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2" fontId="66" fillId="0" borderId="13" xfId="0" applyNumberFormat="1" applyFont="1" applyFill="1" applyBorder="1" applyAlignment="1">
      <alignment horizontal="center" vertical="center" wrapText="1"/>
    </xf>
    <xf numFmtId="2" fontId="66" fillId="0" borderId="21" xfId="0" applyNumberFormat="1" applyFont="1" applyFill="1" applyBorder="1" applyAlignment="1">
      <alignment horizontal="center" vertical="center" wrapText="1"/>
    </xf>
    <xf numFmtId="2" fontId="66" fillId="0" borderId="14" xfId="0" applyNumberFormat="1" applyFont="1" applyFill="1" applyBorder="1" applyAlignment="1">
      <alignment horizontal="center" vertical="center" wrapText="1"/>
    </xf>
    <xf numFmtId="2" fontId="66" fillId="0" borderId="18" xfId="0" applyNumberFormat="1" applyFont="1" applyFill="1" applyBorder="1" applyAlignment="1">
      <alignment horizontal="center" vertical="center" wrapText="1"/>
    </xf>
    <xf numFmtId="2" fontId="66" fillId="0" borderId="17" xfId="0" applyNumberFormat="1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 shrinkToFit="1"/>
    </xf>
    <xf numFmtId="0" fontId="66" fillId="0" borderId="22" xfId="0" applyFont="1" applyFill="1" applyBorder="1" applyAlignment="1">
      <alignment horizontal="center" vertical="center" wrapText="1" shrinkToFit="1"/>
    </xf>
    <xf numFmtId="0" fontId="66" fillId="0" borderId="21" xfId="0" applyFont="1" applyFill="1" applyBorder="1" applyAlignment="1">
      <alignment horizontal="center" vertical="center" wrapText="1" shrinkToFit="1"/>
    </xf>
    <xf numFmtId="0" fontId="66" fillId="0" borderId="3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left" vertical="center" wrapText="1" shrinkToFit="1"/>
    </xf>
    <xf numFmtId="0" fontId="66" fillId="0" borderId="14" xfId="0" applyFont="1" applyFill="1" applyBorder="1" applyAlignment="1">
      <alignment horizontal="center" vertical="center" wrapText="1" shrinkToFit="1"/>
    </xf>
    <xf numFmtId="0" fontId="66" fillId="0" borderId="17" xfId="0" applyFont="1" applyFill="1" applyBorder="1" applyAlignment="1">
      <alignment horizontal="center" vertical="center" wrapText="1" shrinkToFit="1"/>
    </xf>
    <xf numFmtId="0" fontId="71" fillId="0" borderId="25" xfId="0" applyFont="1" applyFill="1" applyBorder="1" applyAlignment="1">
      <alignment horizontal="center" vertical="center" wrapText="1"/>
    </xf>
    <xf numFmtId="0" fontId="71" fillId="0" borderId="16" xfId="0" applyFont="1" applyFill="1" applyBorder="1" applyAlignment="1">
      <alignment horizontal="center" vertical="center" wrapText="1"/>
    </xf>
    <xf numFmtId="0" fontId="71" fillId="0" borderId="20" xfId="0" applyFont="1" applyFill="1" applyBorder="1" applyAlignment="1">
      <alignment horizontal="center" vertical="center" wrapText="1"/>
    </xf>
    <xf numFmtId="0" fontId="71" fillId="0" borderId="15" xfId="0" applyFont="1" applyFill="1" applyBorder="1" applyAlignment="1">
      <alignment horizontal="center" vertical="center" wrapText="1"/>
    </xf>
    <xf numFmtId="0" fontId="66" fillId="0" borderId="14" xfId="0" applyNumberFormat="1" applyFont="1" applyFill="1" applyBorder="1" applyAlignment="1">
      <alignment horizontal="center" vertical="center" wrapText="1"/>
    </xf>
    <xf numFmtId="0" fontId="66" fillId="0" borderId="18" xfId="0" applyNumberFormat="1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right" vertical="center"/>
    </xf>
    <xf numFmtId="0" fontId="66" fillId="0" borderId="14" xfId="0" applyNumberFormat="1" applyFont="1" applyFill="1" applyBorder="1" applyAlignment="1">
      <alignment horizontal="left" vertical="center" wrapText="1" shrinkToFit="1"/>
    </xf>
    <xf numFmtId="0" fontId="66" fillId="0" borderId="18" xfId="0" applyNumberFormat="1" applyFont="1" applyFill="1" applyBorder="1" applyAlignment="1">
      <alignment horizontal="left" vertical="center" wrapText="1" shrinkToFit="1"/>
    </xf>
    <xf numFmtId="0" fontId="66" fillId="0" borderId="17" xfId="0" applyNumberFormat="1" applyFont="1" applyFill="1" applyBorder="1" applyAlignment="1">
      <alignment horizontal="left" vertical="center" wrapText="1" shrinkToFit="1"/>
    </xf>
    <xf numFmtId="0" fontId="66" fillId="0" borderId="14" xfId="0" applyNumberFormat="1" applyFont="1" applyFill="1" applyBorder="1" applyAlignment="1">
      <alignment horizontal="center"/>
    </xf>
    <xf numFmtId="0" fontId="66" fillId="0" borderId="17" xfId="0" applyNumberFormat="1" applyFont="1" applyFill="1" applyBorder="1" applyAlignment="1">
      <alignment horizontal="center"/>
    </xf>
    <xf numFmtId="0" fontId="66" fillId="0" borderId="0" xfId="0" applyFont="1" applyFill="1" applyAlignment="1">
      <alignment horizontal="right" vertical="center"/>
    </xf>
    <xf numFmtId="49" fontId="66" fillId="0" borderId="3" xfId="0" applyNumberFormat="1" applyFont="1" applyFill="1" applyBorder="1" applyAlignment="1">
      <alignment horizontal="left" vertical="center" wrapText="1"/>
    </xf>
    <xf numFmtId="179" fontId="66" fillId="0" borderId="3" xfId="0" applyNumberFormat="1" applyFont="1" applyFill="1" applyBorder="1" applyAlignment="1">
      <alignment horizontal="center" vertical="center" wrapText="1"/>
    </xf>
    <xf numFmtId="0" fontId="71" fillId="0" borderId="25" xfId="0" applyFont="1" applyFill="1" applyBorder="1" applyAlignment="1">
      <alignment horizontal="center" vertical="center" wrapText="1" shrinkToFit="1"/>
    </xf>
    <xf numFmtId="0" fontId="71" fillId="0" borderId="16" xfId="0" applyFont="1" applyFill="1" applyBorder="1" applyAlignment="1">
      <alignment horizontal="center" vertical="center" wrapText="1" shrinkToFit="1"/>
    </xf>
    <xf numFmtId="0" fontId="71" fillId="0" borderId="24" xfId="0" applyFont="1" applyFill="1" applyBorder="1" applyAlignment="1">
      <alignment horizontal="center" vertical="center" wrapText="1" shrinkToFit="1"/>
    </xf>
    <xf numFmtId="0" fontId="71" fillId="0" borderId="23" xfId="0" applyFont="1" applyFill="1" applyBorder="1" applyAlignment="1">
      <alignment horizontal="center" vertical="center" wrapText="1" shrinkToFit="1"/>
    </xf>
    <xf numFmtId="0" fontId="71" fillId="0" borderId="0" xfId="0" applyFont="1" applyFill="1" applyBorder="1" applyAlignment="1">
      <alignment horizontal="center" vertical="center" wrapText="1" shrinkToFit="1"/>
    </xf>
    <xf numFmtId="0" fontId="71" fillId="0" borderId="26" xfId="0" applyFont="1" applyFill="1" applyBorder="1" applyAlignment="1">
      <alignment horizontal="center" vertical="center" wrapText="1" shrinkToFit="1"/>
    </xf>
    <xf numFmtId="0" fontId="71" fillId="0" borderId="20" xfId="0" applyFont="1" applyFill="1" applyBorder="1" applyAlignment="1">
      <alignment horizontal="center" vertical="center" wrapText="1" shrinkToFit="1"/>
    </xf>
    <xf numFmtId="0" fontId="71" fillId="0" borderId="15" xfId="0" applyFont="1" applyFill="1" applyBorder="1" applyAlignment="1">
      <alignment horizontal="center" vertical="center" wrapText="1" shrinkToFit="1"/>
    </xf>
    <xf numFmtId="0" fontId="71" fillId="0" borderId="19" xfId="0" applyFont="1" applyFill="1" applyBorder="1" applyAlignment="1">
      <alignment horizontal="center" vertical="center" wrapText="1" shrinkToFit="1"/>
    </xf>
    <xf numFmtId="3" fontId="66" fillId="0" borderId="14" xfId="0" applyNumberFormat="1" applyFont="1" applyFill="1" applyBorder="1" applyAlignment="1">
      <alignment horizontal="center" vertical="center" wrapText="1" shrinkToFit="1"/>
    </xf>
    <xf numFmtId="3" fontId="66" fillId="0" borderId="17" xfId="0" applyNumberFormat="1" applyFont="1" applyFill="1" applyBorder="1" applyAlignment="1">
      <alignment horizontal="center" vertical="center" wrapText="1" shrinkToFit="1"/>
    </xf>
    <xf numFmtId="0" fontId="66" fillId="0" borderId="14" xfId="0" applyFont="1" applyFill="1" applyBorder="1" applyAlignment="1">
      <alignment horizontal="left"/>
    </xf>
    <xf numFmtId="0" fontId="66" fillId="0" borderId="18" xfId="0" applyFont="1" applyFill="1" applyBorder="1" applyAlignment="1">
      <alignment horizontal="left"/>
    </xf>
    <xf numFmtId="0" fontId="66" fillId="0" borderId="17" xfId="0" applyFont="1" applyFill="1" applyBorder="1" applyAlignment="1">
      <alignment horizontal="left"/>
    </xf>
    <xf numFmtId="3" fontId="66" fillId="31" borderId="14" xfId="0" applyNumberFormat="1" applyFont="1" applyFill="1" applyBorder="1" applyAlignment="1">
      <alignment horizontal="center" vertical="center" wrapText="1"/>
    </xf>
    <xf numFmtId="3" fontId="66" fillId="31" borderId="18" xfId="0" applyNumberFormat="1" applyFont="1" applyFill="1" applyBorder="1" applyAlignment="1">
      <alignment horizontal="center" vertical="center" wrapText="1"/>
    </xf>
    <xf numFmtId="3" fontId="66" fillId="31" borderId="17" xfId="0" applyNumberFormat="1" applyFont="1" applyFill="1" applyBorder="1" applyAlignment="1">
      <alignment horizontal="center" vertical="center" wrapText="1"/>
    </xf>
    <xf numFmtId="0" fontId="71" fillId="0" borderId="24" xfId="0" applyFont="1" applyFill="1" applyBorder="1" applyAlignment="1">
      <alignment horizontal="center" vertical="center" wrapText="1"/>
    </xf>
    <xf numFmtId="0" fontId="71" fillId="0" borderId="19" xfId="0" applyFont="1" applyFill="1" applyBorder="1" applyAlignment="1">
      <alignment horizontal="center" vertical="center" wrapText="1"/>
    </xf>
    <xf numFmtId="0" fontId="71" fillId="0" borderId="23" xfId="0" applyFont="1" applyFill="1" applyBorder="1" applyAlignment="1">
      <alignment horizontal="center" vertical="center" wrapText="1"/>
    </xf>
    <xf numFmtId="0" fontId="71" fillId="0" borderId="26" xfId="0" applyFont="1" applyFill="1" applyBorder="1" applyAlignment="1">
      <alignment horizontal="center" vertical="center" wrapText="1"/>
    </xf>
    <xf numFmtId="0" fontId="66" fillId="0" borderId="14" xfId="0" applyNumberFormat="1" applyFont="1" applyFill="1" applyBorder="1" applyAlignment="1">
      <alignment horizontal="center" vertical="center" wrapText="1" shrinkToFit="1"/>
    </xf>
    <xf numFmtId="0" fontId="66" fillId="0" borderId="17" xfId="0" applyNumberFormat="1" applyFont="1" applyFill="1" applyBorder="1" applyAlignment="1">
      <alignment horizontal="center" vertical="center" wrapText="1" shrinkToFit="1"/>
    </xf>
    <xf numFmtId="3" fontId="66" fillId="0" borderId="18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 shrinkToFit="1"/>
    </xf>
    <xf numFmtId="0" fontId="71" fillId="0" borderId="14" xfId="0" applyFont="1" applyFill="1" applyBorder="1" applyAlignment="1">
      <alignment horizontal="center" vertical="center"/>
    </xf>
    <xf numFmtId="0" fontId="71" fillId="0" borderId="18" xfId="0" applyFont="1" applyFill="1" applyBorder="1" applyAlignment="1">
      <alignment horizontal="center" vertical="center"/>
    </xf>
    <xf numFmtId="0" fontId="71" fillId="0" borderId="17" xfId="0" applyFont="1" applyFill="1" applyBorder="1" applyAlignment="1">
      <alignment horizontal="center" vertical="center"/>
    </xf>
    <xf numFmtId="0" fontId="71" fillId="0" borderId="14" xfId="0" applyFont="1" applyFill="1" applyBorder="1" applyAlignment="1">
      <alignment horizontal="center" vertical="center" wrapText="1"/>
    </xf>
    <xf numFmtId="0" fontId="71" fillId="0" borderId="18" xfId="0" applyFont="1" applyFill="1" applyBorder="1" applyAlignment="1">
      <alignment horizontal="center" vertical="center" wrapText="1"/>
    </xf>
    <xf numFmtId="0" fontId="71" fillId="0" borderId="17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 vertical="center" wrapText="1" shrinkToFit="1"/>
    </xf>
    <xf numFmtId="0" fontId="66" fillId="0" borderId="18" xfId="0" applyFont="1" applyFill="1" applyBorder="1" applyAlignment="1">
      <alignment horizontal="left" vertical="center" wrapText="1" shrinkToFit="1"/>
    </xf>
    <xf numFmtId="0" fontId="66" fillId="0" borderId="17" xfId="0" applyFont="1" applyFill="1" applyBorder="1" applyAlignment="1">
      <alignment horizontal="left" vertical="center" wrapText="1" shrinkToFit="1"/>
    </xf>
    <xf numFmtId="3" fontId="66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171" fontId="74" fillId="0" borderId="0" xfId="0" applyNumberFormat="1" applyFont="1" applyFill="1" applyBorder="1" applyAlignment="1">
      <alignment horizontal="center" vertical="center"/>
    </xf>
  </cellXfs>
  <cellStyles count="421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Денежный 3" xfId="38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 2" xfId="220"/>
    <cellStyle name="Звичайний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19" xfId="239"/>
    <cellStyle name="Обычный 19 2" xfId="380"/>
    <cellStyle name="Обычный 19 3" xfId="400"/>
    <cellStyle name="Обычный 19 4" xfId="402"/>
    <cellStyle name="Обычный 19 5" xfId="418"/>
    <cellStyle name="Обычный 19 6" xfId="374"/>
    <cellStyle name="Обычный 2" xfId="240"/>
    <cellStyle name="Обычный 2 10" xfId="241"/>
    <cellStyle name="Обычный 2 11" xfId="242"/>
    <cellStyle name="Обычный 2 12" xfId="243"/>
    <cellStyle name="Обычный 2 13" xfId="244"/>
    <cellStyle name="Обычный 2 14" xfId="245"/>
    <cellStyle name="Обычный 2 15" xfId="246"/>
    <cellStyle name="Обычный 2 16" xfId="247"/>
    <cellStyle name="Обычный 2 17" xfId="382"/>
    <cellStyle name="Обычный 2 2" xfId="248"/>
    <cellStyle name="Обычный 2 2 2" xfId="249"/>
    <cellStyle name="Обычный 2 2 3" xfId="250"/>
    <cellStyle name="Обычный 2 2 3 2" xfId="386"/>
    <cellStyle name="Обычный 2 2 3 3" xfId="403"/>
    <cellStyle name="Обычный 2 2 3 4" xfId="360"/>
    <cellStyle name="Обычный 2 2 4" xfId="376"/>
    <cellStyle name="Обычный 2 2_Расшифровка прочих" xfId="251"/>
    <cellStyle name="Обычный 2 3" xfId="252"/>
    <cellStyle name="Обычный 2 4" xfId="253"/>
    <cellStyle name="Обычный 2 5" xfId="254"/>
    <cellStyle name="Обычный 2 6" xfId="255"/>
    <cellStyle name="Обычный 2 7" xfId="256"/>
    <cellStyle name="Обычный 2 8" xfId="257"/>
    <cellStyle name="Обычный 2 9" xfId="258"/>
    <cellStyle name="Обычный 2_2604-2010" xfId="259"/>
    <cellStyle name="Обычный 20" xfId="260"/>
    <cellStyle name="Обычный 21" xfId="383"/>
    <cellStyle name="Обычный 3" xfId="261"/>
    <cellStyle name="Обычный 3 10" xfId="262"/>
    <cellStyle name="Обычный 3 10 2" xfId="387"/>
    <cellStyle name="Обычный 3 10 3" xfId="404"/>
    <cellStyle name="Обычный 3 10 4" xfId="361"/>
    <cellStyle name="Обычный 3 11" xfId="263"/>
    <cellStyle name="Обычный 3 11 2" xfId="388"/>
    <cellStyle name="Обычный 3 11 3" xfId="405"/>
    <cellStyle name="Обычный 3 11 4" xfId="362"/>
    <cellStyle name="Обычный 3 12" xfId="264"/>
    <cellStyle name="Обычный 3 12 2" xfId="389"/>
    <cellStyle name="Обычный 3 12 3" xfId="406"/>
    <cellStyle name="Обычный 3 12 4" xfId="363"/>
    <cellStyle name="Обычный 3 13" xfId="265"/>
    <cellStyle name="Обычный 3 13 2" xfId="390"/>
    <cellStyle name="Обычный 3 13 3" xfId="407"/>
    <cellStyle name="Обычный 3 13 4" xfId="364"/>
    <cellStyle name="Обычный 3 14" xfId="266"/>
    <cellStyle name="Обычный 3 15" xfId="378"/>
    <cellStyle name="Обычный 3 2" xfId="267"/>
    <cellStyle name="Обычный 3 2 2" xfId="391"/>
    <cellStyle name="Обычный 3 2 3" xfId="408"/>
    <cellStyle name="Обычный 3 2 4" xfId="365"/>
    <cellStyle name="Обычный 3 3" xfId="268"/>
    <cellStyle name="Обычный 3 3 2" xfId="392"/>
    <cellStyle name="Обычный 3 3 3" xfId="409"/>
    <cellStyle name="Обычный 3 3 4" xfId="366"/>
    <cellStyle name="Обычный 3 4" xfId="269"/>
    <cellStyle name="Обычный 3 4 2" xfId="393"/>
    <cellStyle name="Обычный 3 4 3" xfId="410"/>
    <cellStyle name="Обычный 3 4 4" xfId="367"/>
    <cellStyle name="Обычный 3 5" xfId="270"/>
    <cellStyle name="Обычный 3 5 2" xfId="394"/>
    <cellStyle name="Обычный 3 5 3" xfId="411"/>
    <cellStyle name="Обычный 3 5 4" xfId="368"/>
    <cellStyle name="Обычный 3 6" xfId="271"/>
    <cellStyle name="Обычный 3 6 2" xfId="395"/>
    <cellStyle name="Обычный 3 6 3" xfId="412"/>
    <cellStyle name="Обычный 3 6 4" xfId="369"/>
    <cellStyle name="Обычный 3 7" xfId="272"/>
    <cellStyle name="Обычный 3 7 2" xfId="396"/>
    <cellStyle name="Обычный 3 7 3" xfId="413"/>
    <cellStyle name="Обычный 3 7 4" xfId="370"/>
    <cellStyle name="Обычный 3 8" xfId="273"/>
    <cellStyle name="Обычный 3 8 2" xfId="397"/>
    <cellStyle name="Обычный 3 8 3" xfId="414"/>
    <cellStyle name="Обычный 3 8 4" xfId="371"/>
    <cellStyle name="Обычный 3 9" xfId="274"/>
    <cellStyle name="Обычный 3 9 2" xfId="398"/>
    <cellStyle name="Обычный 3 9 3" xfId="415"/>
    <cellStyle name="Обычный 3 9 4" xfId="372"/>
    <cellStyle name="Обычный 3_Дефицит_7 млрд_0608_бс" xfId="275"/>
    <cellStyle name="Обычный 4" xfId="276"/>
    <cellStyle name="Обычный 4 2" xfId="399"/>
    <cellStyle name="Обычный 4 3" xfId="416"/>
    <cellStyle name="Обычный 4 4" xfId="373"/>
    <cellStyle name="Обычный 5" xfId="277"/>
    <cellStyle name="Обычный 5 2" xfId="278"/>
    <cellStyle name="Обычный 6" xfId="279"/>
    <cellStyle name="Обычный 6 2" xfId="280"/>
    <cellStyle name="Обычный 6 3" xfId="281"/>
    <cellStyle name="Обычный 6 4" xfId="282"/>
    <cellStyle name="Обычный 6_Дефицит_7 млрд_0608_бс" xfId="283"/>
    <cellStyle name="Обычный 7" xfId="284"/>
    <cellStyle name="Обычный 7 2" xfId="285"/>
    <cellStyle name="Обычный 8" xfId="286"/>
    <cellStyle name="Обычный 9" xfId="287"/>
    <cellStyle name="Обычный 9 2" xfId="288"/>
    <cellStyle name="Обычный_1. Фін результат" xfId="420"/>
    <cellStyle name="Плохой 2" xfId="289"/>
    <cellStyle name="Плохой 3" xfId="290"/>
    <cellStyle name="Пояснение 2" xfId="291"/>
    <cellStyle name="Пояснение 3" xfId="292"/>
    <cellStyle name="Примечание 2" xfId="293"/>
    <cellStyle name="Примечание 3" xfId="294"/>
    <cellStyle name="Процентный" xfId="295" builtinId="5"/>
    <cellStyle name="Процентный 2" xfId="296"/>
    <cellStyle name="Процентный 2 10" xfId="297"/>
    <cellStyle name="Процентный 2 11" xfId="298"/>
    <cellStyle name="Процентный 2 12" xfId="299"/>
    <cellStyle name="Процентный 2 13" xfId="300"/>
    <cellStyle name="Процентный 2 14" xfId="301"/>
    <cellStyle name="Процентный 2 15" xfId="302"/>
    <cellStyle name="Процентный 2 16" xfId="303"/>
    <cellStyle name="Процентный 2 17" xfId="379"/>
    <cellStyle name="Процентный 2 2" xfId="304"/>
    <cellStyle name="Процентный 2 3" xfId="305"/>
    <cellStyle name="Процентный 2 4" xfId="306"/>
    <cellStyle name="Процентный 2 5" xfId="307"/>
    <cellStyle name="Процентный 2 6" xfId="308"/>
    <cellStyle name="Процентный 2 7" xfId="309"/>
    <cellStyle name="Процентный 2 8" xfId="310"/>
    <cellStyle name="Процентный 2 9" xfId="311"/>
    <cellStyle name="Процентный 3" xfId="312"/>
    <cellStyle name="Процентный 4" xfId="313"/>
    <cellStyle name="Процентный 4 2" xfId="314"/>
    <cellStyle name="Процентный 5" xfId="315"/>
    <cellStyle name="Процентный 5 2" xfId="401"/>
    <cellStyle name="Процентный 5 3" xfId="417"/>
    <cellStyle name="Процентный 5 4" xfId="419"/>
    <cellStyle name="Процентный 5 5" xfId="375"/>
    <cellStyle name="Процентный 6" xfId="384"/>
    <cellStyle name="Связанная ячейка 2" xfId="316"/>
    <cellStyle name="Связанная ячейка 3" xfId="317"/>
    <cellStyle name="Стиль 1" xfId="318"/>
    <cellStyle name="Стиль 1 2" xfId="319"/>
    <cellStyle name="Стиль 1 3" xfId="320"/>
    <cellStyle name="Стиль 1 4" xfId="321"/>
    <cellStyle name="Стиль 1 5" xfId="322"/>
    <cellStyle name="Стиль 1 6" xfId="323"/>
    <cellStyle name="Стиль 1 7" xfId="324"/>
    <cellStyle name="Текст предупреждения 2" xfId="325"/>
    <cellStyle name="Текст предупреждения 3" xfId="326"/>
    <cellStyle name="Тысячи [0]_1.62" xfId="327"/>
    <cellStyle name="Тысячи_1.62" xfId="328"/>
    <cellStyle name="Финансовый" xfId="329" builtinId="3"/>
    <cellStyle name="Финансовый 2" xfId="330"/>
    <cellStyle name="Финансовый 2 10" xfId="331"/>
    <cellStyle name="Финансовый 2 11" xfId="332"/>
    <cellStyle name="Финансовый 2 12" xfId="333"/>
    <cellStyle name="Финансовый 2 13" xfId="334"/>
    <cellStyle name="Финансовый 2 14" xfId="335"/>
    <cellStyle name="Финансовый 2 15" xfId="336"/>
    <cellStyle name="Финансовый 2 16" xfId="337"/>
    <cellStyle name="Финансовый 2 17" xfId="338"/>
    <cellStyle name="Финансовый 2 18" xfId="377"/>
    <cellStyle name="Финансовый 2 2" xfId="339"/>
    <cellStyle name="Финансовый 2 3" xfId="340"/>
    <cellStyle name="Финансовый 2 4" xfId="341"/>
    <cellStyle name="Финансовый 2 5" xfId="342"/>
    <cellStyle name="Финансовый 2 6" xfId="343"/>
    <cellStyle name="Финансовый 2 7" xfId="344"/>
    <cellStyle name="Финансовый 2 8" xfId="345"/>
    <cellStyle name="Финансовый 2 9" xfId="346"/>
    <cellStyle name="Финансовый 3" xfId="347"/>
    <cellStyle name="Финансовый 3 2" xfId="348"/>
    <cellStyle name="Финансовый 4" xfId="349"/>
    <cellStyle name="Финансовый 4 2" xfId="350"/>
    <cellStyle name="Финансовый 4 3" xfId="351"/>
    <cellStyle name="Финансовый 5" xfId="352"/>
    <cellStyle name="Финансовый 6" xfId="353"/>
    <cellStyle name="Финансовый 7" xfId="354"/>
    <cellStyle name="Финансовый 8" xfId="385"/>
    <cellStyle name="Хороший 2" xfId="355"/>
    <cellStyle name="Хороший 3" xfId="356"/>
    <cellStyle name="числовой" xfId="357"/>
    <cellStyle name="Ю" xfId="358"/>
    <cellStyle name="Ю-FreeSet_10" xfId="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715" name="Line 1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1352550" y="293655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716" name="Line 2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6096000" y="293655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717" name="Line 3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10915650" y="293655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190</xdr:row>
      <xdr:rowOff>0</xdr:rowOff>
    </xdr:from>
    <xdr:to>
      <xdr:col>0</xdr:col>
      <xdr:colOff>4905375</xdr:colOff>
      <xdr:row>190</xdr:row>
      <xdr:rowOff>0</xdr:rowOff>
    </xdr:to>
    <xdr:sp macro="" textlink="">
      <xdr:nvSpPr>
        <xdr:cNvPr id="1667" name="Line 1">
          <a:extLst>
            <a:ext uri="{FF2B5EF4-FFF2-40B4-BE49-F238E27FC236}">
              <a16:creationId xmlns="" xmlns:a16="http://schemas.microsoft.com/office/drawing/2014/main" id="{00000000-0008-0000-0100-000083060000}"/>
            </a:ext>
          </a:extLst>
        </xdr:cNvPr>
        <xdr:cNvSpPr>
          <a:spLocks noChangeShapeType="1"/>
        </xdr:cNvSpPr>
      </xdr:nvSpPr>
      <xdr:spPr bwMode="auto">
        <a:xfrm>
          <a:off x="1295400" y="66675000"/>
          <a:ext cx="3609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190</xdr:row>
      <xdr:rowOff>0</xdr:rowOff>
    </xdr:from>
    <xdr:to>
      <xdr:col>4</xdr:col>
      <xdr:colOff>552450</xdr:colOff>
      <xdr:row>190</xdr:row>
      <xdr:rowOff>0</xdr:rowOff>
    </xdr:to>
    <xdr:sp macro="" textlink="">
      <xdr:nvSpPr>
        <xdr:cNvPr id="1668" name="Line 2">
          <a:extLst>
            <a:ext uri="{FF2B5EF4-FFF2-40B4-BE49-F238E27FC236}">
              <a16:creationId xmlns="" xmlns:a16="http://schemas.microsoft.com/office/drawing/2014/main" id="{00000000-0008-0000-0100-000084060000}"/>
            </a:ext>
          </a:extLst>
        </xdr:cNvPr>
        <xdr:cNvSpPr>
          <a:spLocks noChangeShapeType="1"/>
        </xdr:cNvSpPr>
      </xdr:nvSpPr>
      <xdr:spPr bwMode="auto">
        <a:xfrm>
          <a:off x="5686425" y="66675000"/>
          <a:ext cx="3171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190</xdr:row>
      <xdr:rowOff>0</xdr:rowOff>
    </xdr:from>
    <xdr:to>
      <xdr:col>7</xdr:col>
      <xdr:colOff>1619250</xdr:colOff>
      <xdr:row>190</xdr:row>
      <xdr:rowOff>0</xdr:rowOff>
    </xdr:to>
    <xdr:sp macro="" textlink="">
      <xdr:nvSpPr>
        <xdr:cNvPr id="1669" name="Line 3">
          <a:extLst>
            <a:ext uri="{FF2B5EF4-FFF2-40B4-BE49-F238E27FC236}">
              <a16:creationId xmlns="" xmlns:a16="http://schemas.microsoft.com/office/drawing/2014/main" id="{00000000-0008-0000-0100-000085060000}"/>
            </a:ext>
          </a:extLst>
        </xdr:cNvPr>
        <xdr:cNvSpPr>
          <a:spLocks noChangeShapeType="1"/>
        </xdr:cNvSpPr>
      </xdr:nvSpPr>
      <xdr:spPr bwMode="auto">
        <a:xfrm>
          <a:off x="10372725" y="6667500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2691" name="Line 1">
          <a:extLst>
            <a:ext uri="{FF2B5EF4-FFF2-40B4-BE49-F238E27FC236}">
              <a16:creationId xmlns="" xmlns:a16="http://schemas.microsoft.com/office/drawing/2014/main" id="{00000000-0008-0000-0200-0000830A0000}"/>
            </a:ext>
          </a:extLst>
        </xdr:cNvPr>
        <xdr:cNvSpPr>
          <a:spLocks noChangeShapeType="1"/>
        </xdr:cNvSpPr>
      </xdr:nvSpPr>
      <xdr:spPr bwMode="auto">
        <a:xfrm>
          <a:off x="1228725" y="171069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4</xdr:col>
      <xdr:colOff>66675</xdr:colOff>
      <xdr:row>43</xdr:row>
      <xdr:rowOff>0</xdr:rowOff>
    </xdr:to>
    <xdr:sp macro="" textlink="">
      <xdr:nvSpPr>
        <xdr:cNvPr id="2692" name="Line 2">
          <a:extLst>
            <a:ext uri="{FF2B5EF4-FFF2-40B4-BE49-F238E27FC236}">
              <a16:creationId xmlns="" xmlns:a16="http://schemas.microsoft.com/office/drawing/2014/main" id="{00000000-0008-0000-0200-0000840A0000}"/>
            </a:ext>
          </a:extLst>
        </xdr:cNvPr>
        <xdr:cNvSpPr>
          <a:spLocks noChangeShapeType="1"/>
        </xdr:cNvSpPr>
      </xdr:nvSpPr>
      <xdr:spPr bwMode="auto">
        <a:xfrm>
          <a:off x="5295900" y="171069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43</xdr:row>
      <xdr:rowOff>0</xdr:rowOff>
    </xdr:from>
    <xdr:to>
      <xdr:col>6</xdr:col>
      <xdr:colOff>962025</xdr:colOff>
      <xdr:row>43</xdr:row>
      <xdr:rowOff>0</xdr:rowOff>
    </xdr:to>
    <xdr:sp macro="" textlink="">
      <xdr:nvSpPr>
        <xdr:cNvPr id="2693" name="Line 3">
          <a:extLst>
            <a:ext uri="{FF2B5EF4-FFF2-40B4-BE49-F238E27FC236}">
              <a16:creationId xmlns="" xmlns:a16="http://schemas.microsoft.com/office/drawing/2014/main" id="{00000000-0008-0000-0200-0000850A0000}"/>
            </a:ext>
          </a:extLst>
        </xdr:cNvPr>
        <xdr:cNvSpPr>
          <a:spLocks noChangeShapeType="1"/>
        </xdr:cNvSpPr>
      </xdr:nvSpPr>
      <xdr:spPr bwMode="auto">
        <a:xfrm>
          <a:off x="8439150" y="171069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97</xdr:row>
      <xdr:rowOff>0</xdr:rowOff>
    </xdr:from>
    <xdr:to>
      <xdr:col>0</xdr:col>
      <xdr:colOff>3971925</xdr:colOff>
      <xdr:row>97</xdr:row>
      <xdr:rowOff>0</xdr:rowOff>
    </xdr:to>
    <xdr:sp macro="" textlink="">
      <xdr:nvSpPr>
        <xdr:cNvPr id="4739" name="Line 1">
          <a:extLst>
            <a:ext uri="{FF2B5EF4-FFF2-40B4-BE49-F238E27FC236}">
              <a16:creationId xmlns="" xmlns:a16="http://schemas.microsoft.com/office/drawing/2014/main" id="{00000000-0008-0000-0300-000083120000}"/>
            </a:ext>
          </a:extLst>
        </xdr:cNvPr>
        <xdr:cNvSpPr>
          <a:spLocks noChangeShapeType="1"/>
        </xdr:cNvSpPr>
      </xdr:nvSpPr>
      <xdr:spPr bwMode="auto">
        <a:xfrm>
          <a:off x="1019175" y="2265997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3</xdr:col>
      <xdr:colOff>723900</xdr:colOff>
      <xdr:row>97</xdr:row>
      <xdr:rowOff>0</xdr:rowOff>
    </xdr:to>
    <xdr:sp macro="" textlink="">
      <xdr:nvSpPr>
        <xdr:cNvPr id="4740" name="Line 2">
          <a:extLst>
            <a:ext uri="{FF2B5EF4-FFF2-40B4-BE49-F238E27FC236}">
              <a16:creationId xmlns="" xmlns:a16="http://schemas.microsoft.com/office/drawing/2014/main" id="{00000000-0008-0000-0300-000084120000}"/>
            </a:ext>
          </a:extLst>
        </xdr:cNvPr>
        <xdr:cNvSpPr>
          <a:spLocks noChangeShapeType="1"/>
        </xdr:cNvSpPr>
      </xdr:nvSpPr>
      <xdr:spPr bwMode="auto">
        <a:xfrm>
          <a:off x="4810125" y="226599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97</xdr:row>
      <xdr:rowOff>0</xdr:rowOff>
    </xdr:from>
    <xdr:to>
      <xdr:col>7</xdr:col>
      <xdr:colOff>38100</xdr:colOff>
      <xdr:row>97</xdr:row>
      <xdr:rowOff>0</xdr:rowOff>
    </xdr:to>
    <xdr:sp macro="" textlink="">
      <xdr:nvSpPr>
        <xdr:cNvPr id="4741" name="Line 3">
          <a:extLst>
            <a:ext uri="{FF2B5EF4-FFF2-40B4-BE49-F238E27FC236}">
              <a16:creationId xmlns="" xmlns:a16="http://schemas.microsoft.com/office/drawing/2014/main" id="{00000000-0008-0000-0300-000085120000}"/>
            </a:ext>
          </a:extLst>
        </xdr:cNvPr>
        <xdr:cNvSpPr>
          <a:spLocks noChangeShapeType="1"/>
        </xdr:cNvSpPr>
      </xdr:nvSpPr>
      <xdr:spPr bwMode="auto">
        <a:xfrm>
          <a:off x="7477125" y="2265997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763" name="Line 1">
          <a:extLst>
            <a:ext uri="{FF2B5EF4-FFF2-40B4-BE49-F238E27FC236}">
              <a16:creationId xmlns="" xmlns:a16="http://schemas.microsoft.com/office/drawing/2014/main" id="{00000000-0008-0000-0400-000083160000}"/>
            </a:ext>
          </a:extLst>
        </xdr:cNvPr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764" name="Line 2">
          <a:extLst>
            <a:ext uri="{FF2B5EF4-FFF2-40B4-BE49-F238E27FC236}">
              <a16:creationId xmlns="" xmlns:a16="http://schemas.microsoft.com/office/drawing/2014/main" id="{00000000-0008-0000-0400-000084160000}"/>
            </a:ext>
          </a:extLst>
        </xdr:cNvPr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765" name="Line 3">
          <a:extLst>
            <a:ext uri="{FF2B5EF4-FFF2-40B4-BE49-F238E27FC236}">
              <a16:creationId xmlns="" xmlns:a16="http://schemas.microsoft.com/office/drawing/2014/main" id="{00000000-0008-0000-0400-000085160000}"/>
            </a:ext>
          </a:extLst>
        </xdr:cNvPr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787" name="Line 1">
          <a:extLst>
            <a:ext uri="{FF2B5EF4-FFF2-40B4-BE49-F238E27FC236}">
              <a16:creationId xmlns="" xmlns:a16="http://schemas.microsoft.com/office/drawing/2014/main" id="{00000000-0008-0000-0500-0000831A0000}"/>
            </a:ext>
          </a:extLst>
        </xdr:cNvPr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788" name="Line 2">
          <a:extLst>
            <a:ext uri="{FF2B5EF4-FFF2-40B4-BE49-F238E27FC236}">
              <a16:creationId xmlns="" xmlns:a16="http://schemas.microsoft.com/office/drawing/2014/main" id="{00000000-0008-0000-0500-0000841A0000}"/>
            </a:ext>
          </a:extLst>
        </xdr:cNvPr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789" name="Line 3">
          <a:extLst>
            <a:ext uri="{FF2B5EF4-FFF2-40B4-BE49-F238E27FC236}">
              <a16:creationId xmlns="" xmlns:a16="http://schemas.microsoft.com/office/drawing/2014/main" id="{00000000-0008-0000-0500-0000851A0000}"/>
            </a:ext>
          </a:extLst>
        </xdr:cNvPr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59</xdr:row>
      <xdr:rowOff>66675</xdr:rowOff>
    </xdr:from>
    <xdr:to>
      <xdr:col>10</xdr:col>
      <xdr:colOff>76200</xdr:colOff>
      <xdr:row>59</xdr:row>
      <xdr:rowOff>66675</xdr:rowOff>
    </xdr:to>
    <xdr:sp macro="" textlink="">
      <xdr:nvSpPr>
        <xdr:cNvPr id="7811" name="Line 1">
          <a:extLst>
            <a:ext uri="{FF2B5EF4-FFF2-40B4-BE49-F238E27FC236}">
              <a16:creationId xmlns="" xmlns:a16="http://schemas.microsoft.com/office/drawing/2014/main" id="{00000000-0008-0000-0700-0000831E0000}"/>
            </a:ext>
          </a:extLst>
        </xdr:cNvPr>
        <xdr:cNvSpPr>
          <a:spLocks noChangeShapeType="1"/>
        </xdr:cNvSpPr>
      </xdr:nvSpPr>
      <xdr:spPr bwMode="auto">
        <a:xfrm>
          <a:off x="2933700" y="18507075"/>
          <a:ext cx="417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59</xdr:row>
      <xdr:rowOff>0</xdr:rowOff>
    </xdr:from>
    <xdr:to>
      <xdr:col>19</xdr:col>
      <xdr:colOff>800100</xdr:colOff>
      <xdr:row>59</xdr:row>
      <xdr:rowOff>0</xdr:rowOff>
    </xdr:to>
    <xdr:sp macro="" textlink="">
      <xdr:nvSpPr>
        <xdr:cNvPr id="7812" name="Line 2">
          <a:extLst>
            <a:ext uri="{FF2B5EF4-FFF2-40B4-BE49-F238E27FC236}">
              <a16:creationId xmlns="" xmlns:a16="http://schemas.microsoft.com/office/drawing/2014/main" id="{00000000-0008-0000-0700-0000841E0000}"/>
            </a:ext>
          </a:extLst>
        </xdr:cNvPr>
        <xdr:cNvSpPr>
          <a:spLocks noChangeShapeType="1"/>
        </xdr:cNvSpPr>
      </xdr:nvSpPr>
      <xdr:spPr bwMode="auto">
        <a:xfrm flipV="1">
          <a:off x="10639425" y="18440400"/>
          <a:ext cx="4610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59</xdr:row>
      <xdr:rowOff>0</xdr:rowOff>
    </xdr:from>
    <xdr:to>
      <xdr:col>31</xdr:col>
      <xdr:colOff>904875</xdr:colOff>
      <xdr:row>59</xdr:row>
      <xdr:rowOff>0</xdr:rowOff>
    </xdr:to>
    <xdr:sp macro="" textlink="">
      <xdr:nvSpPr>
        <xdr:cNvPr id="7813" name="Line 3">
          <a:extLst>
            <a:ext uri="{FF2B5EF4-FFF2-40B4-BE49-F238E27FC236}">
              <a16:creationId xmlns="" xmlns:a16="http://schemas.microsoft.com/office/drawing/2014/main" id="{00000000-0008-0000-0700-0000851E0000}"/>
            </a:ext>
          </a:extLst>
        </xdr:cNvPr>
        <xdr:cNvSpPr>
          <a:spLocks noChangeShapeType="1"/>
        </xdr:cNvSpPr>
      </xdr:nvSpPr>
      <xdr:spPr bwMode="auto">
        <a:xfrm>
          <a:off x="21774150" y="184404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8;&#1080;&#1085;&#1072;%20&#1043;&#1088;&#1080;&#1075;&#1086;&#1088;&#1100;&#1077;&#1074;&#1085;&#1072;\&#1047;&#1072;&#1084;%20&#1087;&#1086;%20%20&#1077;&#1082;&#1086;&#1085;&#1086;&#1084;&#1080;&#1082;&#1077;\&#1060;&#1067;&#1053;&#1055;&#1051;&#1040;&#1053;%20%20&#1053;&#1086;&#1074;&#1072;&#1103;%20&#1087;&#1072;&#1087;&#1082;&#1072;\&#1047;&#1042;&#1067;&#1058;&#1048;%20&#1053;&#1086;&#1074;&#1072;&#1103;%20&#1087;&#1072;&#1087;&#1082;&#1072;\2021&#1053;&#1086;&#1074;&#1072;&#1103;%20&#1087;&#1072;&#1087;&#1082;&#1072;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zoomScale="60" zoomScaleNormal="60" workbookViewId="0">
      <selection activeCell="B40" sqref="B40"/>
    </sheetView>
  </sheetViews>
  <sheetFormatPr defaultColWidth="9.140625" defaultRowHeight="23.25"/>
  <cols>
    <col min="1" max="1" width="72.5703125" style="40" customWidth="1"/>
    <col min="2" max="2" width="17.140625" style="90" customWidth="1"/>
    <col min="3" max="4" width="25.28515625" style="197" customWidth="1"/>
    <col min="5" max="5" width="23.42578125" style="90" customWidth="1"/>
    <col min="6" max="6" width="23.85546875" style="90" customWidth="1"/>
    <col min="7" max="7" width="22.42578125" style="90" customWidth="1"/>
    <col min="8" max="8" width="26.28515625" style="40" hidden="1" customWidth="1"/>
    <col min="9" max="9" width="30.85546875" style="40" hidden="1" customWidth="1"/>
    <col min="10" max="10" width="0" style="40" hidden="1" customWidth="1"/>
    <col min="11" max="11" width="29.5703125" style="40" hidden="1" customWidth="1"/>
    <col min="12" max="12" width="0" style="40" hidden="1" customWidth="1"/>
    <col min="13" max="13" width="22.85546875" style="40" hidden="1" customWidth="1"/>
    <col min="14" max="16384" width="9.140625" style="40"/>
  </cols>
  <sheetData>
    <row r="1" spans="1:11" ht="23.25" customHeight="1">
      <c r="B1" s="93"/>
      <c r="D1" s="40"/>
      <c r="E1" s="40" t="s">
        <v>231</v>
      </c>
      <c r="F1" s="40"/>
      <c r="G1" s="40"/>
      <c r="H1" s="94"/>
      <c r="I1" s="94"/>
      <c r="J1" s="94"/>
      <c r="K1" s="94"/>
    </row>
    <row r="2" spans="1:11" ht="18.75" customHeight="1">
      <c r="A2" s="95"/>
      <c r="D2" s="96"/>
      <c r="E2" s="350" t="s">
        <v>349</v>
      </c>
      <c r="F2" s="350"/>
      <c r="G2" s="350"/>
      <c r="H2" s="94"/>
      <c r="I2" s="94"/>
      <c r="J2" s="94"/>
      <c r="K2" s="94"/>
    </row>
    <row r="3" spans="1:11" ht="18.75" customHeight="1">
      <c r="A3" s="90"/>
      <c r="C3" s="96"/>
      <c r="D3" s="96"/>
      <c r="E3" s="350"/>
      <c r="F3" s="350"/>
      <c r="G3" s="350"/>
      <c r="H3" s="94"/>
      <c r="I3" s="94"/>
      <c r="J3" s="94"/>
      <c r="K3" s="94"/>
    </row>
    <row r="4" spans="1:11" ht="18.75" customHeight="1">
      <c r="A4" s="90"/>
      <c r="C4" s="96"/>
      <c r="D4" s="96"/>
      <c r="E4" s="350"/>
      <c r="F4" s="350"/>
      <c r="G4" s="350"/>
      <c r="H4" s="94"/>
      <c r="I4" s="94"/>
      <c r="J4" s="94"/>
      <c r="K4" s="94"/>
    </row>
    <row r="5" spans="1:11" ht="84" customHeight="1">
      <c r="B5" s="98"/>
      <c r="C5" s="98"/>
      <c r="E5" s="351"/>
      <c r="F5" s="351"/>
      <c r="G5" s="351"/>
    </row>
    <row r="6" spans="1:11" ht="25.5" customHeight="1">
      <c r="A6" s="99"/>
      <c r="B6" s="335"/>
      <c r="C6" s="335"/>
      <c r="D6" s="335"/>
      <c r="E6" s="100"/>
      <c r="F6" s="101">
        <v>2022</v>
      </c>
      <c r="G6" s="92" t="s">
        <v>251</v>
      </c>
    </row>
    <row r="7" spans="1:11" ht="84" customHeight="1">
      <c r="A7" s="102" t="s">
        <v>14</v>
      </c>
      <c r="B7" s="330" t="s">
        <v>385</v>
      </c>
      <c r="C7" s="331"/>
      <c r="D7" s="331"/>
      <c r="E7" s="332"/>
      <c r="F7" s="104" t="s">
        <v>126</v>
      </c>
      <c r="G7" s="146" t="s">
        <v>590</v>
      </c>
    </row>
    <row r="8" spans="1:11" ht="43.5" customHeight="1">
      <c r="A8" s="99" t="s">
        <v>15</v>
      </c>
      <c r="B8" s="335" t="s">
        <v>386</v>
      </c>
      <c r="C8" s="335"/>
      <c r="D8" s="335"/>
      <c r="E8" s="100"/>
      <c r="F8" s="104" t="s">
        <v>125</v>
      </c>
      <c r="G8" s="92">
        <v>150</v>
      </c>
    </row>
    <row r="9" spans="1:11" ht="25.5" customHeight="1">
      <c r="A9" s="99" t="s">
        <v>19</v>
      </c>
      <c r="B9" s="335" t="s">
        <v>387</v>
      </c>
      <c r="C9" s="335"/>
      <c r="D9" s="335"/>
      <c r="E9" s="100"/>
      <c r="F9" s="104" t="s">
        <v>124</v>
      </c>
      <c r="G9" s="92">
        <v>1210100000</v>
      </c>
    </row>
    <row r="10" spans="1:11" ht="51" customHeight="1">
      <c r="A10" s="102" t="s">
        <v>373</v>
      </c>
      <c r="B10" s="335" t="s">
        <v>388</v>
      </c>
      <c r="C10" s="335"/>
      <c r="D10" s="335"/>
      <c r="E10" s="103"/>
      <c r="F10" s="104" t="s">
        <v>9</v>
      </c>
      <c r="G10" s="146" t="s">
        <v>390</v>
      </c>
    </row>
    <row r="11" spans="1:11" ht="25.5" customHeight="1">
      <c r="A11" s="102" t="s">
        <v>17</v>
      </c>
      <c r="B11" s="335" t="s">
        <v>389</v>
      </c>
      <c r="C11" s="335"/>
      <c r="D11" s="335"/>
      <c r="E11" s="103"/>
      <c r="F11" s="104" t="s">
        <v>8</v>
      </c>
      <c r="G11" s="92">
        <v>90211</v>
      </c>
    </row>
    <row r="12" spans="1:11" ht="25.5" customHeight="1">
      <c r="A12" s="102" t="s">
        <v>16</v>
      </c>
      <c r="B12" s="354" t="s">
        <v>587</v>
      </c>
      <c r="C12" s="354"/>
      <c r="D12" s="354"/>
      <c r="E12" s="354"/>
      <c r="F12" s="205" t="s">
        <v>10</v>
      </c>
      <c r="G12" s="206" t="s">
        <v>588</v>
      </c>
      <c r="H12" s="204"/>
      <c r="I12" s="205" t="s">
        <v>10</v>
      </c>
      <c r="J12" s="206" t="s">
        <v>588</v>
      </c>
    </row>
    <row r="13" spans="1:11" ht="55.5" customHeight="1">
      <c r="A13" s="102" t="s">
        <v>319</v>
      </c>
      <c r="B13" s="335" t="s">
        <v>391</v>
      </c>
      <c r="C13" s="335"/>
      <c r="D13" s="335"/>
      <c r="E13" s="335" t="s">
        <v>187</v>
      </c>
      <c r="F13" s="336"/>
      <c r="G13" s="105"/>
    </row>
    <row r="14" spans="1:11" ht="39" customHeight="1">
      <c r="A14" s="102" t="s">
        <v>20</v>
      </c>
      <c r="B14" s="335" t="s">
        <v>392</v>
      </c>
      <c r="C14" s="335"/>
      <c r="D14" s="335"/>
      <c r="E14" s="335" t="s">
        <v>188</v>
      </c>
      <c r="F14" s="353"/>
      <c r="G14" s="105"/>
    </row>
    <row r="15" spans="1:11" ht="25.5" customHeight="1">
      <c r="A15" s="102" t="s">
        <v>102</v>
      </c>
      <c r="B15" s="335">
        <v>41</v>
      </c>
      <c r="C15" s="335"/>
      <c r="D15" s="335"/>
      <c r="E15" s="106"/>
      <c r="F15" s="106"/>
      <c r="G15" s="106"/>
    </row>
    <row r="16" spans="1:11" ht="25.5" customHeight="1">
      <c r="A16" s="99" t="s">
        <v>11</v>
      </c>
      <c r="B16" s="335" t="s">
        <v>394</v>
      </c>
      <c r="C16" s="335"/>
      <c r="D16" s="335"/>
      <c r="E16" s="107"/>
      <c r="F16" s="107"/>
      <c r="G16" s="107"/>
    </row>
    <row r="17" spans="1:17" ht="25.5" customHeight="1">
      <c r="A17" s="102" t="s">
        <v>12</v>
      </c>
      <c r="B17" s="335" t="s">
        <v>393</v>
      </c>
      <c r="C17" s="335"/>
      <c r="D17" s="335"/>
      <c r="E17" s="106"/>
      <c r="F17" s="106"/>
      <c r="G17" s="106"/>
    </row>
    <row r="18" spans="1:17" ht="25.5" customHeight="1">
      <c r="A18" s="99" t="s">
        <v>13</v>
      </c>
      <c r="B18" s="335" t="s">
        <v>651</v>
      </c>
      <c r="C18" s="335"/>
      <c r="D18" s="335"/>
      <c r="E18" s="107"/>
      <c r="F18" s="107"/>
      <c r="G18" s="107"/>
    </row>
    <row r="19" spans="1:17" ht="13.5" customHeight="1">
      <c r="A19" s="108"/>
      <c r="B19" s="40"/>
      <c r="C19" s="40"/>
      <c r="D19" s="40"/>
      <c r="E19" s="40"/>
      <c r="F19" s="40"/>
      <c r="G19" s="40"/>
    </row>
    <row r="20" spans="1:17" ht="46.5" customHeight="1">
      <c r="A20" s="339" t="s">
        <v>232</v>
      </c>
      <c r="B20" s="339"/>
      <c r="C20" s="339"/>
      <c r="D20" s="339"/>
      <c r="E20" s="339"/>
      <c r="F20" s="339"/>
      <c r="G20" s="339"/>
    </row>
    <row r="21" spans="1:17" ht="27">
      <c r="A21" s="339" t="s">
        <v>372</v>
      </c>
      <c r="B21" s="339"/>
      <c r="C21" s="339"/>
      <c r="D21" s="339"/>
      <c r="E21" s="339"/>
      <c r="F21" s="339"/>
      <c r="G21" s="339"/>
    </row>
    <row r="22" spans="1:17">
      <c r="A22" s="337" t="s">
        <v>650</v>
      </c>
      <c r="B22" s="337"/>
      <c r="C22" s="337"/>
      <c r="D22" s="337"/>
      <c r="E22" s="337"/>
      <c r="F22" s="337"/>
      <c r="G22" s="337"/>
    </row>
    <row r="23" spans="1:17">
      <c r="A23" s="334" t="s">
        <v>347</v>
      </c>
      <c r="B23" s="334"/>
      <c r="C23" s="334"/>
      <c r="D23" s="334"/>
      <c r="E23" s="334"/>
      <c r="F23" s="334"/>
      <c r="G23" s="334"/>
    </row>
    <row r="24" spans="1:17" ht="9" customHeight="1">
      <c r="A24" s="109"/>
      <c r="B24" s="109"/>
      <c r="C24" s="196"/>
      <c r="D24" s="196"/>
      <c r="E24" s="109"/>
      <c r="F24" s="109"/>
      <c r="G24" s="109"/>
    </row>
    <row r="25" spans="1:17">
      <c r="A25" s="337" t="s">
        <v>199</v>
      </c>
      <c r="B25" s="337"/>
      <c r="C25" s="337"/>
      <c r="D25" s="337"/>
      <c r="E25" s="337"/>
      <c r="F25" s="337"/>
      <c r="G25" s="337"/>
    </row>
    <row r="26" spans="1:17" ht="12" customHeight="1">
      <c r="B26" s="110"/>
      <c r="C26" s="110"/>
      <c r="D26" s="110"/>
      <c r="E26" s="110"/>
      <c r="F26" s="110"/>
      <c r="G26" s="110"/>
    </row>
    <row r="27" spans="1:17" ht="43.5" customHeight="1">
      <c r="A27" s="338" t="s">
        <v>278</v>
      </c>
      <c r="B27" s="352" t="s">
        <v>18</v>
      </c>
      <c r="C27" s="348" t="s">
        <v>348</v>
      </c>
      <c r="D27" s="347" t="s">
        <v>346</v>
      </c>
      <c r="E27" s="347"/>
      <c r="F27" s="347"/>
      <c r="G27" s="347"/>
      <c r="Q27" s="40" t="s">
        <v>365</v>
      </c>
    </row>
    <row r="28" spans="1:17" ht="44.25" customHeight="1">
      <c r="A28" s="338"/>
      <c r="B28" s="352"/>
      <c r="C28" s="349"/>
      <c r="D28" s="111" t="s">
        <v>256</v>
      </c>
      <c r="E28" s="111" t="s">
        <v>240</v>
      </c>
      <c r="F28" s="111" t="s">
        <v>266</v>
      </c>
      <c r="G28" s="111" t="s">
        <v>267</v>
      </c>
    </row>
    <row r="29" spans="1:17" ht="30" customHeight="1">
      <c r="A29" s="92">
        <v>1</v>
      </c>
      <c r="B29" s="91">
        <v>2</v>
      </c>
      <c r="C29" s="198">
        <v>3</v>
      </c>
      <c r="D29" s="198">
        <v>4</v>
      </c>
      <c r="E29" s="91">
        <v>5</v>
      </c>
      <c r="F29" s="92">
        <v>6</v>
      </c>
      <c r="G29" s="91">
        <v>7</v>
      </c>
    </row>
    <row r="30" spans="1:17" ht="24.95" customHeight="1">
      <c r="A30" s="343" t="s">
        <v>95</v>
      </c>
      <c r="B30" s="343"/>
      <c r="C30" s="343"/>
      <c r="D30" s="343"/>
      <c r="E30" s="343"/>
      <c r="F30" s="343"/>
      <c r="G30" s="343"/>
    </row>
    <row r="31" spans="1:17" ht="46.5">
      <c r="A31" s="112" t="s">
        <v>200</v>
      </c>
      <c r="B31" s="91">
        <f>'1. Фін результат'!B9</f>
        <v>1000</v>
      </c>
      <c r="C31" s="113">
        <f>'1. Фін результат'!C9</f>
        <v>11450</v>
      </c>
      <c r="D31" s="113">
        <f>'1. Фін результат'!D9</f>
        <v>15746.789066650002</v>
      </c>
      <c r="E31" s="113">
        <f>'1. Фін результат'!E9</f>
        <v>14451.166666666668</v>
      </c>
      <c r="F31" s="113">
        <f>E31-D31</f>
        <v>-1295.6223999833346</v>
      </c>
      <c r="G31" s="114">
        <f>E31/D31*100</f>
        <v>91.77214862979703</v>
      </c>
    </row>
    <row r="32" spans="1:17" ht="46.5">
      <c r="A32" s="112" t="s">
        <v>170</v>
      </c>
      <c r="B32" s="91">
        <f>'1. Фін результат'!B15</f>
        <v>1010</v>
      </c>
      <c r="C32" s="113">
        <f>'1. Фін результат'!C15</f>
        <v>9197.7950000000001</v>
      </c>
      <c r="D32" s="113">
        <f>'1. Фін результат'!D15</f>
        <v>11118.580191866666</v>
      </c>
      <c r="E32" s="113">
        <f>'1. Фін результат'!E15</f>
        <v>12178</v>
      </c>
      <c r="F32" s="113">
        <f t="shared" ref="F32:F45" si="0">E32-D32</f>
        <v>1059.4198081333343</v>
      </c>
      <c r="G32" s="114">
        <f t="shared" ref="G32:G45" si="1">E32/D32*100</f>
        <v>109.52837313624188</v>
      </c>
    </row>
    <row r="33" spans="1:7">
      <c r="A33" s="115" t="s">
        <v>257</v>
      </c>
      <c r="B33" s="91">
        <f>'1. Фін результат'!B68</f>
        <v>1020</v>
      </c>
      <c r="C33" s="113">
        <f>'1. Фін результат'!C68</f>
        <v>2252.2049999999999</v>
      </c>
      <c r="D33" s="113">
        <f>'1. Фін результат'!D68</f>
        <v>4628.2088747833368</v>
      </c>
      <c r="E33" s="113">
        <f>'1. Фін результат'!E68</f>
        <v>2273.1666666666679</v>
      </c>
      <c r="F33" s="113">
        <f t="shared" si="0"/>
        <v>-2355.0422081166689</v>
      </c>
      <c r="G33" s="114">
        <f t="shared" si="1"/>
        <v>49.115472705908999</v>
      </c>
    </row>
    <row r="34" spans="1:7">
      <c r="A34" s="112" t="s">
        <v>136</v>
      </c>
      <c r="B34" s="91">
        <f>'1. Фін результат'!B75</f>
        <v>1040</v>
      </c>
      <c r="C34" s="113">
        <f>'1. Фін результат'!C75</f>
        <v>5465.1109999999999</v>
      </c>
      <c r="D34" s="113">
        <f>'1. Фін результат'!D75</f>
        <v>4279.4815113636369</v>
      </c>
      <c r="E34" s="113">
        <f>'1. Фін результат'!E75</f>
        <v>4561.723</v>
      </c>
      <c r="F34" s="113">
        <f t="shared" si="0"/>
        <v>282.2414886363631</v>
      </c>
      <c r="G34" s="114">
        <f t="shared" si="1"/>
        <v>106.59522626483853</v>
      </c>
    </row>
    <row r="35" spans="1:7">
      <c r="A35" s="112" t="s">
        <v>133</v>
      </c>
      <c r="B35" s="91">
        <f>'1. Фін результат'!B123</f>
        <v>1070</v>
      </c>
      <c r="C35" s="113">
        <f>'1. Фін результат'!C123</f>
        <v>0</v>
      </c>
      <c r="D35" s="113">
        <f>'1. Фін результат'!D123</f>
        <v>0</v>
      </c>
      <c r="E35" s="113">
        <f>'1. Фін результат'!E123</f>
        <v>0</v>
      </c>
      <c r="F35" s="113">
        <f t="shared" si="0"/>
        <v>0</v>
      </c>
      <c r="G35" s="114"/>
    </row>
    <row r="36" spans="1:7">
      <c r="A36" s="112" t="s">
        <v>137</v>
      </c>
      <c r="B36" s="91">
        <f>'1. Фін результат'!B168</f>
        <v>1300</v>
      </c>
      <c r="C36" s="113">
        <f>'1. Фін результат'!C69-'1. Фін результат'!C130</f>
        <v>-53889.832000000002</v>
      </c>
      <c r="D36" s="113">
        <f>'1. Фін результат'!D69-'1. Фін результат'!D130</f>
        <v>-20929</v>
      </c>
      <c r="E36" s="113">
        <f>'1. Фін результат'!E69-'1. Фін результат'!E130</f>
        <v>-55054</v>
      </c>
      <c r="F36" s="113">
        <f t="shared" si="0"/>
        <v>-34125</v>
      </c>
      <c r="G36" s="114">
        <f t="shared" si="1"/>
        <v>263.05126857470492</v>
      </c>
    </row>
    <row r="37" spans="1:7" ht="45">
      <c r="A37" s="116" t="s">
        <v>4</v>
      </c>
      <c r="B37" s="91">
        <f>'1. Фін результат'!B148</f>
        <v>1100</v>
      </c>
      <c r="C37" s="113">
        <f>'1. Фін результат'!C148</f>
        <v>-57102.738000000005</v>
      </c>
      <c r="D37" s="113">
        <f>'1. Фін результат'!D148</f>
        <v>-20580.272636580299</v>
      </c>
      <c r="E37" s="113">
        <f>'1. Фін результат'!E148</f>
        <v>-57342.556333333334</v>
      </c>
      <c r="F37" s="113">
        <f t="shared" si="0"/>
        <v>-36762.283696753031</v>
      </c>
      <c r="G37" s="114">
        <f t="shared" si="1"/>
        <v>278.62874970572602</v>
      </c>
    </row>
    <row r="38" spans="1:7">
      <c r="A38" s="117" t="s">
        <v>138</v>
      </c>
      <c r="B38" s="91">
        <f>'1. Фін результат'!B179</f>
        <v>1410</v>
      </c>
      <c r="C38" s="113">
        <f>'1. Фін результат'!C179</f>
        <v>513.22899999999208</v>
      </c>
      <c r="D38" s="113">
        <f>'1. Фін результат'!D179</f>
        <v>3249.0873634197014</v>
      </c>
      <c r="E38" s="113">
        <f>'1. Фін результат'!E179</f>
        <v>15.443666666666104</v>
      </c>
      <c r="F38" s="113">
        <f t="shared" si="0"/>
        <v>-3233.6436967530353</v>
      </c>
      <c r="G38" s="114">
        <f t="shared" si="1"/>
        <v>0.47532321969980729</v>
      </c>
    </row>
    <row r="39" spans="1:7">
      <c r="A39" s="118" t="s">
        <v>222</v>
      </c>
      <c r="B39" s="91">
        <f>' 5. Коефіцієнти'!B8</f>
        <v>5010</v>
      </c>
      <c r="C39" s="113">
        <f>'фінплан - зведені показники'!C38/'фінплан - зведені показники'!C31</f>
        <v>4.4823493449780968E-2</v>
      </c>
      <c r="D39" s="113">
        <f>'фінплан - зведені показники'!D38/'фінплан - зведені показники'!D31</f>
        <v>0.20633332609382043</v>
      </c>
      <c r="E39" s="113">
        <f>'фінплан - зведені показники'!E38/'фінплан - зведені показники'!E31</f>
        <v>1.0686795760434177E-3</v>
      </c>
      <c r="F39" s="113">
        <f t="shared" si="0"/>
        <v>-0.20526464651777701</v>
      </c>
      <c r="G39" s="114">
        <f t="shared" si="1"/>
        <v>0.51793842336331342</v>
      </c>
    </row>
    <row r="40" spans="1:7" ht="46.5">
      <c r="A40" s="118" t="s">
        <v>139</v>
      </c>
      <c r="B40" s="91">
        <f>'1. Фін результат'!B169</f>
        <v>1310</v>
      </c>
      <c r="C40" s="113">
        <f>'1. Фін результат'!C169</f>
        <v>3</v>
      </c>
      <c r="D40" s="113">
        <f>'1. Фін результат'!D169</f>
        <v>2</v>
      </c>
      <c r="E40" s="113">
        <f>'1. Фін результат'!E169</f>
        <v>0</v>
      </c>
      <c r="F40" s="113">
        <f t="shared" si="0"/>
        <v>-2</v>
      </c>
      <c r="G40" s="114">
        <f t="shared" si="1"/>
        <v>0</v>
      </c>
    </row>
    <row r="41" spans="1:7">
      <c r="A41" s="112" t="s">
        <v>226</v>
      </c>
      <c r="B41" s="91">
        <f>'1. Фін результат'!B170</f>
        <v>1320</v>
      </c>
      <c r="C41" s="113">
        <f>'1. Фін результат'!C155-'1. Фін результат'!C158</f>
        <v>54945.519</v>
      </c>
      <c r="D41" s="113">
        <f>'1. Фін результат'!D155-'1. Фін результат'!D158</f>
        <v>21368</v>
      </c>
      <c r="E41" s="113">
        <f>'1. Фін результат'!E155-'1. Фін результат'!E158</f>
        <v>55258</v>
      </c>
      <c r="F41" s="113">
        <f t="shared" si="0"/>
        <v>33890</v>
      </c>
      <c r="G41" s="114">
        <f t="shared" si="1"/>
        <v>258.60164732309994</v>
      </c>
    </row>
    <row r="42" spans="1:7">
      <c r="A42" s="117" t="s">
        <v>93</v>
      </c>
      <c r="B42" s="91">
        <f>'1. Фін результат'!B160</f>
        <v>1170</v>
      </c>
      <c r="C42" s="113">
        <f>'1. Фін результат'!C160</f>
        <v>-2150.7190000000023</v>
      </c>
      <c r="D42" s="113">
        <f>'1. Фін результат'!D160</f>
        <v>789.72736341970085</v>
      </c>
      <c r="E42" s="113">
        <f>'1. Фін результат'!E160</f>
        <v>-2587.5563333333339</v>
      </c>
      <c r="F42" s="113">
        <f t="shared" si="0"/>
        <v>-3377.2836967530347</v>
      </c>
      <c r="G42" s="114">
        <f t="shared" si="1"/>
        <v>-327.65185216941461</v>
      </c>
    </row>
    <row r="43" spans="1:7">
      <c r="A43" s="119" t="s">
        <v>134</v>
      </c>
      <c r="B43" s="91">
        <f>'1. Фін результат'!B161</f>
        <v>1180</v>
      </c>
      <c r="C43" s="113">
        <f>'1. Фін результат'!C161</f>
        <v>0</v>
      </c>
      <c r="D43" s="113">
        <f>'1. Фін результат'!D161</f>
        <v>142</v>
      </c>
      <c r="E43" s="113">
        <f>'1. Фін результат'!E161</f>
        <v>0</v>
      </c>
      <c r="F43" s="113">
        <f t="shared" si="0"/>
        <v>-142</v>
      </c>
      <c r="G43" s="114">
        <f t="shared" si="1"/>
        <v>0</v>
      </c>
    </row>
    <row r="44" spans="1:7">
      <c r="A44" s="116" t="s">
        <v>223</v>
      </c>
      <c r="B44" s="91">
        <f>'1. Фін результат'!B163</f>
        <v>1200</v>
      </c>
      <c r="C44" s="113">
        <f>'1. Фін результат'!C163</f>
        <v>-2150.7190000000023</v>
      </c>
      <c r="D44" s="113">
        <f>'1. Фін результат'!D163</f>
        <v>647.72736341970085</v>
      </c>
      <c r="E44" s="113">
        <f>'1. Фін результат'!E163</f>
        <v>-2587.5563333333339</v>
      </c>
      <c r="F44" s="113">
        <f t="shared" si="0"/>
        <v>-3235.2836967530347</v>
      </c>
      <c r="G44" s="114">
        <f t="shared" si="1"/>
        <v>-399.48232535248064</v>
      </c>
    </row>
    <row r="45" spans="1:7">
      <c r="A45" s="118" t="s">
        <v>224</v>
      </c>
      <c r="B45" s="91">
        <f>' 5. Коефіцієнти'!B11</f>
        <v>5040</v>
      </c>
      <c r="C45" s="113">
        <f>C44/C31</f>
        <v>-0.18783572052401767</v>
      </c>
      <c r="D45" s="113">
        <f>D44/D31</f>
        <v>4.1133932808658583E-2</v>
      </c>
      <c r="E45" s="113">
        <f>E44/E31</f>
        <v>-0.17905518585581329</v>
      </c>
      <c r="F45" s="113">
        <f t="shared" si="0"/>
        <v>-0.22018911866447188</v>
      </c>
      <c r="G45" s="114">
        <f t="shared" si="1"/>
        <v>-435.29799761359715</v>
      </c>
    </row>
    <row r="46" spans="1:7">
      <c r="A46" s="340" t="s">
        <v>151</v>
      </c>
      <c r="B46" s="341"/>
      <c r="C46" s="341"/>
      <c r="D46" s="341"/>
      <c r="E46" s="341"/>
      <c r="F46" s="341"/>
      <c r="G46" s="342"/>
    </row>
    <row r="47" spans="1:7">
      <c r="A47" s="118" t="s">
        <v>350</v>
      </c>
      <c r="B47" s="91">
        <f>'2. Розрахунки з бюджетом'!B20</f>
        <v>2100</v>
      </c>
      <c r="C47" s="113">
        <f>'2. Розрахунки з бюджетом'!C9</f>
        <v>0</v>
      </c>
      <c r="D47" s="113">
        <f>'2. Розрахунки з бюджетом'!D9</f>
        <v>428</v>
      </c>
      <c r="E47" s="113">
        <f>'2. Розрахунки з бюджетом'!E9</f>
        <v>0</v>
      </c>
      <c r="F47" s="113">
        <f t="shared" ref="F47:F52" si="2">E47-D47</f>
        <v>-428</v>
      </c>
      <c r="G47" s="114">
        <f t="shared" ref="G47:G52" si="3">E47/D47*100</f>
        <v>0</v>
      </c>
    </row>
    <row r="48" spans="1:7">
      <c r="A48" s="120" t="s">
        <v>150</v>
      </c>
      <c r="B48" s="91">
        <f>'2. Розрахунки з бюджетом'!B23</f>
        <v>2110</v>
      </c>
      <c r="C48" s="113">
        <f>'2. Розрахунки з бюджетом'!C23</f>
        <v>0</v>
      </c>
      <c r="D48" s="113">
        <f>'2. Розрахунки з бюджетом'!D23</f>
        <v>142</v>
      </c>
      <c r="E48" s="113">
        <f>'2. Розрахунки з бюджетом'!E23</f>
        <v>0</v>
      </c>
      <c r="F48" s="113">
        <f t="shared" si="2"/>
        <v>-142</v>
      </c>
      <c r="G48" s="114">
        <f t="shared" si="3"/>
        <v>0</v>
      </c>
    </row>
    <row r="49" spans="1:7" ht="46.5">
      <c r="A49" s="120" t="s">
        <v>341</v>
      </c>
      <c r="B49" s="91" t="s">
        <v>312</v>
      </c>
      <c r="C49" s="113">
        <f>'2. Розрахунки з бюджетом'!C24+'2. Розрахунки з бюджетом'!C25</f>
        <v>-11222.422</v>
      </c>
      <c r="D49" s="113">
        <f>'2. Розрахунки з бюджетом'!D24+'2. Розрахунки з бюджетом'!D25</f>
        <v>-7609</v>
      </c>
      <c r="E49" s="113">
        <f>'2. Розрахунки з бюджетом'!E24+'2. Розрахунки з бюджетом'!E25</f>
        <v>-7810</v>
      </c>
      <c r="F49" s="113">
        <f t="shared" si="2"/>
        <v>-201</v>
      </c>
      <c r="G49" s="114">
        <f t="shared" si="3"/>
        <v>102.64160862136944</v>
      </c>
    </row>
    <row r="50" spans="1:7" ht="46.5">
      <c r="A50" s="118" t="s">
        <v>250</v>
      </c>
      <c r="B50" s="91">
        <f>'2. Розрахунки з бюджетом'!B26</f>
        <v>2140</v>
      </c>
      <c r="C50" s="113">
        <f>'2. Розрахунки з бюджетом'!C26</f>
        <v>1607.4369999999999</v>
      </c>
      <c r="D50" s="113">
        <f>'2. Розрахунки з бюджетом'!D26</f>
        <v>1645</v>
      </c>
      <c r="E50" s="113">
        <f>'2. Розрахунки з бюджетом'!E26</f>
        <v>1724.049</v>
      </c>
      <c r="F50" s="113">
        <f t="shared" si="2"/>
        <v>79.048999999999978</v>
      </c>
      <c r="G50" s="114">
        <f t="shared" si="3"/>
        <v>104.80541033434649</v>
      </c>
    </row>
    <row r="51" spans="1:7" ht="46.5">
      <c r="A51" s="118" t="s">
        <v>80</v>
      </c>
      <c r="B51" s="91">
        <f>'2. Розрахунки з бюджетом'!B40</f>
        <v>2150</v>
      </c>
      <c r="C51" s="113">
        <f>'2. Розрахунки з бюджетом'!C40</f>
        <v>1105.3609999999999</v>
      </c>
      <c r="D51" s="113">
        <f>'2. Розрахунки з бюджетом'!D40</f>
        <v>1171</v>
      </c>
      <c r="E51" s="113">
        <f>'2. Розрахунки з бюджетом'!E40</f>
        <v>1113</v>
      </c>
      <c r="F51" s="113">
        <f t="shared" si="2"/>
        <v>-58</v>
      </c>
      <c r="G51" s="114">
        <f t="shared" si="3"/>
        <v>95.046968403074288</v>
      </c>
    </row>
    <row r="52" spans="1:7">
      <c r="A52" s="117" t="s">
        <v>258</v>
      </c>
      <c r="B52" s="91">
        <f>'2. Розрахунки з бюджетом'!B41</f>
        <v>2200</v>
      </c>
      <c r="C52" s="113">
        <f>'2. Розрахунки з бюджетом'!C41</f>
        <v>-8509.6239999999998</v>
      </c>
      <c r="D52" s="113">
        <f>'2. Розрахунки з бюджетом'!D41</f>
        <v>-4223</v>
      </c>
      <c r="E52" s="113">
        <f>'2. Розрахунки з бюджетом'!E41</f>
        <v>-4972.951</v>
      </c>
      <c r="F52" s="113">
        <f t="shared" si="2"/>
        <v>-749.95100000000002</v>
      </c>
      <c r="G52" s="114">
        <f t="shared" si="3"/>
        <v>117.75872602415345</v>
      </c>
    </row>
    <row r="53" spans="1:7">
      <c r="A53" s="340" t="s">
        <v>149</v>
      </c>
      <c r="B53" s="341"/>
      <c r="C53" s="341"/>
      <c r="D53" s="341"/>
      <c r="E53" s="341"/>
      <c r="F53" s="341"/>
      <c r="G53" s="342"/>
    </row>
    <row r="54" spans="1:7">
      <c r="A54" s="117" t="s">
        <v>140</v>
      </c>
      <c r="B54" s="91">
        <f>'3. Рух грошових коштів'!B91</f>
        <v>3600</v>
      </c>
      <c r="C54" s="113">
        <f>'3. Рух грошових коштів'!C91</f>
        <v>16415</v>
      </c>
      <c r="D54" s="113">
        <f>'3. Рух грошових коштів'!D91</f>
        <v>10673</v>
      </c>
      <c r="E54" s="113">
        <f>'3. Рух грошових коштів'!E91</f>
        <v>10673</v>
      </c>
      <c r="F54" s="113">
        <f t="shared" ref="F54:F59" si="4">E54-D54</f>
        <v>0</v>
      </c>
      <c r="G54" s="114">
        <f t="shared" ref="G54:G59" si="5">E54/D54*100</f>
        <v>100</v>
      </c>
    </row>
    <row r="55" spans="1:7" ht="46.5">
      <c r="A55" s="118" t="s">
        <v>141</v>
      </c>
      <c r="B55" s="91">
        <f>'3. Рух грошових коштів'!B35</f>
        <v>3090</v>
      </c>
      <c r="C55" s="113">
        <f>'3. Рух грошових коштів'!C35</f>
        <v>-127349.91900000002</v>
      </c>
      <c r="D55" s="113">
        <f>'3. Рух грошових коштів'!D35</f>
        <v>3487.0873634197014</v>
      </c>
      <c r="E55" s="113">
        <f>'3. Рух грошових коштів'!E35</f>
        <v>-125528.55633333334</v>
      </c>
      <c r="F55" s="113">
        <f t="shared" si="4"/>
        <v>-129015.64369675305</v>
      </c>
      <c r="G55" s="114">
        <f t="shared" si="5"/>
        <v>-3599.8110529192636</v>
      </c>
    </row>
    <row r="56" spans="1:7" ht="46.5">
      <c r="A56" s="118" t="s">
        <v>227</v>
      </c>
      <c r="B56" s="91">
        <f>'3. Рух грошових коштів'!B55</f>
        <v>3320</v>
      </c>
      <c r="C56" s="113">
        <f>'3. Рух грошових коштів'!C55</f>
        <v>-424.8</v>
      </c>
      <c r="D56" s="113">
        <f>'3. Рух грошових коштів'!D55</f>
        <v>-3600</v>
      </c>
      <c r="E56" s="113">
        <f>'3. Рух грошових коштів'!E55</f>
        <v>-1150</v>
      </c>
      <c r="F56" s="113">
        <f t="shared" si="4"/>
        <v>2450</v>
      </c>
      <c r="G56" s="114">
        <f t="shared" si="5"/>
        <v>31.944444444444443</v>
      </c>
    </row>
    <row r="57" spans="1:7" ht="46.5">
      <c r="A57" s="118" t="s">
        <v>142</v>
      </c>
      <c r="B57" s="91">
        <f>'3. Рух грошових коштів'!B89</f>
        <v>3580</v>
      </c>
      <c r="C57" s="113">
        <f>'3. Рух грошових коштів'!C89</f>
        <v>126501</v>
      </c>
      <c r="D57" s="113">
        <f>'3. Рух грошових коштів'!D89</f>
        <v>515</v>
      </c>
      <c r="E57" s="113">
        <f>'3. Рух грошових коштів'!E89</f>
        <v>126311</v>
      </c>
      <c r="F57" s="113">
        <f t="shared" si="4"/>
        <v>125796</v>
      </c>
      <c r="G57" s="114">
        <f t="shared" si="5"/>
        <v>24526.407766990291</v>
      </c>
    </row>
    <row r="58" spans="1:7" ht="54" customHeight="1">
      <c r="A58" s="118" t="s">
        <v>165</v>
      </c>
      <c r="B58" s="91">
        <f>'3. Рух грошових коштів'!B92</f>
        <v>3610</v>
      </c>
      <c r="C58" s="113">
        <v>0</v>
      </c>
      <c r="D58" s="113"/>
      <c r="E58" s="113"/>
      <c r="F58" s="113">
        <f t="shared" si="4"/>
        <v>0</v>
      </c>
      <c r="G58" s="114"/>
    </row>
    <row r="59" spans="1:7" ht="38.25" customHeight="1">
      <c r="A59" s="117" t="s">
        <v>143</v>
      </c>
      <c r="B59" s="91">
        <f>'3. Рух грошових коштів'!B93</f>
        <v>3620</v>
      </c>
      <c r="C59" s="113">
        <f>'3. Рух грошових коштів'!C93</f>
        <v>15141.280999999974</v>
      </c>
      <c r="D59" s="113">
        <f>'3. Рух грошових коштів'!D93</f>
        <v>11075.087363419701</v>
      </c>
      <c r="E59" s="113">
        <f>'3. Рух грошових коштів'!E93</f>
        <v>10305.443666666659</v>
      </c>
      <c r="F59" s="113">
        <f t="shared" si="4"/>
        <v>-769.6436967530426</v>
      </c>
      <c r="G59" s="114">
        <f t="shared" si="5"/>
        <v>93.050676066943495</v>
      </c>
    </row>
    <row r="60" spans="1:7" ht="34.5" customHeight="1">
      <c r="A60" s="345" t="s">
        <v>207</v>
      </c>
      <c r="B60" s="346"/>
      <c r="C60" s="346"/>
      <c r="D60" s="346"/>
      <c r="E60" s="346"/>
      <c r="F60" s="346"/>
      <c r="G60" s="346"/>
    </row>
    <row r="61" spans="1:7">
      <c r="A61" s="118" t="s">
        <v>206</v>
      </c>
      <c r="B61" s="92">
        <f>'4. Кап. інвестиції'!B6</f>
        <v>4000</v>
      </c>
      <c r="C61" s="113">
        <f>'4. Кап. інвестиції'!C6</f>
        <v>354</v>
      </c>
      <c r="D61" s="113">
        <f>'4. Кап. інвестиції'!D6</f>
        <v>3000</v>
      </c>
      <c r="E61" s="113">
        <f>'4. Кап. інвестиції'!E6</f>
        <v>1150</v>
      </c>
      <c r="F61" s="113">
        <f>E61-D61</f>
        <v>-1850</v>
      </c>
      <c r="G61" s="114">
        <f>E61/D61*100</f>
        <v>38.333333333333336</v>
      </c>
    </row>
    <row r="62" spans="1:7">
      <c r="A62" s="344" t="s">
        <v>209</v>
      </c>
      <c r="B62" s="344"/>
      <c r="C62" s="344"/>
      <c r="D62" s="344"/>
      <c r="E62" s="344"/>
      <c r="F62" s="344"/>
      <c r="G62" s="344"/>
    </row>
    <row r="63" spans="1:7">
      <c r="A63" s="118" t="s">
        <v>168</v>
      </c>
      <c r="B63" s="92">
        <f>' 5. Коефіцієнти'!B9</f>
        <v>5020</v>
      </c>
      <c r="C63" s="113">
        <f>' 5. Коефіцієнти'!D9</f>
        <v>-1.4661250861486607E-3</v>
      </c>
      <c r="D63" s="113">
        <f>D44/D70</f>
        <v>4.4763774757132437E-4</v>
      </c>
      <c r="E63" s="113">
        <f>' 5. Коефіцієнти'!E9</f>
        <v>-1.6479434644038166E-3</v>
      </c>
      <c r="F63" s="113" t="s">
        <v>384</v>
      </c>
      <c r="G63" s="114" t="s">
        <v>384</v>
      </c>
    </row>
    <row r="64" spans="1:7">
      <c r="A64" s="118" t="s">
        <v>164</v>
      </c>
      <c r="B64" s="92">
        <f>' 5. Коефіцієнти'!B10</f>
        <v>5030</v>
      </c>
      <c r="C64" s="113">
        <f>' 5. Коефіцієнти'!D10</f>
        <v>-1.4685266793304681E-3</v>
      </c>
      <c r="D64" s="113">
        <f>D44/D76</f>
        <v>4.4845813177320129E-4</v>
      </c>
      <c r="E64" s="113">
        <f>' 5. Коефіцієнти'!E10</f>
        <v>-1.6504198725574056E-3</v>
      </c>
      <c r="F64" s="113" t="s">
        <v>384</v>
      </c>
      <c r="G64" s="114" t="s">
        <v>384</v>
      </c>
    </row>
    <row r="65" spans="1:13">
      <c r="A65" s="118" t="s">
        <v>225</v>
      </c>
      <c r="B65" s="92">
        <f>' 5. Коефіцієнти'!B14</f>
        <v>5110</v>
      </c>
      <c r="C65" s="113">
        <f>' 5. Коефіцієнти'!D14</f>
        <v>610.48020008336812</v>
      </c>
      <c r="D65" s="113">
        <f>D76/D73</f>
        <v>545.64403671744276</v>
      </c>
      <c r="E65" s="113">
        <f>' 5. Коефіцієнти'!E14</f>
        <v>665.45713073005095</v>
      </c>
      <c r="F65" s="113" t="s">
        <v>384</v>
      </c>
      <c r="G65" s="114" t="s">
        <v>384</v>
      </c>
    </row>
    <row r="66" spans="1:13">
      <c r="A66" s="340" t="s">
        <v>208</v>
      </c>
      <c r="B66" s="341"/>
      <c r="C66" s="341"/>
      <c r="D66" s="341"/>
      <c r="E66" s="341"/>
      <c r="F66" s="341"/>
      <c r="G66" s="342"/>
    </row>
    <row r="67" spans="1:13">
      <c r="A67" s="118" t="s">
        <v>144</v>
      </c>
      <c r="B67" s="92">
        <v>6000</v>
      </c>
      <c r="C67" s="113">
        <v>1392317</v>
      </c>
      <c r="D67" s="113">
        <v>1297003.9398181818</v>
      </c>
      <c r="E67" s="113">
        <v>1514835</v>
      </c>
      <c r="F67" s="113">
        <f>E67-D67</f>
        <v>217831.0601818182</v>
      </c>
      <c r="G67" s="114">
        <f>E67/D67*100</f>
        <v>116.794942057952</v>
      </c>
      <c r="H67" s="40">
        <v>998407</v>
      </c>
      <c r="I67" s="163">
        <f>H67+29522-426</f>
        <v>1027503</v>
      </c>
      <c r="K67" s="40">
        <v>793919.28333333333</v>
      </c>
      <c r="M67" s="40">
        <v>1297003.9398181818</v>
      </c>
    </row>
    <row r="68" spans="1:13">
      <c r="A68" s="118" t="s">
        <v>145</v>
      </c>
      <c r="B68" s="92">
        <v>6010</v>
      </c>
      <c r="C68" s="113">
        <v>74624</v>
      </c>
      <c r="D68" s="113">
        <v>149986.10276417481</v>
      </c>
      <c r="E68" s="113">
        <v>55338</v>
      </c>
      <c r="F68" s="113">
        <f t="shared" ref="F68:F76" si="6">E68-D68</f>
        <v>-94648.102764174808</v>
      </c>
      <c r="G68" s="114">
        <f t="shared" ref="G68:G76" si="7">E68/D68*100</f>
        <v>36.895418295526142</v>
      </c>
      <c r="H68" s="40">
        <v>113561</v>
      </c>
      <c r="K68" s="40">
        <v>138751.13472222222</v>
      </c>
      <c r="M68" s="40">
        <v>149986.10276417481</v>
      </c>
    </row>
    <row r="69" spans="1:13">
      <c r="A69" s="118" t="s">
        <v>261</v>
      </c>
      <c r="B69" s="92">
        <v>6020</v>
      </c>
      <c r="C69" s="113">
        <f>'3. Рух грошових коштів'!C93</f>
        <v>15141.280999999974</v>
      </c>
      <c r="D69" s="113">
        <v>514.66869047574437</v>
      </c>
      <c r="E69" s="113">
        <v>10305</v>
      </c>
      <c r="F69" s="113">
        <f t="shared" si="6"/>
        <v>9790.3313095242556</v>
      </c>
      <c r="G69" s="114">
        <f t="shared" si="7"/>
        <v>2002.2589659523228</v>
      </c>
      <c r="H69" s="40">
        <v>8106</v>
      </c>
      <c r="K69" s="40">
        <v>2786.1857839316222</v>
      </c>
      <c r="M69" s="40">
        <v>514.66869047574437</v>
      </c>
    </row>
    <row r="70" spans="1:13" s="121" customFormat="1">
      <c r="A70" s="117" t="s">
        <v>259</v>
      </c>
      <c r="B70" s="92">
        <v>6030</v>
      </c>
      <c r="C70" s="113">
        <f>C67+C68</f>
        <v>1466941</v>
      </c>
      <c r="D70" s="113">
        <v>1446990.0425823566</v>
      </c>
      <c r="E70" s="113">
        <f>E67+E68</f>
        <v>1570173</v>
      </c>
      <c r="F70" s="113">
        <f t="shared" si="6"/>
        <v>123182.9574176434</v>
      </c>
      <c r="G70" s="114">
        <f t="shared" si="7"/>
        <v>108.51304803713826</v>
      </c>
      <c r="K70" s="121">
        <v>932670.41805555555</v>
      </c>
      <c r="M70" s="121">
        <v>1446990.0425823566</v>
      </c>
    </row>
    <row r="71" spans="1:13">
      <c r="A71" s="118" t="s">
        <v>166</v>
      </c>
      <c r="B71" s="92">
        <v>6040</v>
      </c>
      <c r="C71" s="113">
        <v>0</v>
      </c>
      <c r="D71" s="113">
        <v>0</v>
      </c>
      <c r="E71" s="113">
        <f>D71-'1. Фін результат'!E190+'4. Кап. інвестиції'!E10</f>
        <v>0</v>
      </c>
      <c r="F71" s="113">
        <f t="shared" si="6"/>
        <v>0</v>
      </c>
      <c r="G71" s="114"/>
      <c r="K71" s="40">
        <v>0</v>
      </c>
      <c r="M71" s="40">
        <v>0</v>
      </c>
    </row>
    <row r="72" spans="1:13">
      <c r="A72" s="118" t="s">
        <v>167</v>
      </c>
      <c r="B72" s="92">
        <v>6050</v>
      </c>
      <c r="C72" s="113">
        <v>2399</v>
      </c>
      <c r="D72" s="113">
        <v>2647.0425823565652</v>
      </c>
      <c r="E72" s="113">
        <v>2356</v>
      </c>
      <c r="F72" s="113">
        <f t="shared" si="6"/>
        <v>-291.04258235656516</v>
      </c>
      <c r="G72" s="114">
        <f t="shared" si="7"/>
        <v>89.004990539386768</v>
      </c>
      <c r="H72" s="40">
        <v>27254</v>
      </c>
      <c r="K72" s="40">
        <v>2284.4180555555554</v>
      </c>
      <c r="M72" s="40">
        <v>2647.0425823565652</v>
      </c>
    </row>
    <row r="73" spans="1:13" s="121" customFormat="1">
      <c r="A73" s="117" t="s">
        <v>260</v>
      </c>
      <c r="B73" s="92">
        <v>6060</v>
      </c>
      <c r="C73" s="113">
        <f>C71+C72</f>
        <v>2399</v>
      </c>
      <c r="D73" s="113">
        <v>2647.0425823565652</v>
      </c>
      <c r="E73" s="113">
        <f>E71+E72</f>
        <v>2356</v>
      </c>
      <c r="F73" s="113">
        <f t="shared" si="6"/>
        <v>-291.04258235656516</v>
      </c>
      <c r="G73" s="114">
        <f t="shared" si="7"/>
        <v>89.004990539386768</v>
      </c>
      <c r="K73" s="121">
        <v>2284.4180555555554</v>
      </c>
      <c r="M73" s="121">
        <v>2647.0425823565652</v>
      </c>
    </row>
    <row r="74" spans="1:13">
      <c r="A74" s="118" t="s">
        <v>262</v>
      </c>
      <c r="B74" s="92">
        <v>6070</v>
      </c>
      <c r="C74" s="113">
        <v>0</v>
      </c>
      <c r="D74" s="113">
        <v>0</v>
      </c>
      <c r="E74" s="113">
        <f>D74-'1. Фін результат'!E193+'4. Кап. інвестиції'!E13</f>
        <v>0</v>
      </c>
      <c r="F74" s="113">
        <f t="shared" si="6"/>
        <v>0</v>
      </c>
      <c r="G74" s="114"/>
      <c r="K74" s="40">
        <v>0</v>
      </c>
      <c r="M74" s="40">
        <v>0</v>
      </c>
    </row>
    <row r="75" spans="1:13">
      <c r="A75" s="118" t="s">
        <v>263</v>
      </c>
      <c r="B75" s="92">
        <v>6080</v>
      </c>
      <c r="C75" s="113">
        <v>0</v>
      </c>
      <c r="D75" s="113">
        <v>0</v>
      </c>
      <c r="E75" s="113">
        <v>0</v>
      </c>
      <c r="F75" s="113">
        <f t="shared" si="6"/>
        <v>0</v>
      </c>
      <c r="G75" s="114"/>
      <c r="K75" s="40">
        <v>0</v>
      </c>
      <c r="M75" s="40">
        <v>0</v>
      </c>
    </row>
    <row r="76" spans="1:13" s="121" customFormat="1">
      <c r="A76" s="117" t="s">
        <v>146</v>
      </c>
      <c r="B76" s="92">
        <v>6090</v>
      </c>
      <c r="C76" s="113">
        <v>1464542</v>
      </c>
      <c r="D76" s="113">
        <v>1444343</v>
      </c>
      <c r="E76" s="113">
        <v>1567817</v>
      </c>
      <c r="F76" s="113">
        <f t="shared" si="6"/>
        <v>123474</v>
      </c>
      <c r="G76" s="114">
        <f t="shared" si="7"/>
        <v>108.5488003888273</v>
      </c>
      <c r="K76" s="121">
        <v>930386</v>
      </c>
      <c r="M76" s="121">
        <v>1444343</v>
      </c>
    </row>
    <row r="77" spans="1:13">
      <c r="A77" s="97"/>
    </row>
    <row r="78" spans="1:13" ht="25.5">
      <c r="A78" s="138" t="s">
        <v>525</v>
      </c>
      <c r="B78" s="127"/>
      <c r="C78" s="200"/>
      <c r="D78" s="200"/>
      <c r="E78" s="20"/>
      <c r="F78" s="329" t="s">
        <v>651</v>
      </c>
      <c r="G78" s="329"/>
    </row>
    <row r="79" spans="1:13" s="87" customFormat="1">
      <c r="A79" s="108" t="s">
        <v>380</v>
      </c>
      <c r="C79" s="334" t="s">
        <v>75</v>
      </c>
      <c r="D79" s="334"/>
      <c r="E79" s="40"/>
      <c r="F79" s="87" t="s">
        <v>99</v>
      </c>
    </row>
    <row r="81" spans="1:7" ht="42.75" customHeight="1">
      <c r="A81" s="96"/>
    </row>
    <row r="82" spans="1:7" ht="113.25" customHeight="1">
      <c r="A82" s="333"/>
      <c r="B82" s="333"/>
      <c r="C82" s="333"/>
      <c r="D82" s="333"/>
      <c r="E82" s="333"/>
      <c r="F82" s="333"/>
      <c r="G82" s="333"/>
    </row>
    <row r="83" spans="1:7">
      <c r="A83" s="96"/>
    </row>
    <row r="84" spans="1:7">
      <c r="A84" s="96"/>
    </row>
    <row r="85" spans="1:7">
      <c r="A85" s="96"/>
    </row>
    <row r="86" spans="1:7">
      <c r="A86" s="96"/>
    </row>
    <row r="87" spans="1:7">
      <c r="A87" s="96"/>
    </row>
    <row r="88" spans="1:7">
      <c r="A88" s="96"/>
    </row>
    <row r="89" spans="1:7">
      <c r="A89" s="96"/>
    </row>
    <row r="90" spans="1:7">
      <c r="A90" s="96"/>
    </row>
    <row r="91" spans="1:7">
      <c r="A91" s="96"/>
    </row>
    <row r="92" spans="1:7">
      <c r="A92" s="96"/>
    </row>
    <row r="93" spans="1:7">
      <c r="A93" s="96"/>
    </row>
    <row r="94" spans="1:7">
      <c r="A94" s="96"/>
    </row>
    <row r="95" spans="1:7">
      <c r="A95" s="96"/>
    </row>
    <row r="96" spans="1:7">
      <c r="A96" s="96"/>
    </row>
    <row r="97" spans="1:1">
      <c r="A97" s="96"/>
    </row>
    <row r="98" spans="1:1">
      <c r="A98" s="96"/>
    </row>
    <row r="99" spans="1:1">
      <c r="A99" s="96"/>
    </row>
    <row r="100" spans="1:1">
      <c r="A100" s="96"/>
    </row>
    <row r="101" spans="1:1">
      <c r="A101" s="96"/>
    </row>
    <row r="102" spans="1:1">
      <c r="A102" s="96"/>
    </row>
    <row r="103" spans="1:1">
      <c r="A103" s="96"/>
    </row>
    <row r="104" spans="1:1">
      <c r="A104" s="96"/>
    </row>
    <row r="105" spans="1:1">
      <c r="A105" s="96"/>
    </row>
    <row r="106" spans="1:1">
      <c r="A106" s="96"/>
    </row>
    <row r="107" spans="1:1">
      <c r="A107" s="96"/>
    </row>
    <row r="108" spans="1:1">
      <c r="A108" s="96"/>
    </row>
    <row r="109" spans="1:1">
      <c r="A109" s="96"/>
    </row>
    <row r="110" spans="1:1">
      <c r="A110" s="96"/>
    </row>
    <row r="111" spans="1:1">
      <c r="A111" s="96"/>
    </row>
    <row r="112" spans="1:1">
      <c r="A112" s="96"/>
    </row>
    <row r="113" spans="1:1">
      <c r="A113" s="96"/>
    </row>
    <row r="114" spans="1:1">
      <c r="A114" s="96"/>
    </row>
    <row r="115" spans="1:1">
      <c r="A115" s="96"/>
    </row>
    <row r="116" spans="1:1">
      <c r="A116" s="96"/>
    </row>
    <row r="117" spans="1:1">
      <c r="A117" s="96"/>
    </row>
    <row r="118" spans="1:1">
      <c r="A118" s="96"/>
    </row>
    <row r="119" spans="1:1">
      <c r="A119" s="96"/>
    </row>
    <row r="120" spans="1:1">
      <c r="A120" s="96"/>
    </row>
    <row r="121" spans="1:1">
      <c r="A121" s="96"/>
    </row>
    <row r="122" spans="1:1">
      <c r="A122" s="96"/>
    </row>
    <row r="123" spans="1:1">
      <c r="A123" s="96"/>
    </row>
    <row r="124" spans="1:1">
      <c r="A124" s="96"/>
    </row>
    <row r="125" spans="1:1">
      <c r="A125" s="96"/>
    </row>
    <row r="126" spans="1:1">
      <c r="A126" s="96"/>
    </row>
    <row r="127" spans="1:1">
      <c r="A127" s="96"/>
    </row>
    <row r="128" spans="1:1">
      <c r="A128" s="96"/>
    </row>
    <row r="129" spans="1:1">
      <c r="A129" s="96"/>
    </row>
    <row r="130" spans="1:1">
      <c r="A130" s="96"/>
    </row>
    <row r="131" spans="1:1">
      <c r="A131" s="96"/>
    </row>
    <row r="132" spans="1:1">
      <c r="A132" s="96"/>
    </row>
    <row r="133" spans="1:1">
      <c r="A133" s="96"/>
    </row>
    <row r="134" spans="1:1">
      <c r="A134" s="96"/>
    </row>
    <row r="135" spans="1:1">
      <c r="A135" s="96"/>
    </row>
    <row r="136" spans="1:1">
      <c r="A136" s="96"/>
    </row>
    <row r="137" spans="1:1">
      <c r="A137" s="96"/>
    </row>
    <row r="138" spans="1:1">
      <c r="A138" s="96"/>
    </row>
    <row r="139" spans="1:1">
      <c r="A139" s="96"/>
    </row>
    <row r="140" spans="1:1">
      <c r="A140" s="96"/>
    </row>
    <row r="141" spans="1:1">
      <c r="A141" s="96"/>
    </row>
    <row r="142" spans="1:1">
      <c r="A142" s="96"/>
    </row>
    <row r="143" spans="1:1">
      <c r="A143" s="96"/>
    </row>
    <row r="144" spans="1:1">
      <c r="A144" s="96"/>
    </row>
    <row r="145" spans="1:1">
      <c r="A145" s="96"/>
    </row>
    <row r="146" spans="1:1">
      <c r="A146" s="96"/>
    </row>
    <row r="147" spans="1:1">
      <c r="A147" s="96"/>
    </row>
    <row r="148" spans="1:1">
      <c r="A148" s="96"/>
    </row>
    <row r="149" spans="1:1">
      <c r="A149" s="96"/>
    </row>
    <row r="150" spans="1:1">
      <c r="A150" s="96"/>
    </row>
    <row r="151" spans="1:1">
      <c r="A151" s="96"/>
    </row>
    <row r="152" spans="1:1">
      <c r="A152" s="96"/>
    </row>
    <row r="153" spans="1:1">
      <c r="A153" s="96"/>
    </row>
    <row r="154" spans="1:1">
      <c r="A154" s="96"/>
    </row>
    <row r="155" spans="1:1">
      <c r="A155" s="96"/>
    </row>
    <row r="156" spans="1:1">
      <c r="A156" s="96"/>
    </row>
    <row r="157" spans="1:1">
      <c r="A157" s="96"/>
    </row>
    <row r="158" spans="1:1">
      <c r="A158" s="96"/>
    </row>
    <row r="159" spans="1:1">
      <c r="A159" s="96"/>
    </row>
    <row r="160" spans="1:1">
      <c r="A160" s="96"/>
    </row>
    <row r="161" spans="1:1">
      <c r="A161" s="96"/>
    </row>
    <row r="162" spans="1:1">
      <c r="A162" s="96"/>
    </row>
    <row r="163" spans="1:1">
      <c r="A163" s="96"/>
    </row>
    <row r="164" spans="1:1">
      <c r="A164" s="96"/>
    </row>
    <row r="165" spans="1:1">
      <c r="A165" s="96"/>
    </row>
    <row r="166" spans="1:1">
      <c r="A166" s="96"/>
    </row>
    <row r="167" spans="1:1">
      <c r="A167" s="96"/>
    </row>
    <row r="168" spans="1:1">
      <c r="A168" s="96"/>
    </row>
    <row r="169" spans="1:1">
      <c r="A169" s="96"/>
    </row>
    <row r="170" spans="1:1">
      <c r="A170" s="96"/>
    </row>
    <row r="171" spans="1:1">
      <c r="A171" s="96"/>
    </row>
    <row r="172" spans="1:1">
      <c r="A172" s="96"/>
    </row>
    <row r="173" spans="1:1">
      <c r="A173" s="96"/>
    </row>
    <row r="174" spans="1:1">
      <c r="A174" s="96"/>
    </row>
    <row r="175" spans="1:1">
      <c r="A175" s="96"/>
    </row>
    <row r="176" spans="1:1">
      <c r="A176" s="96"/>
    </row>
    <row r="177" spans="1:1">
      <c r="A177" s="96"/>
    </row>
    <row r="178" spans="1:1">
      <c r="A178" s="96"/>
    </row>
    <row r="179" spans="1:1">
      <c r="A179" s="96"/>
    </row>
    <row r="180" spans="1:1">
      <c r="A180" s="96"/>
    </row>
    <row r="181" spans="1:1">
      <c r="A181" s="96"/>
    </row>
    <row r="182" spans="1:1">
      <c r="A182" s="96"/>
    </row>
    <row r="183" spans="1:1">
      <c r="A183" s="96"/>
    </row>
    <row r="184" spans="1:1">
      <c r="A184" s="96"/>
    </row>
    <row r="185" spans="1:1">
      <c r="A185" s="96"/>
    </row>
    <row r="186" spans="1:1">
      <c r="A186" s="96"/>
    </row>
    <row r="187" spans="1:1">
      <c r="A187" s="96"/>
    </row>
    <row r="188" spans="1:1">
      <c r="A188" s="96"/>
    </row>
    <row r="189" spans="1:1">
      <c r="A189" s="96"/>
    </row>
    <row r="190" spans="1:1">
      <c r="A190" s="96"/>
    </row>
    <row r="191" spans="1:1">
      <c r="A191" s="96"/>
    </row>
    <row r="192" spans="1:1">
      <c r="A192" s="96"/>
    </row>
    <row r="193" spans="1:1">
      <c r="A193" s="96"/>
    </row>
    <row r="194" spans="1:1">
      <c r="A194" s="96"/>
    </row>
    <row r="195" spans="1:1">
      <c r="A195" s="96"/>
    </row>
    <row r="196" spans="1:1">
      <c r="A196" s="96"/>
    </row>
    <row r="197" spans="1:1">
      <c r="A197" s="96"/>
    </row>
    <row r="198" spans="1:1">
      <c r="A198" s="96"/>
    </row>
    <row r="199" spans="1:1">
      <c r="A199" s="96"/>
    </row>
    <row r="200" spans="1:1">
      <c r="A200" s="96"/>
    </row>
    <row r="201" spans="1:1">
      <c r="A201" s="96"/>
    </row>
    <row r="202" spans="1:1">
      <c r="A202" s="96"/>
    </row>
    <row r="203" spans="1:1">
      <c r="A203" s="96"/>
    </row>
    <row r="204" spans="1:1">
      <c r="A204" s="96"/>
    </row>
    <row r="205" spans="1:1">
      <c r="A205" s="96"/>
    </row>
    <row r="206" spans="1:1">
      <c r="A206" s="96"/>
    </row>
    <row r="207" spans="1:1">
      <c r="A207" s="96"/>
    </row>
    <row r="208" spans="1:1">
      <c r="A208" s="96"/>
    </row>
    <row r="209" spans="1:1">
      <c r="A209" s="96"/>
    </row>
    <row r="210" spans="1:1">
      <c r="A210" s="96"/>
    </row>
    <row r="211" spans="1:1">
      <c r="A211" s="96"/>
    </row>
    <row r="212" spans="1:1">
      <c r="A212" s="96"/>
    </row>
    <row r="213" spans="1:1">
      <c r="A213" s="96"/>
    </row>
    <row r="214" spans="1:1">
      <c r="A214" s="96"/>
    </row>
    <row r="215" spans="1:1">
      <c r="A215" s="96"/>
    </row>
    <row r="216" spans="1:1">
      <c r="A216" s="96"/>
    </row>
    <row r="217" spans="1:1">
      <c r="A217" s="96"/>
    </row>
    <row r="218" spans="1:1">
      <c r="A218" s="96"/>
    </row>
    <row r="219" spans="1:1">
      <c r="A219" s="96"/>
    </row>
    <row r="220" spans="1:1">
      <c r="A220" s="96"/>
    </row>
    <row r="221" spans="1:1">
      <c r="A221" s="96"/>
    </row>
    <row r="222" spans="1:1">
      <c r="A222" s="96"/>
    </row>
    <row r="223" spans="1:1">
      <c r="A223" s="96"/>
    </row>
    <row r="224" spans="1:1">
      <c r="A224" s="96"/>
    </row>
    <row r="225" spans="1:1">
      <c r="A225" s="96"/>
    </row>
    <row r="226" spans="1:1">
      <c r="A226" s="96"/>
    </row>
    <row r="227" spans="1:1">
      <c r="A227" s="96"/>
    </row>
    <row r="228" spans="1:1">
      <c r="A228" s="96"/>
    </row>
    <row r="229" spans="1:1">
      <c r="A229" s="96"/>
    </row>
    <row r="230" spans="1:1">
      <c r="A230" s="96"/>
    </row>
    <row r="231" spans="1:1">
      <c r="A231" s="96"/>
    </row>
    <row r="232" spans="1:1">
      <c r="A232" s="96"/>
    </row>
    <row r="233" spans="1:1">
      <c r="A233" s="96"/>
    </row>
    <row r="234" spans="1:1">
      <c r="A234" s="96"/>
    </row>
    <row r="235" spans="1:1">
      <c r="A235" s="96"/>
    </row>
    <row r="236" spans="1:1">
      <c r="A236" s="96"/>
    </row>
    <row r="237" spans="1:1">
      <c r="A237" s="96"/>
    </row>
    <row r="238" spans="1:1">
      <c r="A238" s="96"/>
    </row>
    <row r="239" spans="1:1">
      <c r="A239" s="96"/>
    </row>
    <row r="240" spans="1:1">
      <c r="A240" s="96"/>
    </row>
    <row r="241" spans="1:1">
      <c r="A241" s="96"/>
    </row>
    <row r="242" spans="1:1">
      <c r="A242" s="96"/>
    </row>
    <row r="243" spans="1:1">
      <c r="A243" s="96"/>
    </row>
    <row r="244" spans="1:1">
      <c r="A244" s="96"/>
    </row>
    <row r="245" spans="1:1">
      <c r="A245" s="96"/>
    </row>
    <row r="246" spans="1:1">
      <c r="A246" s="96"/>
    </row>
    <row r="247" spans="1:1">
      <c r="A247" s="96"/>
    </row>
    <row r="248" spans="1:1">
      <c r="A248" s="96"/>
    </row>
  </sheetData>
  <sheetProtection password="CC71" sheet="1" objects="1" scenarios="1"/>
  <mergeCells count="34">
    <mergeCell ref="A25:G25"/>
    <mergeCell ref="E2:G5"/>
    <mergeCell ref="B27:B28"/>
    <mergeCell ref="B6:D6"/>
    <mergeCell ref="B8:D8"/>
    <mergeCell ref="B9:D9"/>
    <mergeCell ref="B18:D18"/>
    <mergeCell ref="E14:F14"/>
    <mergeCell ref="B17:D17"/>
    <mergeCell ref="A23:G23"/>
    <mergeCell ref="B14:D14"/>
    <mergeCell ref="A21:G21"/>
    <mergeCell ref="B12:E12"/>
    <mergeCell ref="A53:G53"/>
    <mergeCell ref="A60:G60"/>
    <mergeCell ref="D27:G27"/>
    <mergeCell ref="A46:G46"/>
    <mergeCell ref="C27:C28"/>
    <mergeCell ref="F78:G78"/>
    <mergeCell ref="B7:E7"/>
    <mergeCell ref="A82:G82"/>
    <mergeCell ref="C79:D79"/>
    <mergeCell ref="B10:D10"/>
    <mergeCell ref="B11:D11"/>
    <mergeCell ref="E13:F13"/>
    <mergeCell ref="B13:D13"/>
    <mergeCell ref="A22:G22"/>
    <mergeCell ref="A27:A28"/>
    <mergeCell ref="B15:D15"/>
    <mergeCell ref="B16:D16"/>
    <mergeCell ref="A20:G20"/>
    <mergeCell ref="A66:G66"/>
    <mergeCell ref="A30:G30"/>
    <mergeCell ref="A62:G62"/>
  </mergeCells>
  <phoneticPr fontId="4" type="noConversion"/>
  <pageMargins left="1.1811023622047245" right="0.39370078740157483" top="0.59055118110236227" bottom="0.59055118110236227" header="0.31496062992125984" footer="0.19685039370078741"/>
  <pageSetup paperSize="9" scale="41" orientation="portrait" verticalDpi="300" r:id="rId1"/>
  <headerFooter alignWithMargins="0"/>
  <rowBreaks count="1" manualBreakCount="1">
    <brk id="5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3"/>
  </sheetPr>
  <dimension ref="A1:AM416"/>
  <sheetViews>
    <sheetView view="pageBreakPreview" topLeftCell="A56" zoomScale="80" zoomScaleNormal="75" zoomScaleSheetLayoutView="80" workbookViewId="0">
      <selection activeCell="AH56" sqref="AH1:AX1048576"/>
    </sheetView>
  </sheetViews>
  <sheetFormatPr defaultColWidth="9.140625" defaultRowHeight="20.25" outlineLevelRow="1"/>
  <cols>
    <col min="1" max="1" width="59.140625" style="165" customWidth="1"/>
    <col min="2" max="2" width="12" style="283" customWidth="1"/>
    <col min="3" max="3" width="18.42578125" style="283" customWidth="1"/>
    <col min="4" max="4" width="17.5703125" style="284" customWidth="1"/>
    <col min="5" max="5" width="17.7109375" style="283" customWidth="1"/>
    <col min="6" max="6" width="13.28515625" style="283" customWidth="1"/>
    <col min="7" max="7" width="14.28515625" style="283" customWidth="1"/>
    <col min="8" max="8" width="20.140625" style="283" customWidth="1"/>
    <col min="9" max="9" width="0" style="165" hidden="1" customWidth="1"/>
    <col min="10" max="10" width="14.5703125" style="165" hidden="1" customWidth="1"/>
    <col min="11" max="12" width="0" style="165" hidden="1" customWidth="1"/>
    <col min="13" max="13" width="14.28515625" style="165" hidden="1" customWidth="1"/>
    <col min="14" max="18" width="0" style="165" hidden="1" customWidth="1"/>
    <col min="19" max="19" width="14" style="165" hidden="1" customWidth="1"/>
    <col min="20" max="20" width="16.28515625" style="165" hidden="1" customWidth="1"/>
    <col min="21" max="21" width="17.7109375" style="165" hidden="1" customWidth="1"/>
    <col min="22" max="22" width="31.42578125" style="165" hidden="1" customWidth="1"/>
    <col min="23" max="28" width="0" style="165" hidden="1" customWidth="1"/>
    <col min="29" max="29" width="20.140625" style="165" hidden="1" customWidth="1"/>
    <col min="30" max="31" width="0" style="165" hidden="1" customWidth="1"/>
    <col min="32" max="32" width="20" style="165" hidden="1" customWidth="1"/>
    <col min="33" max="33" width="19.5703125" style="165" hidden="1" customWidth="1"/>
    <col min="34" max="34" width="24.85546875" style="165" hidden="1" customWidth="1"/>
    <col min="35" max="35" width="19.7109375" style="20" hidden="1" customWidth="1"/>
    <col min="36" max="37" width="0" style="20" hidden="1" customWidth="1"/>
    <col min="38" max="38" width="10.5703125" style="20" hidden="1" customWidth="1"/>
    <col min="39" max="50" width="0" style="20" hidden="1" customWidth="1"/>
    <col min="51" max="16384" width="9.140625" style="20"/>
  </cols>
  <sheetData>
    <row r="1" spans="1:39" hidden="1" outlineLevel="1">
      <c r="B1" s="258"/>
      <c r="C1" s="258"/>
      <c r="D1" s="270"/>
      <c r="E1" s="258"/>
      <c r="F1" s="258"/>
      <c r="G1" s="258"/>
      <c r="H1" s="10" t="s">
        <v>233</v>
      </c>
    </row>
    <row r="2" spans="1:39" hidden="1" outlineLevel="1">
      <c r="B2" s="258"/>
      <c r="C2" s="258"/>
      <c r="D2" s="270"/>
      <c r="E2" s="258"/>
      <c r="F2" s="258"/>
      <c r="G2" s="258"/>
      <c r="H2" s="10" t="s">
        <v>217</v>
      </c>
    </row>
    <row r="3" spans="1:39" s="122" customFormat="1" ht="22.5" collapsed="1">
      <c r="A3" s="359" t="s">
        <v>366</v>
      </c>
      <c r="B3" s="359"/>
      <c r="C3" s="359"/>
      <c r="D3" s="359"/>
      <c r="E3" s="359"/>
      <c r="F3" s="359"/>
      <c r="G3" s="359"/>
      <c r="H3" s="359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</row>
    <row r="4" spans="1:39" s="122" customFormat="1" ht="20.25" customHeight="1">
      <c r="A4" s="252"/>
      <c r="B4" s="259"/>
      <c r="C4" s="259"/>
      <c r="D4" s="252"/>
      <c r="E4" s="259"/>
      <c r="F4" s="259"/>
      <c r="G4" s="259"/>
      <c r="H4" s="259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</row>
    <row r="5" spans="1:39" s="122" customFormat="1" ht="25.5" customHeight="1">
      <c r="A5" s="365" t="s">
        <v>278</v>
      </c>
      <c r="B5" s="366" t="s">
        <v>18</v>
      </c>
      <c r="C5" s="355" t="s">
        <v>375</v>
      </c>
      <c r="D5" s="365" t="s">
        <v>346</v>
      </c>
      <c r="E5" s="365"/>
      <c r="F5" s="365"/>
      <c r="G5" s="365"/>
      <c r="H5" s="3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</row>
    <row r="6" spans="1:39" s="122" customFormat="1" ht="112.5">
      <c r="A6" s="365"/>
      <c r="B6" s="366"/>
      <c r="C6" s="356"/>
      <c r="D6" s="280" t="s">
        <v>256</v>
      </c>
      <c r="E6" s="280" t="s">
        <v>240</v>
      </c>
      <c r="F6" s="282" t="s">
        <v>374</v>
      </c>
      <c r="G6" s="282" t="s">
        <v>267</v>
      </c>
      <c r="H6" s="280" t="s">
        <v>265</v>
      </c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35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</row>
    <row r="7" spans="1:39" s="122" customFormat="1" ht="22.5">
      <c r="A7" s="281">
        <v>1</v>
      </c>
      <c r="B7" s="280">
        <v>2</v>
      </c>
      <c r="C7" s="280">
        <v>3</v>
      </c>
      <c r="D7" s="271">
        <v>4</v>
      </c>
      <c r="E7" s="280">
        <v>5</v>
      </c>
      <c r="F7" s="280">
        <v>6</v>
      </c>
      <c r="G7" s="280">
        <v>7</v>
      </c>
      <c r="H7" s="280">
        <v>8</v>
      </c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356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</row>
    <row r="8" spans="1:39" s="123" customFormat="1" ht="26.25" customHeight="1">
      <c r="A8" s="362" t="s">
        <v>264</v>
      </c>
      <c r="B8" s="363"/>
      <c r="C8" s="363"/>
      <c r="D8" s="363"/>
      <c r="E8" s="363"/>
      <c r="F8" s="363"/>
      <c r="G8" s="363"/>
      <c r="H8" s="364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</row>
    <row r="9" spans="1:39" s="123" customFormat="1" ht="42.75" customHeight="1">
      <c r="A9" s="6" t="s">
        <v>104</v>
      </c>
      <c r="B9" s="240">
        <v>1000</v>
      </c>
      <c r="C9" s="241">
        <f>C12+C13</f>
        <v>11450</v>
      </c>
      <c r="D9" s="241">
        <f>D10+D11+D12+D13+D14</f>
        <v>15746.789066650002</v>
      </c>
      <c r="E9" s="241">
        <f>E12+E13</f>
        <v>14451.166666666668</v>
      </c>
      <c r="F9" s="241">
        <f>E9-D9</f>
        <v>-1295.6223999833346</v>
      </c>
      <c r="G9" s="260">
        <f>E9/D9*100</f>
        <v>91.77214862979703</v>
      </c>
      <c r="H9" s="287" t="s">
        <v>691</v>
      </c>
      <c r="I9" s="272">
        <f>E9/D9</f>
        <v>0.91772148629797023</v>
      </c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88"/>
      <c r="U9" s="272"/>
      <c r="V9" s="272"/>
      <c r="W9" s="272"/>
      <c r="X9" s="272"/>
      <c r="Y9" s="272"/>
      <c r="Z9" s="272"/>
      <c r="AA9" s="272"/>
      <c r="AB9" s="272"/>
      <c r="AC9" s="272"/>
      <c r="AD9" s="272"/>
      <c r="AE9" s="272"/>
      <c r="AF9" s="272"/>
      <c r="AG9" s="272"/>
      <c r="AH9" s="272"/>
    </row>
    <row r="10" spans="1:39" s="123" customFormat="1" ht="34.5" customHeight="1">
      <c r="A10" s="152" t="s">
        <v>411</v>
      </c>
      <c r="B10" s="151" t="s">
        <v>450</v>
      </c>
      <c r="C10" s="241">
        <v>0</v>
      </c>
      <c r="D10" s="241">
        <v>0</v>
      </c>
      <c r="E10" s="241">
        <v>0</v>
      </c>
      <c r="F10" s="241">
        <f t="shared" ref="F10:F15" si="0">E10-D10</f>
        <v>0</v>
      </c>
      <c r="G10" s="260" t="e">
        <f t="shared" ref="G10:G15" si="1">E10/D10*100</f>
        <v>#DIV/0!</v>
      </c>
      <c r="H10" s="289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88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</row>
    <row r="11" spans="1:39" s="123" customFormat="1" ht="27" customHeight="1">
      <c r="A11" s="152" t="s">
        <v>454</v>
      </c>
      <c r="B11" s="151" t="s">
        <v>451</v>
      </c>
      <c r="C11" s="241">
        <v>0</v>
      </c>
      <c r="D11" s="241">
        <v>0</v>
      </c>
      <c r="E11" s="241">
        <v>0</v>
      </c>
      <c r="F11" s="241">
        <f t="shared" si="0"/>
        <v>0</v>
      </c>
      <c r="G11" s="260" t="e">
        <f t="shared" si="1"/>
        <v>#DIV/0!</v>
      </c>
      <c r="H11" s="289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88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</row>
    <row r="12" spans="1:39" s="123" customFormat="1" ht="31.5" customHeight="1">
      <c r="A12" s="152" t="s">
        <v>579</v>
      </c>
      <c r="B12" s="151" t="s">
        <v>452</v>
      </c>
      <c r="C12" s="17">
        <v>11176.139166666666</v>
      </c>
      <c r="D12" s="233">
        <v>15448.751566650002</v>
      </c>
      <c r="E12" s="17">
        <f>'6.1. Інша інфо_1 (2)'!G53</f>
        <v>14151.166666666668</v>
      </c>
      <c r="F12" s="17">
        <f t="shared" si="0"/>
        <v>-1297.5848999833343</v>
      </c>
      <c r="G12" s="18">
        <f t="shared" si="1"/>
        <v>91.600713530894652</v>
      </c>
      <c r="H12" s="289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88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</row>
    <row r="13" spans="1:39" s="123" customFormat="1" ht="79.5" customHeight="1">
      <c r="A13" s="216" t="s">
        <v>526</v>
      </c>
      <c r="B13" s="151" t="s">
        <v>453</v>
      </c>
      <c r="C13" s="17">
        <v>273.86083333333335</v>
      </c>
      <c r="D13" s="233">
        <v>298.03750000000002</v>
      </c>
      <c r="E13" s="17">
        <f>'6.1. Інша інфо_1 (2)'!G57</f>
        <v>300</v>
      </c>
      <c r="F13" s="17">
        <f t="shared" si="0"/>
        <v>1.9624999999999773</v>
      </c>
      <c r="G13" s="18">
        <f t="shared" si="1"/>
        <v>100.65847418529547</v>
      </c>
      <c r="H13" s="289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88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</row>
    <row r="14" spans="1:39" s="123" customFormat="1" ht="13.5" hidden="1" customHeight="1">
      <c r="A14" s="152"/>
      <c r="B14" s="151">
        <v>0</v>
      </c>
      <c r="C14" s="241"/>
      <c r="D14" s="241"/>
      <c r="E14" s="241"/>
      <c r="F14" s="241"/>
      <c r="G14" s="260"/>
      <c r="H14" s="289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88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</row>
    <row r="15" spans="1:39" s="122" customFormat="1" ht="68.25" customHeight="1">
      <c r="A15" s="6" t="s">
        <v>120</v>
      </c>
      <c r="B15" s="240">
        <v>1010</v>
      </c>
      <c r="C15" s="241">
        <f>C16+C17+C18+C19+C20+C21+C22+C23</f>
        <v>9197.7950000000001</v>
      </c>
      <c r="D15" s="241">
        <f>D16+D17+D18+D19+D20+D21+D22+D23</f>
        <v>11118.580191866666</v>
      </c>
      <c r="E15" s="241">
        <f>E16+E17+E18+E19+E20+E21+E22+E23+E62</f>
        <v>12178</v>
      </c>
      <c r="F15" s="241">
        <f t="shared" si="0"/>
        <v>1059.4198081333343</v>
      </c>
      <c r="G15" s="260">
        <f t="shared" si="1"/>
        <v>109.52837313624188</v>
      </c>
      <c r="H15" s="287" t="s">
        <v>692</v>
      </c>
      <c r="I15" s="272">
        <f>E15/D15</f>
        <v>1.0952837313624189</v>
      </c>
      <c r="J15" s="165">
        <v>148454</v>
      </c>
      <c r="K15" s="172">
        <f>E15-J15</f>
        <v>-136276</v>
      </c>
      <c r="L15" s="165"/>
      <c r="M15" s="165"/>
      <c r="N15" s="165"/>
      <c r="O15" s="165"/>
      <c r="P15" s="165"/>
      <c r="Q15" s="165"/>
      <c r="R15" s="165">
        <v>12178</v>
      </c>
      <c r="S15" s="290">
        <f>E15-R15</f>
        <v>0</v>
      </c>
      <c r="T15" s="288"/>
      <c r="U15" s="165"/>
      <c r="V15" s="265"/>
      <c r="W15" s="265"/>
      <c r="X15" s="265"/>
      <c r="Y15" s="265"/>
      <c r="Z15" s="265"/>
      <c r="AA15" s="265"/>
      <c r="AB15" s="265"/>
      <c r="AC15" s="302" t="s">
        <v>659</v>
      </c>
      <c r="AD15" s="303"/>
      <c r="AE15" s="303"/>
      <c r="AF15" s="304">
        <v>2503685.94</v>
      </c>
      <c r="AG15" s="304">
        <v>2503685.94</v>
      </c>
      <c r="AH15" s="165">
        <v>12143</v>
      </c>
      <c r="AI15" s="122">
        <v>12178</v>
      </c>
      <c r="AJ15" s="122">
        <f>AI15-AH15</f>
        <v>35</v>
      </c>
      <c r="AL15" s="139">
        <f>E15-AJ15</f>
        <v>12143</v>
      </c>
      <c r="AM15" s="139">
        <f>AH15-AL15</f>
        <v>0</v>
      </c>
    </row>
    <row r="16" spans="1:39" s="124" customFormat="1" ht="28.5" customHeight="1">
      <c r="A16" s="4" t="s">
        <v>277</v>
      </c>
      <c r="B16" s="280">
        <v>1011</v>
      </c>
      <c r="C16" s="233">
        <v>0</v>
      </c>
      <c r="D16" s="264">
        <v>19.5</v>
      </c>
      <c r="E16" s="233">
        <v>1</v>
      </c>
      <c r="F16" s="233"/>
      <c r="G16" s="261"/>
      <c r="H16" s="291"/>
      <c r="I16" s="2">
        <v>33506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88"/>
      <c r="U16" s="2"/>
      <c r="V16" s="265"/>
      <c r="W16" s="265"/>
      <c r="X16" s="265"/>
      <c r="Y16" s="265"/>
      <c r="Z16" s="265"/>
      <c r="AA16" s="265"/>
      <c r="AB16" s="265"/>
      <c r="AC16" s="302" t="s">
        <v>660</v>
      </c>
      <c r="AD16" s="303"/>
      <c r="AE16" s="303"/>
      <c r="AF16" s="304">
        <v>17524.11</v>
      </c>
      <c r="AG16" s="304">
        <v>17524.11</v>
      </c>
      <c r="AH16" s="2"/>
    </row>
    <row r="17" spans="1:34" s="124" customFormat="1" ht="28.5" customHeight="1">
      <c r="A17" s="4" t="s">
        <v>63</v>
      </c>
      <c r="B17" s="280">
        <v>1012</v>
      </c>
      <c r="C17" s="233">
        <v>412.18900000000002</v>
      </c>
      <c r="D17" s="265">
        <v>540</v>
      </c>
      <c r="E17" s="233">
        <v>600</v>
      </c>
      <c r="F17" s="233"/>
      <c r="G17" s="261"/>
      <c r="H17" s="291"/>
      <c r="I17" s="2">
        <v>14910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88"/>
      <c r="U17" s="2"/>
      <c r="V17" s="265"/>
      <c r="W17" s="265"/>
      <c r="X17" s="265"/>
      <c r="Y17" s="265"/>
      <c r="Z17" s="265"/>
      <c r="AA17" s="265"/>
      <c r="AB17" s="265"/>
      <c r="AC17" s="302" t="s">
        <v>661</v>
      </c>
      <c r="AD17" s="303"/>
      <c r="AE17" s="303"/>
      <c r="AF17" s="304">
        <v>635825.71</v>
      </c>
      <c r="AG17" s="304">
        <v>635825.71</v>
      </c>
      <c r="AH17" s="2"/>
    </row>
    <row r="18" spans="1:34" s="124" customFormat="1" ht="28.5" customHeight="1">
      <c r="A18" s="4" t="s">
        <v>626</v>
      </c>
      <c r="B18" s="280">
        <v>1013</v>
      </c>
      <c r="C18" s="233">
        <f>0.284+1444.8+172.62+47.812</f>
        <v>1665.5160000000001</v>
      </c>
      <c r="D18" s="264">
        <v>1516</v>
      </c>
      <c r="E18" s="233">
        <f>237+1636</f>
        <v>1873</v>
      </c>
      <c r="F18" s="233"/>
      <c r="G18" s="261"/>
      <c r="H18" s="291"/>
      <c r="I18" s="2">
        <v>471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88"/>
      <c r="U18" s="2"/>
      <c r="V18" s="265"/>
      <c r="W18" s="265"/>
      <c r="X18" s="265"/>
      <c r="Y18" s="265"/>
      <c r="Z18" s="265"/>
      <c r="AA18" s="265"/>
      <c r="AB18" s="265"/>
      <c r="AC18" s="302" t="s">
        <v>662</v>
      </c>
      <c r="AD18" s="303"/>
      <c r="AE18" s="303"/>
      <c r="AF18" s="304">
        <v>40730.71</v>
      </c>
      <c r="AG18" s="304">
        <v>40730.71</v>
      </c>
      <c r="AH18" s="2"/>
    </row>
    <row r="19" spans="1:34" s="124" customFormat="1" ht="27.75" customHeight="1">
      <c r="A19" s="4" t="s">
        <v>39</v>
      </c>
      <c r="B19" s="280">
        <v>1014</v>
      </c>
      <c r="C19" s="233">
        <v>3135.819</v>
      </c>
      <c r="D19" s="264">
        <v>3306.1974</v>
      </c>
      <c r="E19" s="233">
        <v>2991</v>
      </c>
      <c r="F19" s="233"/>
      <c r="G19" s="261"/>
      <c r="H19" s="291"/>
      <c r="I19" s="2">
        <v>18003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88"/>
      <c r="U19" s="2"/>
      <c r="V19" s="265"/>
      <c r="W19" s="265"/>
      <c r="X19" s="265"/>
      <c r="Y19" s="265"/>
      <c r="Z19" s="265"/>
      <c r="AA19" s="265"/>
      <c r="AB19" s="265"/>
      <c r="AC19" s="302" t="s">
        <v>663</v>
      </c>
      <c r="AD19" s="303"/>
      <c r="AE19" s="303"/>
      <c r="AF19" s="304">
        <v>16147</v>
      </c>
      <c r="AG19" s="304">
        <v>16147</v>
      </c>
      <c r="AH19" s="2"/>
    </row>
    <row r="20" spans="1:34" s="124" customFormat="1" ht="35.25" customHeight="1">
      <c r="A20" s="4" t="s">
        <v>40</v>
      </c>
      <c r="B20" s="280">
        <v>1015</v>
      </c>
      <c r="C20" s="233">
        <v>672</v>
      </c>
      <c r="D20" s="264">
        <v>714.16862520000006</v>
      </c>
      <c r="E20" s="233">
        <v>636</v>
      </c>
      <c r="F20" s="233"/>
      <c r="G20" s="261"/>
      <c r="H20" s="291"/>
      <c r="I20" s="2">
        <v>3870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88"/>
      <c r="U20" s="2"/>
      <c r="V20" s="265"/>
      <c r="W20" s="265"/>
      <c r="X20" s="265"/>
      <c r="Y20" s="265"/>
      <c r="Z20" s="265"/>
      <c r="AA20" s="265"/>
      <c r="AB20" s="265"/>
      <c r="AC20" s="302" t="s">
        <v>664</v>
      </c>
      <c r="AD20" s="303"/>
      <c r="AE20" s="303"/>
      <c r="AF20" s="304">
        <v>1324.56</v>
      </c>
      <c r="AG20" s="304">
        <v>1324.56</v>
      </c>
      <c r="AH20" s="2"/>
    </row>
    <row r="21" spans="1:34" s="124" customFormat="1" ht="59.25" customHeight="1">
      <c r="A21" s="4" t="s">
        <v>253</v>
      </c>
      <c r="B21" s="280">
        <v>1016</v>
      </c>
      <c r="C21" s="233">
        <f>36.768+289.152</f>
        <v>325.91999999999996</v>
      </c>
      <c r="D21" s="264">
        <v>344.71416666666664</v>
      </c>
      <c r="E21" s="233">
        <f>328+35+41+1+10</f>
        <v>415</v>
      </c>
      <c r="F21" s="233"/>
      <c r="G21" s="261"/>
      <c r="H21" s="291"/>
      <c r="I21" s="2">
        <v>16237</v>
      </c>
      <c r="J21" s="2">
        <v>2829779.98</v>
      </c>
      <c r="K21" s="2"/>
      <c r="L21" s="2"/>
      <c r="M21" s="2"/>
      <c r="N21" s="2"/>
      <c r="O21" s="2"/>
      <c r="P21" s="2"/>
      <c r="Q21" s="2"/>
      <c r="R21" s="2"/>
      <c r="S21" s="2"/>
      <c r="T21" s="288"/>
      <c r="U21" s="2"/>
      <c r="V21" s="265"/>
      <c r="W21" s="265"/>
      <c r="X21" s="265"/>
      <c r="Y21" s="265"/>
      <c r="Z21" s="265"/>
      <c r="AA21" s="265"/>
      <c r="AB21" s="265"/>
      <c r="AC21" s="302" t="s">
        <v>665</v>
      </c>
      <c r="AD21" s="303"/>
      <c r="AE21" s="303"/>
      <c r="AF21" s="304">
        <v>1872949.59</v>
      </c>
      <c r="AG21" s="304">
        <v>1872949.59</v>
      </c>
      <c r="AH21" s="2"/>
    </row>
    <row r="22" spans="1:34" s="124" customFormat="1" ht="48.75" customHeight="1">
      <c r="A22" s="4" t="s">
        <v>62</v>
      </c>
      <c r="B22" s="280">
        <v>1017</v>
      </c>
      <c r="C22" s="233">
        <f>0.2+2225+19.5</f>
        <v>2244.6999999999998</v>
      </c>
      <c r="D22" s="233">
        <v>2328</v>
      </c>
      <c r="E22" s="233">
        <f>2521</f>
        <v>2521</v>
      </c>
      <c r="F22" s="233"/>
      <c r="G22" s="261"/>
      <c r="H22" s="292" t="s">
        <v>522</v>
      </c>
      <c r="I22" s="2">
        <v>14055</v>
      </c>
      <c r="J22" s="2"/>
      <c r="K22" s="2"/>
      <c r="L22" s="2"/>
      <c r="M22" s="2">
        <f>-1257396.21+189988.81</f>
        <v>-1067407.3999999999</v>
      </c>
      <c r="N22" s="2"/>
      <c r="O22" s="2"/>
      <c r="P22" s="2"/>
      <c r="Q22" s="2"/>
      <c r="R22" s="2"/>
      <c r="S22" s="2"/>
      <c r="T22" s="288"/>
      <c r="U22" s="2"/>
      <c r="V22" s="265"/>
      <c r="W22" s="265"/>
      <c r="X22" s="265"/>
      <c r="Y22" s="265"/>
      <c r="Z22" s="265"/>
      <c r="AA22" s="265"/>
      <c r="AB22" s="265"/>
      <c r="AC22" s="302" t="s">
        <v>666</v>
      </c>
      <c r="AD22" s="303"/>
      <c r="AE22" s="303"/>
      <c r="AF22" s="304">
        <v>10450</v>
      </c>
      <c r="AG22" s="304">
        <v>10450</v>
      </c>
      <c r="AH22" s="2"/>
    </row>
    <row r="23" spans="1:34" s="124" customFormat="1" ht="32.25" customHeight="1">
      <c r="A23" s="4" t="s">
        <v>118</v>
      </c>
      <c r="B23" s="280">
        <v>1018</v>
      </c>
      <c r="C23" s="233">
        <f>C24+C25+C26+C53+C57+C58+C59+C60+C61</f>
        <v>741.65099999999995</v>
      </c>
      <c r="D23" s="233">
        <f>D24+D25+D26+D53+D57+D58+D59+D60+D61</f>
        <v>2350</v>
      </c>
      <c r="E23" s="233">
        <f>E24+E25+E26+E53+E57+E58+E59+E60+E61</f>
        <v>3106</v>
      </c>
      <c r="F23" s="233"/>
      <c r="G23" s="261"/>
      <c r="H23" s="291"/>
      <c r="I23" s="2">
        <v>33956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88"/>
      <c r="U23" s="2"/>
      <c r="V23" s="265"/>
      <c r="W23" s="265"/>
      <c r="X23" s="265"/>
      <c r="Y23" s="265"/>
      <c r="Z23" s="265"/>
      <c r="AA23" s="265"/>
      <c r="AB23" s="265"/>
      <c r="AC23" s="302" t="s">
        <v>667</v>
      </c>
      <c r="AD23" s="303"/>
      <c r="AE23" s="303"/>
      <c r="AF23" s="305">
        <v>794.16</v>
      </c>
      <c r="AG23" s="305">
        <v>794.16</v>
      </c>
      <c r="AH23" s="2"/>
    </row>
    <row r="24" spans="1:34" s="124" customFormat="1" ht="30" customHeight="1">
      <c r="A24" s="16" t="s">
        <v>455</v>
      </c>
      <c r="B24" s="153" t="s">
        <v>456</v>
      </c>
      <c r="C24" s="233">
        <v>0</v>
      </c>
      <c r="D24" s="233">
        <v>0</v>
      </c>
      <c r="E24" s="233">
        <v>0</v>
      </c>
      <c r="F24" s="233"/>
      <c r="G24" s="261"/>
      <c r="H24" s="29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88"/>
      <c r="U24" s="2"/>
      <c r="V24" s="265"/>
      <c r="W24" s="265"/>
      <c r="X24" s="265"/>
      <c r="Y24" s="265"/>
      <c r="Z24" s="265"/>
      <c r="AA24" s="265"/>
      <c r="AB24" s="265"/>
      <c r="AC24" s="302" t="s">
        <v>668</v>
      </c>
      <c r="AD24" s="303"/>
      <c r="AE24" s="303"/>
      <c r="AF24" s="304">
        <v>29936.83</v>
      </c>
      <c r="AG24" s="304">
        <v>29936.83</v>
      </c>
      <c r="AH24" s="2"/>
    </row>
    <row r="25" spans="1:34" s="124" customFormat="1" ht="42" customHeight="1">
      <c r="A25" s="16" t="s">
        <v>457</v>
      </c>
      <c r="B25" s="153" t="s">
        <v>458</v>
      </c>
      <c r="C25" s="233">
        <v>0</v>
      </c>
      <c r="D25" s="233">
        <v>0</v>
      </c>
      <c r="E25" s="233">
        <v>0</v>
      </c>
      <c r="F25" s="233"/>
      <c r="G25" s="261"/>
      <c r="H25" s="29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88"/>
      <c r="U25" s="2"/>
      <c r="V25" s="265"/>
      <c r="W25" s="265"/>
      <c r="X25" s="265"/>
      <c r="Y25" s="265"/>
      <c r="Z25" s="265"/>
      <c r="AA25" s="265"/>
      <c r="AB25" s="265"/>
      <c r="AC25" s="302" t="s">
        <v>669</v>
      </c>
      <c r="AD25" s="303"/>
      <c r="AE25" s="303"/>
      <c r="AF25" s="304">
        <v>1099.6400000000001</v>
      </c>
      <c r="AG25" s="304">
        <v>1099.6400000000001</v>
      </c>
      <c r="AH25" s="2"/>
    </row>
    <row r="26" spans="1:34" s="124" customFormat="1" ht="25.5" customHeight="1">
      <c r="A26" s="16" t="s">
        <v>459</v>
      </c>
      <c r="B26" s="153" t="s">
        <v>460</v>
      </c>
      <c r="C26" s="233">
        <f>C27+C28+C41+C42+C43+C47+C48+C49+C50+C51+C52</f>
        <v>735.976</v>
      </c>
      <c r="D26" s="233">
        <f>D27+D28+D41+D42+D43+D47+D48+D49+D50+D51+D52</f>
        <v>2297</v>
      </c>
      <c r="E26" s="233">
        <f>E27+E28+E41+E42+E43+E47+E48+E49+E50+E51</f>
        <v>3044</v>
      </c>
      <c r="F26" s="233"/>
      <c r="G26" s="261"/>
      <c r="H26" s="29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88"/>
      <c r="U26" s="2"/>
      <c r="V26" s="293"/>
      <c r="W26" s="293"/>
      <c r="X26" s="293"/>
      <c r="Y26" s="293"/>
      <c r="Z26" s="293"/>
      <c r="AA26" s="293"/>
      <c r="AB26" s="293"/>
      <c r="AC26" s="302" t="s">
        <v>670</v>
      </c>
      <c r="AD26" s="303"/>
      <c r="AE26" s="303"/>
      <c r="AF26" s="304">
        <v>738573.64</v>
      </c>
      <c r="AG26" s="304">
        <v>738573.64</v>
      </c>
      <c r="AH26" s="2"/>
    </row>
    <row r="27" spans="1:34" s="124" customFormat="1" ht="27" customHeight="1">
      <c r="A27" s="16" t="s">
        <v>461</v>
      </c>
      <c r="B27" s="153" t="s">
        <v>462</v>
      </c>
      <c r="C27" s="233">
        <v>0</v>
      </c>
      <c r="D27" s="233">
        <v>0</v>
      </c>
      <c r="E27" s="233">
        <v>0</v>
      </c>
      <c r="F27" s="233"/>
      <c r="G27" s="261"/>
      <c r="H27" s="29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88"/>
      <c r="U27" s="2"/>
      <c r="V27" s="293"/>
      <c r="W27" s="293"/>
      <c r="X27" s="293"/>
      <c r="Y27" s="293"/>
      <c r="Z27" s="293"/>
      <c r="AA27" s="293"/>
      <c r="AB27" s="293"/>
      <c r="AC27" s="302" t="s">
        <v>671</v>
      </c>
      <c r="AD27" s="303"/>
      <c r="AE27" s="303"/>
      <c r="AF27" s="304">
        <v>2067355.7</v>
      </c>
      <c r="AG27" s="304">
        <v>2067355.7</v>
      </c>
      <c r="AH27" s="2"/>
    </row>
    <row r="28" spans="1:34" s="124" customFormat="1" ht="37.5" customHeight="1">
      <c r="A28" s="16" t="s">
        <v>463</v>
      </c>
      <c r="B28" s="153" t="s">
        <v>464</v>
      </c>
      <c r="C28" s="233">
        <f>10.414+7.893+(1935.3-1444.8-172.62-47.812)+0.794+31.222+4.994</f>
        <v>325.38499999999999</v>
      </c>
      <c r="D28" s="233">
        <v>662</v>
      </c>
      <c r="E28" s="233">
        <f>739+41+30+6+1</f>
        <v>817</v>
      </c>
      <c r="F28" s="233"/>
      <c r="G28" s="261"/>
      <c r="H28" s="29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88"/>
      <c r="U28" s="2"/>
      <c r="V28" s="293"/>
      <c r="W28" s="293"/>
      <c r="X28" s="293"/>
      <c r="Y28" s="293"/>
      <c r="Z28" s="293"/>
      <c r="AA28" s="293"/>
      <c r="AB28" s="293"/>
      <c r="AC28" s="302" t="s">
        <v>672</v>
      </c>
      <c r="AD28" s="303"/>
      <c r="AE28" s="303"/>
      <c r="AF28" s="304">
        <v>2990968.04</v>
      </c>
      <c r="AG28" s="304">
        <v>2990968.04</v>
      </c>
      <c r="AH28" s="2"/>
    </row>
    <row r="29" spans="1:34" s="124" customFormat="1" ht="7.5" hidden="1" customHeight="1">
      <c r="A29" s="16"/>
      <c r="B29" s="153">
        <v>0</v>
      </c>
      <c r="C29" s="233"/>
      <c r="D29" s="233"/>
      <c r="E29" s="233"/>
      <c r="F29" s="233"/>
      <c r="G29" s="261"/>
      <c r="H29" s="291"/>
      <c r="I29" s="2"/>
      <c r="J29" s="2"/>
      <c r="K29" s="2"/>
      <c r="L29" s="2"/>
      <c r="M29" s="2"/>
      <c r="N29" s="2"/>
      <c r="O29" s="2"/>
      <c r="P29" s="2"/>
      <c r="Q29" s="2"/>
      <c r="R29" s="2">
        <v>133</v>
      </c>
      <c r="S29" s="2"/>
      <c r="T29" s="288"/>
      <c r="U29" s="2"/>
      <c r="V29" s="293"/>
      <c r="W29" s="293"/>
      <c r="X29" s="293"/>
      <c r="Y29" s="293"/>
      <c r="Z29" s="293"/>
      <c r="AA29" s="293"/>
      <c r="AB29" s="293"/>
      <c r="AC29" s="302" t="s">
        <v>673</v>
      </c>
      <c r="AD29" s="303"/>
      <c r="AE29" s="303"/>
      <c r="AF29" s="304">
        <v>14670</v>
      </c>
      <c r="AG29" s="304">
        <v>14670</v>
      </c>
      <c r="AH29" s="2"/>
    </row>
    <row r="30" spans="1:34" s="124" customFormat="1" ht="7.5" hidden="1" customHeight="1">
      <c r="A30" s="16"/>
      <c r="B30" s="154">
        <v>0</v>
      </c>
      <c r="C30" s="239"/>
      <c r="D30" s="239"/>
      <c r="E30" s="233"/>
      <c r="F30" s="233"/>
      <c r="G30" s="261"/>
      <c r="H30" s="291"/>
      <c r="I30" s="2"/>
      <c r="J30" s="2"/>
      <c r="K30" s="2"/>
      <c r="L30" s="2"/>
      <c r="M30" s="2"/>
      <c r="N30" s="2"/>
      <c r="O30" s="2"/>
      <c r="P30" s="2"/>
      <c r="Q30" s="2"/>
      <c r="R30" s="2">
        <v>118</v>
      </c>
      <c r="S30" s="2"/>
      <c r="T30" s="288"/>
      <c r="U30" s="2"/>
      <c r="V30" s="293"/>
      <c r="W30" s="293"/>
      <c r="X30" s="293"/>
      <c r="Y30" s="293"/>
      <c r="Z30" s="293"/>
      <c r="AA30" s="293"/>
      <c r="AB30" s="293"/>
      <c r="AC30" s="302" t="s">
        <v>674</v>
      </c>
      <c r="AD30" s="303"/>
      <c r="AE30" s="303"/>
      <c r="AF30" s="304">
        <v>327969.3</v>
      </c>
      <c r="AG30" s="304">
        <v>327969.3</v>
      </c>
      <c r="AH30" s="2"/>
    </row>
    <row r="31" spans="1:34" s="124" customFormat="1" ht="7.5" hidden="1" customHeight="1">
      <c r="A31" s="16"/>
      <c r="B31" s="153">
        <v>0</v>
      </c>
      <c r="C31" s="239"/>
      <c r="D31" s="239"/>
      <c r="E31" s="233"/>
      <c r="F31" s="233"/>
      <c r="G31" s="261"/>
      <c r="H31" s="29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88"/>
      <c r="U31" s="2"/>
      <c r="V31" s="293"/>
      <c r="W31" s="293"/>
      <c r="X31" s="293"/>
      <c r="Y31" s="293"/>
      <c r="Z31" s="293"/>
      <c r="AA31" s="293"/>
      <c r="AB31" s="293"/>
      <c r="AC31" s="302" t="s">
        <v>675</v>
      </c>
      <c r="AD31" s="303"/>
      <c r="AE31" s="303"/>
      <c r="AF31" s="304">
        <v>128080.99</v>
      </c>
      <c r="AG31" s="304">
        <v>128080.99</v>
      </c>
      <c r="AH31" s="2"/>
    </row>
    <row r="32" spans="1:34" s="124" customFormat="1" ht="7.5" hidden="1" customHeight="1">
      <c r="A32" s="16"/>
      <c r="B32" s="154">
        <v>0</v>
      </c>
      <c r="C32" s="239"/>
      <c r="D32" s="239"/>
      <c r="E32" s="233"/>
      <c r="F32" s="233"/>
      <c r="G32" s="261"/>
      <c r="H32" s="29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88"/>
      <c r="U32" s="2"/>
      <c r="V32" s="293"/>
      <c r="W32" s="293"/>
      <c r="X32" s="293"/>
      <c r="Y32" s="293"/>
      <c r="Z32" s="293"/>
      <c r="AA32" s="293"/>
      <c r="AB32" s="293"/>
      <c r="AC32" s="302" t="s">
        <v>676</v>
      </c>
      <c r="AD32" s="303"/>
      <c r="AE32" s="303"/>
      <c r="AF32" s="304">
        <v>1254.1600000000001</v>
      </c>
      <c r="AG32" s="304">
        <v>1254.1600000000001</v>
      </c>
      <c r="AH32" s="2"/>
    </row>
    <row r="33" spans="1:34" s="124" customFormat="1" ht="7.5" hidden="1" customHeight="1">
      <c r="A33" s="16"/>
      <c r="B33" s="153">
        <v>0</v>
      </c>
      <c r="C33" s="239"/>
      <c r="D33" s="239"/>
      <c r="E33" s="233"/>
      <c r="F33" s="233"/>
      <c r="G33" s="261"/>
      <c r="H33" s="29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88"/>
      <c r="U33" s="2"/>
      <c r="V33" s="293"/>
      <c r="W33" s="293"/>
      <c r="X33" s="293"/>
      <c r="Y33" s="293"/>
      <c r="Z33" s="293"/>
      <c r="AA33" s="293"/>
      <c r="AB33" s="293"/>
      <c r="AC33" s="302" t="s">
        <v>677</v>
      </c>
      <c r="AD33" s="303"/>
      <c r="AE33" s="303"/>
      <c r="AF33" s="304">
        <v>31875.77</v>
      </c>
      <c r="AG33" s="304">
        <v>31875.77</v>
      </c>
      <c r="AH33" s="2"/>
    </row>
    <row r="34" spans="1:34" s="124" customFormat="1" ht="7.5" hidden="1" customHeight="1">
      <c r="A34" s="16"/>
      <c r="B34" s="154">
        <v>0</v>
      </c>
      <c r="C34" s="239"/>
      <c r="D34" s="239"/>
      <c r="E34" s="233"/>
      <c r="F34" s="233"/>
      <c r="G34" s="261"/>
      <c r="H34" s="29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88"/>
      <c r="U34" s="2"/>
      <c r="V34" s="293"/>
      <c r="W34" s="293"/>
      <c r="X34" s="293"/>
      <c r="Y34" s="293"/>
      <c r="Z34" s="293"/>
      <c r="AA34" s="293"/>
      <c r="AB34" s="293"/>
      <c r="AC34" s="302" t="s">
        <v>678</v>
      </c>
      <c r="AD34" s="303"/>
      <c r="AE34" s="303"/>
      <c r="AF34" s="304">
        <v>24639.26</v>
      </c>
      <c r="AG34" s="304">
        <v>24639.26</v>
      </c>
      <c r="AH34" s="2"/>
    </row>
    <row r="35" spans="1:34" s="124" customFormat="1" ht="7.5" hidden="1" customHeight="1">
      <c r="A35" s="16"/>
      <c r="B35" s="153">
        <v>0</v>
      </c>
      <c r="C35" s="239"/>
      <c r="D35" s="239"/>
      <c r="E35" s="233"/>
      <c r="F35" s="233"/>
      <c r="G35" s="261"/>
      <c r="H35" s="29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88"/>
      <c r="U35" s="2"/>
      <c r="V35" s="293"/>
      <c r="W35" s="293"/>
      <c r="X35" s="293"/>
      <c r="Y35" s="293"/>
      <c r="Z35" s="293"/>
      <c r="AA35" s="293"/>
      <c r="AB35" s="293"/>
      <c r="AC35" s="302" t="s">
        <v>679</v>
      </c>
      <c r="AD35" s="303"/>
      <c r="AE35" s="303"/>
      <c r="AF35" s="304">
        <v>2845.22</v>
      </c>
      <c r="AG35" s="304">
        <v>2845.22</v>
      </c>
      <c r="AH35" s="2"/>
    </row>
    <row r="36" spans="1:34" s="124" customFormat="1" ht="7.5" hidden="1" customHeight="1">
      <c r="A36" s="16"/>
      <c r="B36" s="154">
        <v>0</v>
      </c>
      <c r="C36" s="239"/>
      <c r="D36" s="239"/>
      <c r="E36" s="233"/>
      <c r="F36" s="233"/>
      <c r="G36" s="261"/>
      <c r="H36" s="29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88"/>
      <c r="U36" s="2"/>
      <c r="V36" s="293"/>
      <c r="W36" s="293"/>
      <c r="X36" s="293"/>
      <c r="Y36" s="293"/>
      <c r="Z36" s="293"/>
      <c r="AA36" s="293"/>
      <c r="AB36" s="293"/>
      <c r="AC36" s="302" t="s">
        <v>680</v>
      </c>
      <c r="AD36" s="303"/>
      <c r="AE36" s="303"/>
      <c r="AF36" s="304">
        <v>1390.71</v>
      </c>
      <c r="AG36" s="304">
        <v>1390.71</v>
      </c>
      <c r="AH36" s="2"/>
    </row>
    <row r="37" spans="1:34" s="124" customFormat="1" ht="7.5" hidden="1" customHeight="1">
      <c r="A37" s="16"/>
      <c r="B37" s="153">
        <v>0</v>
      </c>
      <c r="C37" s="239"/>
      <c r="D37" s="239"/>
      <c r="E37" s="233"/>
      <c r="F37" s="233"/>
      <c r="G37" s="261"/>
      <c r="H37" s="29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88"/>
      <c r="U37" s="2"/>
      <c r="V37" s="293"/>
      <c r="W37" s="293"/>
      <c r="X37" s="293"/>
      <c r="Y37" s="293"/>
      <c r="Z37" s="293"/>
      <c r="AA37" s="293"/>
      <c r="AB37" s="293"/>
      <c r="AC37" s="302" t="s">
        <v>681</v>
      </c>
      <c r="AD37" s="303"/>
      <c r="AE37" s="303"/>
      <c r="AF37" s="304">
        <v>600055.1</v>
      </c>
      <c r="AG37" s="304">
        <v>600055.1</v>
      </c>
      <c r="AH37" s="2"/>
    </row>
    <row r="38" spans="1:34" s="124" customFormat="1" ht="7.5" hidden="1" customHeight="1">
      <c r="A38" s="16"/>
      <c r="B38" s="153">
        <v>0</v>
      </c>
      <c r="C38" s="239"/>
      <c r="D38" s="239"/>
      <c r="E38" s="233"/>
      <c r="F38" s="233"/>
      <c r="G38" s="261"/>
      <c r="H38" s="29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88"/>
      <c r="U38" s="2"/>
      <c r="V38" s="293"/>
      <c r="W38" s="293"/>
      <c r="X38" s="293"/>
      <c r="Y38" s="293"/>
      <c r="Z38" s="293"/>
      <c r="AA38" s="293"/>
      <c r="AB38" s="293"/>
      <c r="AC38" s="302" t="s">
        <v>682</v>
      </c>
      <c r="AD38" s="303"/>
      <c r="AE38" s="303"/>
      <c r="AF38" s="304">
        <v>35235</v>
      </c>
      <c r="AG38" s="304">
        <v>35235</v>
      </c>
      <c r="AH38" s="2"/>
    </row>
    <row r="39" spans="1:34" s="124" customFormat="1" ht="7.5" hidden="1" customHeight="1">
      <c r="A39" s="16"/>
      <c r="B39" s="153">
        <v>0</v>
      </c>
      <c r="C39" s="239"/>
      <c r="D39" s="239"/>
      <c r="E39" s="233"/>
      <c r="F39" s="233"/>
      <c r="G39" s="261"/>
      <c r="H39" s="29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88"/>
      <c r="U39" s="2"/>
      <c r="V39" s="293"/>
      <c r="W39" s="293"/>
      <c r="X39" s="293"/>
      <c r="Y39" s="293"/>
      <c r="Z39" s="293"/>
      <c r="AA39" s="293"/>
      <c r="AB39" s="293"/>
      <c r="AC39" s="302" t="s">
        <v>683</v>
      </c>
      <c r="AD39" s="303"/>
      <c r="AE39" s="303"/>
      <c r="AF39" s="304">
        <v>41432</v>
      </c>
      <c r="AG39" s="304">
        <v>41432</v>
      </c>
      <c r="AH39" s="2"/>
    </row>
    <row r="40" spans="1:34" s="124" customFormat="1" ht="7.5" hidden="1" customHeight="1">
      <c r="A40" s="16"/>
      <c r="B40" s="153">
        <v>0</v>
      </c>
      <c r="C40" s="266"/>
      <c r="D40" s="239"/>
      <c r="E40" s="233"/>
      <c r="F40" s="233"/>
      <c r="G40" s="261"/>
      <c r="H40" s="29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88"/>
      <c r="U40" s="2"/>
      <c r="V40" s="293"/>
      <c r="W40" s="293"/>
      <c r="X40" s="293"/>
      <c r="Y40" s="293"/>
      <c r="Z40" s="293"/>
      <c r="AA40" s="293"/>
      <c r="AB40" s="293"/>
      <c r="AC40" s="302" t="s">
        <v>684</v>
      </c>
      <c r="AD40" s="303"/>
      <c r="AE40" s="303"/>
      <c r="AF40" s="304">
        <v>6225.66</v>
      </c>
      <c r="AG40" s="304">
        <v>6225.66</v>
      </c>
      <c r="AH40" s="2"/>
    </row>
    <row r="41" spans="1:34" s="124" customFormat="1" ht="36.75" customHeight="1">
      <c r="A41" s="310" t="s">
        <v>628</v>
      </c>
      <c r="B41" s="153" t="s">
        <v>465</v>
      </c>
      <c r="C41" s="233">
        <v>207.184</v>
      </c>
      <c r="D41" s="233">
        <v>1440</v>
      </c>
      <c r="E41" s="233">
        <f>2067-50</f>
        <v>2017</v>
      </c>
      <c r="F41" s="233"/>
      <c r="G41" s="261"/>
      <c r="H41" s="291"/>
      <c r="I41" s="2"/>
      <c r="J41" s="2"/>
      <c r="K41" s="2"/>
      <c r="L41" s="2"/>
      <c r="M41" s="2"/>
      <c r="N41" s="2"/>
      <c r="O41" s="2"/>
      <c r="P41" s="2"/>
      <c r="Q41" s="2"/>
      <c r="R41" s="2"/>
      <c r="S41" s="142">
        <f>E41-D41</f>
        <v>577</v>
      </c>
      <c r="T41" s="288"/>
      <c r="U41" s="2">
        <v>50</v>
      </c>
      <c r="V41" s="293"/>
      <c r="W41" s="293"/>
      <c r="X41" s="293"/>
      <c r="Y41" s="293"/>
      <c r="Z41" s="293"/>
      <c r="AA41" s="293"/>
      <c r="AB41" s="293"/>
      <c r="AC41" s="306" t="s">
        <v>685</v>
      </c>
      <c r="AD41" s="307"/>
      <c r="AE41" s="307"/>
      <c r="AF41" s="308">
        <v>12143038.800000001</v>
      </c>
      <c r="AG41" s="308">
        <v>12143038.800000001</v>
      </c>
      <c r="AH41" s="2"/>
    </row>
    <row r="42" spans="1:34" s="124" customFormat="1" ht="37.5">
      <c r="A42" s="16" t="s">
        <v>474</v>
      </c>
      <c r="B42" s="153" t="s">
        <v>466</v>
      </c>
      <c r="C42" s="233">
        <v>0</v>
      </c>
      <c r="D42" s="233">
        <v>0</v>
      </c>
      <c r="E42" s="233">
        <v>0</v>
      </c>
      <c r="F42" s="233"/>
      <c r="G42" s="261"/>
      <c r="H42" s="291"/>
      <c r="I42" s="2"/>
      <c r="J42" s="2"/>
      <c r="K42" s="2"/>
      <c r="L42" s="2"/>
      <c r="M42" s="2"/>
      <c r="N42" s="2"/>
      <c r="O42" s="2"/>
      <c r="P42" s="2"/>
      <c r="Q42" s="2"/>
      <c r="R42" s="2"/>
      <c r="S42" s="142">
        <f t="shared" ref="S42:S62" si="2">E42-D42</f>
        <v>0</v>
      </c>
      <c r="T42" s="288"/>
      <c r="U42" s="2"/>
      <c r="V42" s="293"/>
      <c r="W42" s="293"/>
      <c r="X42" s="293"/>
      <c r="Y42" s="293"/>
      <c r="Z42" s="293"/>
      <c r="AA42" s="293"/>
      <c r="AB42" s="293"/>
      <c r="AC42" s="309"/>
      <c r="AD42" s="309"/>
      <c r="AE42" s="309"/>
      <c r="AF42" s="309"/>
      <c r="AG42" s="309"/>
      <c r="AH42" s="2"/>
    </row>
    <row r="43" spans="1:34" s="124" customFormat="1" ht="43.5" customHeight="1">
      <c r="A43" s="16" t="s">
        <v>589</v>
      </c>
      <c r="B43" s="153" t="s">
        <v>467</v>
      </c>
      <c r="C43" s="233">
        <f>C44+C45+C46</f>
        <v>54.2</v>
      </c>
      <c r="D43" s="233">
        <v>0</v>
      </c>
      <c r="E43" s="233">
        <v>0</v>
      </c>
      <c r="F43" s="233"/>
      <c r="G43" s="261"/>
      <c r="H43" s="291"/>
      <c r="I43" s="2"/>
      <c r="J43" s="2"/>
      <c r="K43" s="2"/>
      <c r="L43" s="2"/>
      <c r="M43" s="2"/>
      <c r="N43" s="2"/>
      <c r="O43" s="2"/>
      <c r="P43" s="2"/>
      <c r="Q43" s="2"/>
      <c r="R43" s="2"/>
      <c r="S43" s="142">
        <f t="shared" si="2"/>
        <v>0</v>
      </c>
      <c r="T43" s="288"/>
      <c r="U43" s="2"/>
      <c r="V43" s="293"/>
      <c r="W43" s="293"/>
      <c r="X43" s="293"/>
      <c r="Y43" s="293"/>
      <c r="Z43" s="293"/>
      <c r="AA43" s="293"/>
      <c r="AB43" s="293"/>
      <c r="AC43" s="2"/>
      <c r="AD43" s="2"/>
      <c r="AE43" s="2"/>
      <c r="AF43" s="2"/>
      <c r="AG43" s="2"/>
      <c r="AH43" s="2"/>
    </row>
    <row r="44" spans="1:34" s="124" customFormat="1" ht="37.5">
      <c r="A44" s="16" t="s">
        <v>39</v>
      </c>
      <c r="B44" s="153" t="s">
        <v>534</v>
      </c>
      <c r="C44" s="233">
        <v>0</v>
      </c>
      <c r="D44" s="233">
        <v>0</v>
      </c>
      <c r="E44" s="233">
        <v>0</v>
      </c>
      <c r="F44" s="233"/>
      <c r="G44" s="261"/>
      <c r="H44" s="291"/>
      <c r="I44" s="2"/>
      <c r="J44" s="2"/>
      <c r="K44" s="2"/>
      <c r="L44" s="2"/>
      <c r="M44" s="2"/>
      <c r="N44" s="2"/>
      <c r="O44" s="2"/>
      <c r="P44" s="2"/>
      <c r="Q44" s="2"/>
      <c r="R44" s="2"/>
      <c r="S44" s="142">
        <f t="shared" si="2"/>
        <v>0</v>
      </c>
      <c r="T44" s="288"/>
      <c r="U44" s="2"/>
      <c r="V44" s="293"/>
      <c r="W44" s="293"/>
      <c r="X44" s="293"/>
      <c r="Y44" s="293"/>
      <c r="Z44" s="293"/>
      <c r="AA44" s="293"/>
      <c r="AB44" s="293"/>
      <c r="AC44" s="2"/>
      <c r="AD44" s="2"/>
      <c r="AE44" s="2"/>
      <c r="AF44" s="2"/>
      <c r="AG44" s="2"/>
      <c r="AH44" s="2"/>
    </row>
    <row r="45" spans="1:34" s="124" customFormat="1" ht="37.5">
      <c r="A45" s="4" t="s">
        <v>40</v>
      </c>
      <c r="B45" s="153" t="s">
        <v>535</v>
      </c>
      <c r="C45" s="233">
        <v>0</v>
      </c>
      <c r="D45" s="233">
        <v>0</v>
      </c>
      <c r="E45" s="233">
        <v>0</v>
      </c>
      <c r="F45" s="233"/>
      <c r="G45" s="261"/>
      <c r="H45" s="291"/>
      <c r="I45" s="2"/>
      <c r="J45" s="2"/>
      <c r="K45" s="2"/>
      <c r="L45" s="2"/>
      <c r="M45" s="2"/>
      <c r="N45" s="2"/>
      <c r="O45" s="2"/>
      <c r="P45" s="2"/>
      <c r="Q45" s="2"/>
      <c r="R45" s="2"/>
      <c r="S45" s="142">
        <f t="shared" si="2"/>
        <v>0</v>
      </c>
      <c r="T45" s="288"/>
      <c r="U45" s="2"/>
      <c r="V45" s="293"/>
      <c r="W45" s="293"/>
      <c r="X45" s="293"/>
      <c r="Y45" s="293"/>
      <c r="Z45" s="293"/>
      <c r="AA45" s="293"/>
      <c r="AB45" s="293"/>
      <c r="AC45" s="2"/>
      <c r="AD45" s="2"/>
      <c r="AE45" s="2"/>
      <c r="AF45" s="2"/>
      <c r="AG45" s="2"/>
      <c r="AH45" s="2"/>
    </row>
    <row r="46" spans="1:34" s="124" customFormat="1" ht="37.5">
      <c r="A46" s="4" t="s">
        <v>195</v>
      </c>
      <c r="B46" s="153" t="s">
        <v>536</v>
      </c>
      <c r="C46" s="233">
        <v>54.2</v>
      </c>
      <c r="D46" s="233">
        <v>0</v>
      </c>
      <c r="E46" s="233">
        <v>0</v>
      </c>
      <c r="F46" s="233"/>
      <c r="G46" s="261"/>
      <c r="H46" s="291"/>
      <c r="I46" s="2"/>
      <c r="J46" s="2"/>
      <c r="K46" s="2"/>
      <c r="L46" s="2"/>
      <c r="M46" s="2"/>
      <c r="N46" s="2"/>
      <c r="O46" s="2"/>
      <c r="P46" s="2"/>
      <c r="Q46" s="2"/>
      <c r="R46" s="2"/>
      <c r="S46" s="142">
        <f t="shared" si="2"/>
        <v>0</v>
      </c>
      <c r="T46" s="288"/>
      <c r="U46" s="2"/>
      <c r="V46" s="293"/>
      <c r="W46" s="293"/>
      <c r="X46" s="293"/>
      <c r="Y46" s="293"/>
      <c r="Z46" s="293"/>
      <c r="AA46" s="293"/>
      <c r="AB46" s="293"/>
      <c r="AC46" s="2"/>
      <c r="AD46" s="2"/>
      <c r="AE46" s="2"/>
      <c r="AF46" s="2"/>
      <c r="AG46" s="2"/>
      <c r="AH46" s="2"/>
    </row>
    <row r="47" spans="1:34" s="124" customFormat="1" ht="37.5" customHeight="1">
      <c r="A47" s="16" t="s">
        <v>581</v>
      </c>
      <c r="B47" s="153" t="s">
        <v>468</v>
      </c>
      <c r="C47" s="233">
        <v>0</v>
      </c>
      <c r="D47" s="233">
        <v>0</v>
      </c>
      <c r="E47" s="233">
        <v>0</v>
      </c>
      <c r="F47" s="233"/>
      <c r="G47" s="261"/>
      <c r="H47" s="291"/>
      <c r="I47" s="2"/>
      <c r="J47" s="2"/>
      <c r="K47" s="2"/>
      <c r="L47" s="2"/>
      <c r="M47" s="2"/>
      <c r="N47" s="2"/>
      <c r="O47" s="2"/>
      <c r="P47" s="2"/>
      <c r="Q47" s="2"/>
      <c r="R47" s="2"/>
      <c r="S47" s="142">
        <f t="shared" si="2"/>
        <v>0</v>
      </c>
      <c r="T47" s="288"/>
      <c r="U47" s="2"/>
      <c r="V47" s="293"/>
      <c r="W47" s="293"/>
      <c r="X47" s="293"/>
      <c r="Y47" s="293"/>
      <c r="Z47" s="293"/>
      <c r="AA47" s="293"/>
      <c r="AB47" s="293"/>
      <c r="AC47" s="2"/>
      <c r="AD47" s="2"/>
      <c r="AE47" s="2"/>
      <c r="AF47" s="2"/>
      <c r="AG47" s="2"/>
      <c r="AH47" s="2"/>
    </row>
    <row r="48" spans="1:34" s="124" customFormat="1" ht="37.5">
      <c r="A48" s="16" t="s">
        <v>602</v>
      </c>
      <c r="B48" s="153" t="s">
        <v>469</v>
      </c>
      <c r="C48" s="233">
        <f>1.056+25.213</f>
        <v>26.269000000000002</v>
      </c>
      <c r="D48" s="233">
        <v>29</v>
      </c>
      <c r="E48" s="233">
        <f>1+32</f>
        <v>33</v>
      </c>
      <c r="F48" s="233"/>
      <c r="G48" s="261"/>
      <c r="H48" s="291"/>
      <c r="I48" s="2"/>
      <c r="J48" s="2"/>
      <c r="K48" s="2"/>
      <c r="L48" s="2"/>
      <c r="M48" s="2"/>
      <c r="N48" s="2"/>
      <c r="O48" s="2"/>
      <c r="P48" s="2"/>
      <c r="Q48" s="2"/>
      <c r="R48" s="2"/>
      <c r="S48" s="142">
        <f t="shared" si="2"/>
        <v>4</v>
      </c>
      <c r="T48" s="288"/>
      <c r="U48" s="2"/>
      <c r="V48" s="293"/>
      <c r="W48" s="293"/>
      <c r="X48" s="293"/>
      <c r="Y48" s="293"/>
      <c r="Z48" s="293"/>
      <c r="AA48" s="293"/>
      <c r="AB48" s="293"/>
      <c r="AC48" s="2"/>
      <c r="AD48" s="2"/>
      <c r="AE48" s="2"/>
      <c r="AF48" s="2"/>
      <c r="AG48" s="2"/>
      <c r="AH48" s="2"/>
    </row>
    <row r="49" spans="1:34" s="124" customFormat="1" ht="33" customHeight="1">
      <c r="A49" s="16" t="s">
        <v>475</v>
      </c>
      <c r="B49" s="153" t="s">
        <v>470</v>
      </c>
      <c r="C49" s="233">
        <v>112.62</v>
      </c>
      <c r="D49" s="233">
        <v>152</v>
      </c>
      <c r="E49" s="233">
        <v>152</v>
      </c>
      <c r="F49" s="233"/>
      <c r="G49" s="261"/>
      <c r="H49" s="291"/>
      <c r="I49" s="2"/>
      <c r="J49" s="2"/>
      <c r="K49" s="2"/>
      <c r="L49" s="2"/>
      <c r="M49" s="2"/>
      <c r="N49" s="2"/>
      <c r="O49" s="2"/>
      <c r="P49" s="2"/>
      <c r="Q49" s="2"/>
      <c r="R49" s="2"/>
      <c r="S49" s="142">
        <f t="shared" si="2"/>
        <v>0</v>
      </c>
      <c r="T49" s="288"/>
      <c r="U49" s="2">
        <v>24</v>
      </c>
      <c r="V49" s="293"/>
      <c r="W49" s="293"/>
      <c r="X49" s="293"/>
      <c r="Y49" s="293"/>
      <c r="Z49" s="293"/>
      <c r="AA49" s="293"/>
      <c r="AB49" s="293"/>
      <c r="AC49" s="2"/>
      <c r="AD49" s="2"/>
      <c r="AE49" s="2"/>
      <c r="AF49" s="2"/>
      <c r="AG49" s="2"/>
      <c r="AH49" s="2"/>
    </row>
    <row r="50" spans="1:34" s="124" customFormat="1" ht="22.5">
      <c r="A50" s="16" t="s">
        <v>476</v>
      </c>
      <c r="B50" s="153" t="s">
        <v>471</v>
      </c>
      <c r="C50" s="233">
        <v>0</v>
      </c>
      <c r="D50" s="233">
        <v>2</v>
      </c>
      <c r="E50" s="233">
        <v>0</v>
      </c>
      <c r="F50" s="233"/>
      <c r="G50" s="261"/>
      <c r="H50" s="291"/>
      <c r="I50" s="2"/>
      <c r="J50" s="2"/>
      <c r="K50" s="2"/>
      <c r="L50" s="2"/>
      <c r="M50" s="2"/>
      <c r="N50" s="2"/>
      <c r="O50" s="2"/>
      <c r="P50" s="2"/>
      <c r="Q50" s="2"/>
      <c r="R50" s="2"/>
      <c r="S50" s="142">
        <f t="shared" si="2"/>
        <v>-2</v>
      </c>
      <c r="T50" s="288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s="124" customFormat="1" ht="22.5">
      <c r="A51" s="16" t="s">
        <v>427</v>
      </c>
      <c r="B51" s="153" t="s">
        <v>472</v>
      </c>
      <c r="C51" s="233">
        <v>10.318</v>
      </c>
      <c r="D51" s="233">
        <v>12</v>
      </c>
      <c r="E51" s="233">
        <v>25</v>
      </c>
      <c r="F51" s="233"/>
      <c r="G51" s="261"/>
      <c r="H51" s="291"/>
      <c r="I51" s="2"/>
      <c r="J51" s="2"/>
      <c r="K51" s="2"/>
      <c r="L51" s="2"/>
      <c r="M51" s="2"/>
      <c r="N51" s="2"/>
      <c r="O51" s="2"/>
      <c r="P51" s="2"/>
      <c r="Q51" s="2"/>
      <c r="R51" s="2"/>
      <c r="S51" s="142">
        <f t="shared" si="2"/>
        <v>13</v>
      </c>
      <c r="T51" s="288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s="124" customFormat="1" ht="22.5">
      <c r="A52" s="16" t="s">
        <v>497</v>
      </c>
      <c r="B52" s="153" t="s">
        <v>473</v>
      </c>
      <c r="C52" s="233">
        <v>0</v>
      </c>
      <c r="D52" s="233">
        <v>0</v>
      </c>
      <c r="E52" s="233">
        <v>0</v>
      </c>
      <c r="F52" s="233"/>
      <c r="G52" s="261"/>
      <c r="H52" s="291"/>
      <c r="I52" s="2"/>
      <c r="J52" s="2"/>
      <c r="K52" s="2"/>
      <c r="L52" s="2"/>
      <c r="M52" s="2"/>
      <c r="N52" s="2"/>
      <c r="O52" s="2"/>
      <c r="P52" s="2"/>
      <c r="Q52" s="2"/>
      <c r="R52" s="2"/>
      <c r="S52" s="142">
        <f t="shared" si="2"/>
        <v>0</v>
      </c>
      <c r="T52" s="288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s="124" customFormat="1" ht="22.5">
      <c r="A53" s="16" t="s">
        <v>569</v>
      </c>
      <c r="B53" s="153" t="s">
        <v>477</v>
      </c>
      <c r="C53" s="233">
        <f>C54+C55+C56</f>
        <v>5.6750000000000007</v>
      </c>
      <c r="D53" s="233">
        <f>D55+D56+D54+D57+D58+D59+D60+D61</f>
        <v>27</v>
      </c>
      <c r="E53" s="233">
        <v>27</v>
      </c>
      <c r="F53" s="233"/>
      <c r="G53" s="261"/>
      <c r="H53" s="291"/>
      <c r="I53" s="2"/>
      <c r="J53" s="2"/>
      <c r="K53" s="2"/>
      <c r="L53" s="2"/>
      <c r="M53" s="2"/>
      <c r="N53" s="2"/>
      <c r="O53" s="2"/>
      <c r="P53" s="2"/>
      <c r="Q53" s="2"/>
      <c r="R53" s="2"/>
      <c r="S53" s="142">
        <f t="shared" si="2"/>
        <v>0</v>
      </c>
      <c r="T53" s="288"/>
      <c r="U53" s="2">
        <v>23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s="124" customFormat="1" ht="22.5">
      <c r="A54" s="16" t="s">
        <v>600</v>
      </c>
      <c r="B54" s="153" t="s">
        <v>478</v>
      </c>
      <c r="C54" s="233">
        <f>3.842+0.019</f>
        <v>3.8610000000000002</v>
      </c>
      <c r="D54" s="233">
        <v>1</v>
      </c>
      <c r="E54" s="233">
        <v>5</v>
      </c>
      <c r="F54" s="233"/>
      <c r="G54" s="261"/>
      <c r="H54" s="291"/>
      <c r="I54" s="2"/>
      <c r="J54" s="2"/>
      <c r="K54" s="2"/>
      <c r="L54" s="2"/>
      <c r="M54" s="2"/>
      <c r="N54" s="2"/>
      <c r="O54" s="2"/>
      <c r="P54" s="2"/>
      <c r="Q54" s="2"/>
      <c r="R54" s="2"/>
      <c r="S54" s="142">
        <f t="shared" si="2"/>
        <v>4</v>
      </c>
      <c r="T54" s="288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s="124" customFormat="1" ht="45.75" customHeight="1">
      <c r="A55" s="16" t="s">
        <v>592</v>
      </c>
      <c r="B55" s="153" t="s">
        <v>479</v>
      </c>
      <c r="C55" s="233">
        <v>0</v>
      </c>
      <c r="D55" s="233">
        <v>0</v>
      </c>
      <c r="E55" s="233">
        <v>0</v>
      </c>
      <c r="F55" s="233"/>
      <c r="G55" s="261"/>
      <c r="H55" s="291"/>
      <c r="I55" s="2"/>
      <c r="J55" s="2"/>
      <c r="K55" s="2"/>
      <c r="L55" s="2"/>
      <c r="M55" s="2"/>
      <c r="N55" s="2"/>
      <c r="O55" s="2"/>
      <c r="P55" s="2"/>
      <c r="Q55" s="2"/>
      <c r="R55" s="2"/>
      <c r="S55" s="142">
        <f t="shared" si="2"/>
        <v>0</v>
      </c>
      <c r="T55" s="288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s="124" customFormat="1" ht="22.5">
      <c r="A56" s="16" t="s">
        <v>480</v>
      </c>
      <c r="B56" s="153" t="s">
        <v>481</v>
      </c>
      <c r="C56" s="233">
        <v>1.8140000000000001</v>
      </c>
      <c r="D56" s="233">
        <v>0</v>
      </c>
      <c r="E56" s="233">
        <v>0</v>
      </c>
      <c r="F56" s="233"/>
      <c r="G56" s="261"/>
      <c r="H56" s="291"/>
      <c r="I56" s="2"/>
      <c r="J56" s="2"/>
      <c r="K56" s="2"/>
      <c r="L56" s="2"/>
      <c r="M56" s="2"/>
      <c r="N56" s="2"/>
      <c r="O56" s="2"/>
      <c r="P56" s="2"/>
      <c r="Q56" s="2"/>
      <c r="R56" s="2"/>
      <c r="S56" s="142">
        <f t="shared" si="2"/>
        <v>0</v>
      </c>
      <c r="T56" s="288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s="124" customFormat="1" ht="22.5">
      <c r="A57" s="16" t="s">
        <v>591</v>
      </c>
      <c r="B57" s="153" t="s">
        <v>482</v>
      </c>
      <c r="C57" s="233">
        <v>0</v>
      </c>
      <c r="D57" s="233">
        <v>0</v>
      </c>
      <c r="E57" s="233">
        <v>0</v>
      </c>
      <c r="F57" s="233"/>
      <c r="G57" s="261"/>
      <c r="H57" s="291"/>
      <c r="I57" s="2"/>
      <c r="J57" s="2"/>
      <c r="K57" s="2"/>
      <c r="L57" s="2"/>
      <c r="M57" s="2"/>
      <c r="N57" s="2"/>
      <c r="O57" s="2"/>
      <c r="P57" s="2"/>
      <c r="Q57" s="2"/>
      <c r="R57" s="2"/>
      <c r="S57" s="142">
        <f t="shared" si="2"/>
        <v>0</v>
      </c>
      <c r="T57" s="288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s="124" customFormat="1" ht="22.5">
      <c r="A58" s="16" t="s">
        <v>483</v>
      </c>
      <c r="B58" s="153" t="s">
        <v>484</v>
      </c>
      <c r="C58" s="233">
        <v>0</v>
      </c>
      <c r="D58" s="233">
        <v>0</v>
      </c>
      <c r="E58" s="233">
        <v>0</v>
      </c>
      <c r="F58" s="233"/>
      <c r="G58" s="261"/>
      <c r="H58" s="291"/>
      <c r="I58" s="2"/>
      <c r="J58" s="2"/>
      <c r="K58" s="2"/>
      <c r="L58" s="2"/>
      <c r="M58" s="2"/>
      <c r="N58" s="2"/>
      <c r="O58" s="2"/>
      <c r="P58" s="2"/>
      <c r="Q58" s="2"/>
      <c r="R58" s="2"/>
      <c r="S58" s="142">
        <f t="shared" si="2"/>
        <v>0</v>
      </c>
      <c r="T58" s="288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s="124" customFormat="1" ht="43.5" customHeight="1">
      <c r="A59" s="16" t="s">
        <v>629</v>
      </c>
      <c r="B59" s="153" t="s">
        <v>485</v>
      </c>
      <c r="C59" s="233">
        <v>0</v>
      </c>
      <c r="D59" s="233">
        <v>20</v>
      </c>
      <c r="E59" s="233">
        <v>20</v>
      </c>
      <c r="F59" s="233"/>
      <c r="G59" s="261"/>
      <c r="H59" s="291"/>
      <c r="I59" s="2"/>
      <c r="J59" s="2"/>
      <c r="K59" s="2"/>
      <c r="L59" s="2"/>
      <c r="M59" s="2"/>
      <c r="N59" s="2"/>
      <c r="O59" s="2"/>
      <c r="P59" s="2"/>
      <c r="Q59" s="2"/>
      <c r="R59" s="2"/>
      <c r="S59" s="142">
        <f t="shared" si="2"/>
        <v>0</v>
      </c>
      <c r="T59" s="288"/>
      <c r="U59" s="2">
        <v>3</v>
      </c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s="124" customFormat="1" ht="43.5" customHeight="1">
      <c r="A60" s="16" t="s">
        <v>603</v>
      </c>
      <c r="B60" s="153" t="s">
        <v>486</v>
      </c>
      <c r="C60" s="233">
        <v>0</v>
      </c>
      <c r="D60" s="233">
        <v>0</v>
      </c>
      <c r="E60" s="233">
        <v>0</v>
      </c>
      <c r="F60" s="233"/>
      <c r="G60" s="261"/>
      <c r="H60" s="291"/>
      <c r="I60" s="2"/>
      <c r="J60" s="2"/>
      <c r="K60" s="2"/>
      <c r="L60" s="2"/>
      <c r="M60" s="2"/>
      <c r="N60" s="2"/>
      <c r="O60" s="2"/>
      <c r="P60" s="2"/>
      <c r="Q60" s="2"/>
      <c r="R60" s="2"/>
      <c r="S60" s="142">
        <f t="shared" si="2"/>
        <v>0</v>
      </c>
      <c r="T60" s="288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s="124" customFormat="1" ht="22.5">
      <c r="A61" s="16" t="s">
        <v>521</v>
      </c>
      <c r="B61" s="153" t="s">
        <v>487</v>
      </c>
      <c r="C61" s="233">
        <v>0</v>
      </c>
      <c r="D61" s="233">
        <v>6</v>
      </c>
      <c r="E61" s="233">
        <v>15</v>
      </c>
      <c r="F61" s="233"/>
      <c r="G61" s="261"/>
      <c r="H61" s="291"/>
      <c r="I61" s="2"/>
      <c r="J61" s="2"/>
      <c r="K61" s="2"/>
      <c r="L61" s="2"/>
      <c r="M61" s="2"/>
      <c r="N61" s="2"/>
      <c r="O61" s="2"/>
      <c r="P61" s="2"/>
      <c r="Q61" s="2"/>
      <c r="R61" s="2"/>
      <c r="S61" s="142">
        <f t="shared" si="2"/>
        <v>9</v>
      </c>
      <c r="T61" s="288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s="238" customFormat="1" ht="22.5">
      <c r="A62" s="16" t="s">
        <v>627</v>
      </c>
      <c r="B62" s="153">
        <v>1019</v>
      </c>
      <c r="C62" s="233">
        <v>0</v>
      </c>
      <c r="D62" s="233">
        <v>0</v>
      </c>
      <c r="E62" s="233">
        <v>35</v>
      </c>
      <c r="F62" s="233"/>
      <c r="G62" s="261"/>
      <c r="H62" s="291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142">
        <f t="shared" si="2"/>
        <v>35</v>
      </c>
      <c r="T62" s="295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4"/>
      <c r="AH62" s="294"/>
    </row>
    <row r="63" spans="1:34" s="238" customFormat="1" ht="5.25" hidden="1" customHeight="1">
      <c r="A63" s="170"/>
      <c r="B63" s="153">
        <v>0</v>
      </c>
      <c r="C63" s="239"/>
      <c r="D63" s="239"/>
      <c r="E63" s="233"/>
      <c r="F63" s="233"/>
      <c r="G63" s="262"/>
      <c r="H63" s="292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5"/>
      <c r="U63" s="294"/>
      <c r="V63" s="294"/>
      <c r="W63" s="294"/>
      <c r="X63" s="294"/>
      <c r="Y63" s="294"/>
      <c r="Z63" s="294"/>
      <c r="AA63" s="294"/>
      <c r="AB63" s="294"/>
      <c r="AC63" s="294"/>
      <c r="AD63" s="294"/>
      <c r="AE63" s="294"/>
      <c r="AF63" s="294"/>
      <c r="AG63" s="294"/>
      <c r="AH63" s="294"/>
    </row>
    <row r="64" spans="1:34" s="238" customFormat="1" ht="5.25" hidden="1" customHeight="1">
      <c r="A64" s="170"/>
      <c r="B64" s="153">
        <v>0</v>
      </c>
      <c r="C64" s="239"/>
      <c r="D64" s="239"/>
      <c r="E64" s="233"/>
      <c r="F64" s="233"/>
      <c r="G64" s="262"/>
      <c r="H64" s="292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5"/>
      <c r="U64" s="294"/>
      <c r="V64" s="294"/>
      <c r="W64" s="294"/>
      <c r="X64" s="294"/>
      <c r="Y64" s="294"/>
      <c r="Z64" s="294"/>
      <c r="AA64" s="294"/>
      <c r="AB64" s="294"/>
      <c r="AC64" s="294"/>
      <c r="AD64" s="294"/>
      <c r="AE64" s="294"/>
      <c r="AF64" s="294"/>
      <c r="AG64" s="294"/>
      <c r="AH64" s="294"/>
    </row>
    <row r="65" spans="1:34" s="238" customFormat="1" ht="5.25" hidden="1" customHeight="1">
      <c r="A65" s="170"/>
      <c r="B65" s="153">
        <v>0</v>
      </c>
      <c r="C65" s="239"/>
      <c r="D65" s="239"/>
      <c r="E65" s="233"/>
      <c r="F65" s="233"/>
      <c r="G65" s="262"/>
      <c r="H65" s="292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5"/>
      <c r="U65" s="294"/>
      <c r="V65" s="294"/>
      <c r="W65" s="294"/>
      <c r="X65" s="294"/>
      <c r="Y65" s="294"/>
      <c r="Z65" s="294"/>
      <c r="AA65" s="294"/>
      <c r="AB65" s="294"/>
      <c r="AC65" s="294"/>
      <c r="AD65" s="294"/>
      <c r="AE65" s="294"/>
      <c r="AF65" s="294"/>
      <c r="AG65" s="294"/>
      <c r="AH65" s="294"/>
    </row>
    <row r="66" spans="1:34" s="238" customFormat="1" ht="5.25" hidden="1" customHeight="1">
      <c r="A66" s="170"/>
      <c r="B66" s="153">
        <v>0</v>
      </c>
      <c r="C66" s="239"/>
      <c r="D66" s="239"/>
      <c r="E66" s="233"/>
      <c r="F66" s="233"/>
      <c r="G66" s="262"/>
      <c r="H66" s="292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5"/>
      <c r="U66" s="294"/>
      <c r="V66" s="294"/>
      <c r="W66" s="294"/>
      <c r="X66" s="294"/>
      <c r="Y66" s="294"/>
      <c r="Z66" s="294"/>
      <c r="AA66" s="294"/>
      <c r="AB66" s="294"/>
      <c r="AC66" s="294"/>
      <c r="AD66" s="294"/>
      <c r="AE66" s="294"/>
      <c r="AF66" s="294"/>
      <c r="AG66" s="294"/>
      <c r="AH66" s="294"/>
    </row>
    <row r="67" spans="1:34" s="124" customFormat="1" ht="5.25" hidden="1" customHeight="1">
      <c r="A67" s="170"/>
      <c r="B67" s="153">
        <v>0</v>
      </c>
      <c r="C67" s="239"/>
      <c r="D67" s="239"/>
      <c r="E67" s="233"/>
      <c r="F67" s="233"/>
      <c r="G67" s="261"/>
      <c r="H67" s="29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88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s="123" customFormat="1" ht="21.75">
      <c r="A68" s="6" t="s">
        <v>23</v>
      </c>
      <c r="B68" s="240">
        <v>1020</v>
      </c>
      <c r="C68" s="241">
        <f>C9-C15</f>
        <v>2252.2049999999999</v>
      </c>
      <c r="D68" s="241">
        <f>D9-D15</f>
        <v>4628.2088747833368</v>
      </c>
      <c r="E68" s="241">
        <f>E9-E15</f>
        <v>2273.1666666666679</v>
      </c>
      <c r="F68" s="241">
        <f>E68-D68</f>
        <v>-2355.0422081166689</v>
      </c>
      <c r="G68" s="260">
        <f>E68/D68*100</f>
        <v>49.115472705908999</v>
      </c>
      <c r="H68" s="296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88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272"/>
      <c r="AG68" s="272"/>
      <c r="AH68" s="272"/>
    </row>
    <row r="69" spans="1:34" s="122" customFormat="1" ht="45.75" customHeight="1">
      <c r="A69" s="6" t="s">
        <v>211</v>
      </c>
      <c r="B69" s="240">
        <v>1030</v>
      </c>
      <c r="C69" s="241">
        <f>C70+C71+C72+C73</f>
        <v>3892.6880000000001</v>
      </c>
      <c r="D69" s="241">
        <f>D70+D71+D72+D73</f>
        <v>810</v>
      </c>
      <c r="E69" s="241">
        <f>E70+E71+E72+E73</f>
        <v>59</v>
      </c>
      <c r="F69" s="17"/>
      <c r="G69" s="18"/>
      <c r="H69" s="287" t="s">
        <v>449</v>
      </c>
      <c r="I69" s="165"/>
      <c r="J69" s="165"/>
      <c r="K69" s="165"/>
      <c r="L69" s="165"/>
      <c r="M69" s="165"/>
      <c r="N69" s="165"/>
      <c r="O69" s="165"/>
      <c r="P69" s="165"/>
      <c r="Q69" s="165"/>
      <c r="R69" s="172">
        <f>4470-E69</f>
        <v>4411</v>
      </c>
      <c r="S69" s="165"/>
      <c r="T69" s="288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</row>
    <row r="70" spans="1:34" s="122" customFormat="1" ht="36.75" customHeight="1">
      <c r="A70" s="4" t="s">
        <v>429</v>
      </c>
      <c r="B70" s="5" t="s">
        <v>431</v>
      </c>
      <c r="C70" s="17">
        <v>3873.3</v>
      </c>
      <c r="D70" s="17">
        <v>700</v>
      </c>
      <c r="E70" s="17">
        <v>0</v>
      </c>
      <c r="F70" s="17"/>
      <c r="G70" s="18"/>
      <c r="H70" s="289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288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</row>
    <row r="71" spans="1:34" s="122" customFormat="1" ht="37.5">
      <c r="A71" s="4" t="s">
        <v>430</v>
      </c>
      <c r="B71" s="5" t="s">
        <v>432</v>
      </c>
      <c r="C71" s="17">
        <v>19.388000000000002</v>
      </c>
      <c r="D71" s="17">
        <f>10+100</f>
        <v>110</v>
      </c>
      <c r="E71" s="17">
        <v>52</v>
      </c>
      <c r="F71" s="17"/>
      <c r="G71" s="18"/>
      <c r="H71" s="289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288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</row>
    <row r="72" spans="1:34" s="122" customFormat="1" ht="37.5">
      <c r="A72" s="4" t="s">
        <v>652</v>
      </c>
      <c r="B72" s="5" t="s">
        <v>580</v>
      </c>
      <c r="C72" s="17">
        <v>0</v>
      </c>
      <c r="D72" s="17">
        <v>0</v>
      </c>
      <c r="E72" s="17">
        <v>7</v>
      </c>
      <c r="F72" s="17"/>
      <c r="G72" s="18"/>
      <c r="H72" s="289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288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</row>
    <row r="73" spans="1:34" s="122" customFormat="1" ht="37.5">
      <c r="A73" s="4" t="s">
        <v>440</v>
      </c>
      <c r="B73" s="5" t="s">
        <v>630</v>
      </c>
      <c r="C73" s="17">
        <v>0</v>
      </c>
      <c r="D73" s="17">
        <v>0</v>
      </c>
      <c r="E73" s="17">
        <v>0</v>
      </c>
      <c r="F73" s="17"/>
      <c r="G73" s="18"/>
      <c r="H73" s="289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288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  <c r="AE73" s="165"/>
      <c r="AF73" s="165"/>
      <c r="AG73" s="165"/>
      <c r="AH73" s="165"/>
    </row>
    <row r="74" spans="1:34" s="122" customFormat="1" ht="22.5">
      <c r="A74" s="4" t="s">
        <v>212</v>
      </c>
      <c r="B74" s="5">
        <v>1031</v>
      </c>
      <c r="C74" s="17">
        <v>0</v>
      </c>
      <c r="D74" s="17">
        <v>0</v>
      </c>
      <c r="E74" s="17">
        <v>0</v>
      </c>
      <c r="F74" s="17"/>
      <c r="G74" s="18"/>
      <c r="H74" s="289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288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</row>
    <row r="75" spans="1:34" s="122" customFormat="1" ht="27" customHeight="1">
      <c r="A75" s="6" t="s">
        <v>220</v>
      </c>
      <c r="B75" s="240">
        <v>1040</v>
      </c>
      <c r="C75" s="241">
        <f>C76+C82+C83+C84+C85+C86+C87+C88+C89+C90+C91+C92+C93+C94+C95+C96+C97+C98+C99+C100+C104+C123+C124+C125+C126+C127+C128</f>
        <v>5465.1109999999999</v>
      </c>
      <c r="D75" s="241">
        <v>4279.4815113636369</v>
      </c>
      <c r="E75" s="241">
        <f>E76+E82+E83+E84+E85+E86+E87+E88+E89+E90+E91+E92+E93+E94+E95+E96+E97+E98+E99+E100+E104</f>
        <v>4561.723</v>
      </c>
      <c r="F75" s="241">
        <f>E75-D75</f>
        <v>282.2414886363631</v>
      </c>
      <c r="G75" s="260">
        <f>E75/D75*100</f>
        <v>106.59522626483853</v>
      </c>
      <c r="H75" s="289"/>
      <c r="I75" s="165">
        <v>12644.89201</v>
      </c>
      <c r="J75" s="172">
        <f>I75-E75</f>
        <v>8083.1690099999996</v>
      </c>
      <c r="K75" s="165"/>
      <c r="L75" s="165"/>
      <c r="M75" s="165"/>
      <c r="N75" s="165"/>
      <c r="O75" s="165"/>
      <c r="P75" s="165"/>
      <c r="Q75" s="165"/>
      <c r="R75" s="165">
        <v>4562</v>
      </c>
      <c r="S75" s="172">
        <f>R75-E75</f>
        <v>0.27700000000004366</v>
      </c>
      <c r="T75" s="288"/>
      <c r="U75" s="172"/>
      <c r="V75" s="165"/>
      <c r="W75" s="165"/>
      <c r="X75" s="165"/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</row>
    <row r="76" spans="1:34" s="122" customFormat="1" ht="37.5">
      <c r="A76" s="4" t="s">
        <v>103</v>
      </c>
      <c r="B76" s="5">
        <v>1041</v>
      </c>
      <c r="C76" s="17">
        <f>C77+C78+C79+C80+C81</f>
        <v>541.65758000000005</v>
      </c>
      <c r="D76" s="17">
        <f>D77+D78+D79+D80+D81</f>
        <v>628.6</v>
      </c>
      <c r="E76" s="17">
        <f>E77+E78+E79+E80+E81</f>
        <v>636.87700000000007</v>
      </c>
      <c r="F76" s="17"/>
      <c r="G76" s="18"/>
      <c r="H76" s="289"/>
      <c r="I76" s="357" t="s">
        <v>425</v>
      </c>
      <c r="J76" s="358"/>
      <c r="K76" s="358"/>
      <c r="L76" s="358"/>
      <c r="M76" s="358"/>
      <c r="N76" s="358"/>
      <c r="O76" s="358"/>
      <c r="P76" s="358"/>
      <c r="Q76" s="165"/>
      <c r="R76" s="165"/>
      <c r="S76" s="165"/>
      <c r="T76" s="288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</row>
    <row r="77" spans="1:34" s="122" customFormat="1" ht="22.5">
      <c r="A77" s="16" t="s">
        <v>488</v>
      </c>
      <c r="B77" s="155" t="s">
        <v>489</v>
      </c>
      <c r="C77" s="17">
        <v>88.375</v>
      </c>
      <c r="D77" s="17">
        <v>82.2</v>
      </c>
      <c r="E77" s="17">
        <f>'6.2. Інша інфо_2'!R11</f>
        <v>102</v>
      </c>
      <c r="F77" s="17"/>
      <c r="G77" s="18"/>
      <c r="H77" s="289"/>
      <c r="I77" s="297"/>
      <c r="J77" s="297"/>
      <c r="K77" s="297"/>
      <c r="L77" s="297"/>
      <c r="M77" s="297"/>
      <c r="N77" s="297"/>
      <c r="O77" s="297"/>
      <c r="P77" s="297"/>
      <c r="Q77" s="165"/>
      <c r="R77" s="165"/>
      <c r="S77" s="165"/>
      <c r="T77" s="288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  <c r="AH77" s="165"/>
    </row>
    <row r="78" spans="1:34" s="122" customFormat="1" ht="22.5">
      <c r="A78" s="16" t="s">
        <v>490</v>
      </c>
      <c r="B78" s="155" t="s">
        <v>491</v>
      </c>
      <c r="C78" s="17">
        <v>262.23900000000003</v>
      </c>
      <c r="D78" s="17">
        <v>306</v>
      </c>
      <c r="E78" s="17">
        <f>'6.2. Інша інфо_2'!U11</f>
        <v>269</v>
      </c>
      <c r="F78" s="17"/>
      <c r="G78" s="18"/>
      <c r="H78" s="289"/>
      <c r="I78" s="283"/>
      <c r="J78" s="283"/>
      <c r="K78" s="283"/>
      <c r="L78" s="283"/>
      <c r="M78" s="283"/>
      <c r="N78" s="283"/>
      <c r="O78" s="283"/>
      <c r="P78" s="283"/>
      <c r="Q78" s="165"/>
      <c r="R78" s="165"/>
      <c r="S78" s="165"/>
      <c r="T78" s="288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72">
        <f>E78+E88</f>
        <v>2080</v>
      </c>
    </row>
    <row r="79" spans="1:34" s="122" customFormat="1" ht="22.5">
      <c r="A79" s="16" t="s">
        <v>492</v>
      </c>
      <c r="B79" s="155" t="s">
        <v>493</v>
      </c>
      <c r="C79" s="17">
        <v>57.692580000000007</v>
      </c>
      <c r="D79" s="17">
        <v>67</v>
      </c>
      <c r="E79" s="17">
        <f>'6.2. Інша інфо_2'!X11</f>
        <v>59.18</v>
      </c>
      <c r="F79" s="17"/>
      <c r="G79" s="18"/>
      <c r="H79" s="289"/>
      <c r="I79" s="283"/>
      <c r="J79" s="283"/>
      <c r="K79" s="283"/>
      <c r="L79" s="283"/>
      <c r="M79" s="283"/>
      <c r="N79" s="283"/>
      <c r="O79" s="283"/>
      <c r="P79" s="283"/>
      <c r="Q79" s="165"/>
      <c r="R79" s="165"/>
      <c r="S79" s="165"/>
      <c r="T79" s="288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</row>
    <row r="80" spans="1:34" s="122" customFormat="1" ht="22.5">
      <c r="A80" s="16" t="s">
        <v>194</v>
      </c>
      <c r="B80" s="155" t="s">
        <v>494</v>
      </c>
      <c r="C80" s="17">
        <v>81.144000000000005</v>
      </c>
      <c r="D80" s="17">
        <v>87</v>
      </c>
      <c r="E80" s="17">
        <f>'6.2. Інша інфо_2'!AA11</f>
        <v>87.144000000000005</v>
      </c>
      <c r="F80" s="17"/>
      <c r="G80" s="18"/>
      <c r="H80" s="289"/>
      <c r="I80" s="297"/>
      <c r="J80" s="297"/>
      <c r="K80" s="297"/>
      <c r="L80" s="297"/>
      <c r="M80" s="297"/>
      <c r="N80" s="297"/>
      <c r="O80" s="297"/>
      <c r="P80" s="297"/>
      <c r="Q80" s="165"/>
      <c r="R80" s="165"/>
      <c r="S80" s="172"/>
      <c r="T80" s="288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165"/>
    </row>
    <row r="81" spans="1:34" s="122" customFormat="1" ht="22.5">
      <c r="A81" s="16" t="s">
        <v>495</v>
      </c>
      <c r="B81" s="155" t="s">
        <v>496</v>
      </c>
      <c r="C81" s="17">
        <v>52.207000000000001</v>
      </c>
      <c r="D81" s="17">
        <v>86.4</v>
      </c>
      <c r="E81" s="17">
        <f>'6.2. Інша інфо_2'!AD11</f>
        <v>119.553</v>
      </c>
      <c r="F81" s="17"/>
      <c r="G81" s="18"/>
      <c r="H81" s="289"/>
      <c r="I81" s="297"/>
      <c r="J81" s="297"/>
      <c r="K81" s="297"/>
      <c r="L81" s="297"/>
      <c r="M81" s="297"/>
      <c r="N81" s="297"/>
      <c r="O81" s="297"/>
      <c r="P81" s="297"/>
      <c r="Q81" s="165"/>
      <c r="R81" s="165"/>
      <c r="S81" s="165"/>
      <c r="T81" s="288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  <c r="AE81" s="165"/>
      <c r="AF81" s="165"/>
      <c r="AG81" s="165"/>
      <c r="AH81" s="165"/>
    </row>
    <row r="82" spans="1:34" s="122" customFormat="1" ht="22.5">
      <c r="A82" s="4" t="s">
        <v>202</v>
      </c>
      <c r="B82" s="5">
        <v>1042</v>
      </c>
      <c r="C82" s="17">
        <v>0</v>
      </c>
      <c r="D82" s="17">
        <v>0</v>
      </c>
      <c r="E82" s="17">
        <v>0</v>
      </c>
      <c r="F82" s="17"/>
      <c r="G82" s="18"/>
      <c r="H82" s="289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288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  <c r="AH82" s="165"/>
    </row>
    <row r="83" spans="1:34" s="122" customFormat="1" ht="22.5">
      <c r="A83" s="4" t="s">
        <v>61</v>
      </c>
      <c r="B83" s="5">
        <v>1043</v>
      </c>
      <c r="C83" s="17">
        <v>0</v>
      </c>
      <c r="D83" s="17">
        <v>0</v>
      </c>
      <c r="E83" s="17">
        <v>0</v>
      </c>
      <c r="F83" s="17"/>
      <c r="G83" s="18"/>
      <c r="H83" s="289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288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</row>
    <row r="84" spans="1:34" s="122" customFormat="1" ht="22.5">
      <c r="A84" s="4" t="s">
        <v>21</v>
      </c>
      <c r="B84" s="5">
        <v>1044</v>
      </c>
      <c r="C84" s="17">
        <v>0</v>
      </c>
      <c r="D84" s="17">
        <v>0</v>
      </c>
      <c r="E84" s="17">
        <v>0</v>
      </c>
      <c r="F84" s="17"/>
      <c r="G84" s="18"/>
      <c r="H84" s="289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288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</row>
    <row r="85" spans="1:34" s="122" customFormat="1" ht="22.5">
      <c r="A85" s="4" t="s">
        <v>22</v>
      </c>
      <c r="B85" s="5">
        <v>1045</v>
      </c>
      <c r="C85" s="17">
        <v>0</v>
      </c>
      <c r="D85" s="17">
        <v>50</v>
      </c>
      <c r="E85" s="17">
        <v>0</v>
      </c>
      <c r="F85" s="17"/>
      <c r="G85" s="18"/>
      <c r="H85" s="289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288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</row>
    <row r="86" spans="1:34" s="124" customFormat="1" ht="22.5">
      <c r="A86" s="4" t="s">
        <v>37</v>
      </c>
      <c r="B86" s="5">
        <v>1046</v>
      </c>
      <c r="C86" s="17">
        <v>0</v>
      </c>
      <c r="D86" s="17">
        <v>0</v>
      </c>
      <c r="E86" s="17">
        <v>31</v>
      </c>
      <c r="F86" s="17"/>
      <c r="G86" s="18"/>
      <c r="H86" s="289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88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s="124" customFormat="1" ht="30" customHeight="1">
      <c r="A87" s="4" t="s">
        <v>38</v>
      </c>
      <c r="B87" s="5">
        <v>1047</v>
      </c>
      <c r="C87" s="17">
        <v>51</v>
      </c>
      <c r="D87" s="17">
        <v>55</v>
      </c>
      <c r="E87" s="17">
        <v>57</v>
      </c>
      <c r="F87" s="17"/>
      <c r="G87" s="18"/>
      <c r="H87" s="289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88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s="124" customFormat="1" ht="50.25" customHeight="1">
      <c r="A88" s="4" t="s">
        <v>39</v>
      </c>
      <c r="B88" s="5">
        <v>1048</v>
      </c>
      <c r="C88" s="17">
        <v>1583.749</v>
      </c>
      <c r="D88" s="17">
        <v>1845</v>
      </c>
      <c r="E88" s="17">
        <f>2080-E78</f>
        <v>1811</v>
      </c>
      <c r="F88" s="17"/>
      <c r="G88" s="18"/>
      <c r="H88" s="289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88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s="124" customFormat="1" ht="34.5" customHeight="1">
      <c r="A89" s="4" t="s">
        <v>40</v>
      </c>
      <c r="B89" s="5">
        <v>1049</v>
      </c>
      <c r="C89" s="17">
        <v>341.16841999999997</v>
      </c>
      <c r="D89" s="17">
        <v>390</v>
      </c>
      <c r="E89" s="17">
        <f>454-E79</f>
        <v>394.82</v>
      </c>
      <c r="F89" s="17"/>
      <c r="G89" s="18"/>
      <c r="H89" s="289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88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s="124" customFormat="1" ht="37.5">
      <c r="A90" s="4" t="s">
        <v>41</v>
      </c>
      <c r="B90" s="5">
        <v>1050</v>
      </c>
      <c r="C90" s="17">
        <v>62.722999999999985</v>
      </c>
      <c r="D90" s="17">
        <v>56</v>
      </c>
      <c r="E90" s="17">
        <f>146-E80</f>
        <v>58.855999999999995</v>
      </c>
      <c r="F90" s="17"/>
      <c r="G90" s="18"/>
      <c r="H90" s="289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88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s="124" customFormat="1" ht="56.25">
      <c r="A91" s="4" t="s">
        <v>42</v>
      </c>
      <c r="B91" s="5">
        <v>1051</v>
      </c>
      <c r="C91" s="17">
        <v>0</v>
      </c>
      <c r="D91" s="17">
        <v>0</v>
      </c>
      <c r="E91" s="17">
        <v>0</v>
      </c>
      <c r="F91" s="17"/>
      <c r="G91" s="18"/>
      <c r="H91" s="289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88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s="124" customFormat="1" ht="37.5">
      <c r="A92" s="4" t="s">
        <v>43</v>
      </c>
      <c r="B92" s="5">
        <v>1052</v>
      </c>
      <c r="C92" s="17">
        <v>0</v>
      </c>
      <c r="D92" s="17">
        <v>0</v>
      </c>
      <c r="E92" s="17">
        <v>0</v>
      </c>
      <c r="F92" s="17"/>
      <c r="G92" s="18"/>
      <c r="H92" s="289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88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s="124" customFormat="1" ht="37.5">
      <c r="A93" s="4" t="s">
        <v>44</v>
      </c>
      <c r="B93" s="5">
        <v>1053</v>
      </c>
      <c r="C93" s="17">
        <v>0</v>
      </c>
      <c r="D93" s="17">
        <v>0</v>
      </c>
      <c r="E93" s="17">
        <v>0</v>
      </c>
      <c r="F93" s="17"/>
      <c r="G93" s="18"/>
      <c r="H93" s="289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88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s="124" customFormat="1" ht="22.5">
      <c r="A94" s="4" t="s">
        <v>45</v>
      </c>
      <c r="B94" s="5">
        <v>1054</v>
      </c>
      <c r="C94" s="17">
        <v>23.15</v>
      </c>
      <c r="D94" s="17">
        <v>42</v>
      </c>
      <c r="E94" s="17">
        <v>40</v>
      </c>
      <c r="F94" s="17"/>
      <c r="G94" s="18"/>
      <c r="H94" s="289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88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s="124" customFormat="1" ht="22.5">
      <c r="A95" s="4" t="s">
        <v>566</v>
      </c>
      <c r="B95" s="5">
        <v>1055</v>
      </c>
      <c r="C95" s="17">
        <v>60.989000000000004</v>
      </c>
      <c r="D95" s="17">
        <v>153</v>
      </c>
      <c r="E95" s="17">
        <v>123</v>
      </c>
      <c r="F95" s="17"/>
      <c r="G95" s="18"/>
      <c r="H95" s="289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88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s="124" customFormat="1" ht="22.5">
      <c r="A96" s="4" t="s">
        <v>46</v>
      </c>
      <c r="B96" s="5">
        <v>1056</v>
      </c>
      <c r="C96" s="17">
        <v>90</v>
      </c>
      <c r="D96" s="17">
        <v>90</v>
      </c>
      <c r="E96" s="17">
        <v>90</v>
      </c>
      <c r="F96" s="17"/>
      <c r="G96" s="18"/>
      <c r="H96" s="289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88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s="124" customFormat="1" ht="22.5">
      <c r="A97" s="4" t="s">
        <v>47</v>
      </c>
      <c r="B97" s="5">
        <v>1057</v>
      </c>
      <c r="C97" s="17">
        <v>0</v>
      </c>
      <c r="D97" s="17">
        <v>0</v>
      </c>
      <c r="E97" s="17">
        <v>0</v>
      </c>
      <c r="F97" s="17"/>
      <c r="G97" s="18"/>
      <c r="H97" s="289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88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s="124" customFormat="1" ht="37.5">
      <c r="A98" s="4" t="s">
        <v>48</v>
      </c>
      <c r="B98" s="5">
        <v>1058</v>
      </c>
      <c r="C98" s="17">
        <v>18.494</v>
      </c>
      <c r="D98" s="17">
        <v>18</v>
      </c>
      <c r="E98" s="17">
        <v>5</v>
      </c>
      <c r="F98" s="17"/>
      <c r="G98" s="18"/>
      <c r="H98" s="289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88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s="124" customFormat="1" ht="37.5">
      <c r="A99" s="4" t="s">
        <v>49</v>
      </c>
      <c r="B99" s="5">
        <v>1059</v>
      </c>
      <c r="C99" s="17">
        <v>0</v>
      </c>
      <c r="D99" s="17">
        <v>0</v>
      </c>
      <c r="E99" s="17">
        <v>0</v>
      </c>
      <c r="F99" s="17"/>
      <c r="G99" s="18"/>
      <c r="H99" s="289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88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s="124" customFormat="1" ht="75.75" customHeight="1">
      <c r="A100" s="4" t="s">
        <v>73</v>
      </c>
      <c r="B100" s="5">
        <v>1060</v>
      </c>
      <c r="C100" s="17">
        <f>C101+C102</f>
        <v>0</v>
      </c>
      <c r="D100" s="17">
        <f>D101+D102+D103</f>
        <v>0</v>
      </c>
      <c r="E100" s="17">
        <f>134-117</f>
        <v>17</v>
      </c>
      <c r="F100" s="17"/>
      <c r="G100" s="18"/>
      <c r="H100" s="289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88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s="124" customFormat="1" ht="6.75" hidden="1" customHeight="1">
      <c r="A101" s="170"/>
      <c r="B101" s="155">
        <v>0</v>
      </c>
      <c r="C101" s="17"/>
      <c r="D101" s="243"/>
      <c r="E101" s="243"/>
      <c r="F101" s="17"/>
      <c r="G101" s="18"/>
      <c r="H101" s="289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88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s="124" customFormat="1" ht="6.75" hidden="1" customHeight="1">
      <c r="A102" s="170"/>
      <c r="B102" s="155">
        <v>0</v>
      </c>
      <c r="C102" s="17"/>
      <c r="D102" s="243"/>
      <c r="E102" s="17"/>
      <c r="F102" s="17"/>
      <c r="G102" s="18"/>
      <c r="H102" s="289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88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s="171" customFormat="1" ht="6.75" hidden="1" customHeight="1">
      <c r="A103" s="170"/>
      <c r="B103" s="155">
        <v>0</v>
      </c>
      <c r="C103" s="17"/>
      <c r="D103" s="243">
        <v>0</v>
      </c>
      <c r="E103" s="17"/>
      <c r="F103" s="17"/>
      <c r="G103" s="18"/>
      <c r="H103" s="289"/>
      <c r="I103" s="298"/>
      <c r="J103" s="298"/>
      <c r="K103" s="298"/>
      <c r="L103" s="298"/>
      <c r="M103" s="298"/>
      <c r="N103" s="298"/>
      <c r="O103" s="298"/>
      <c r="P103" s="298"/>
      <c r="Q103" s="298"/>
      <c r="R103" s="298"/>
      <c r="S103" s="298"/>
      <c r="T103" s="288"/>
      <c r="U103" s="298"/>
      <c r="V103" s="298"/>
      <c r="W103" s="298"/>
      <c r="X103" s="298"/>
      <c r="Y103" s="298"/>
      <c r="Z103" s="298"/>
      <c r="AA103" s="298"/>
      <c r="AB103" s="298"/>
      <c r="AC103" s="298"/>
      <c r="AD103" s="298"/>
      <c r="AE103" s="298"/>
      <c r="AF103" s="298"/>
      <c r="AG103" s="298"/>
      <c r="AH103" s="298"/>
    </row>
    <row r="104" spans="1:34" s="124" customFormat="1" ht="26.25" customHeight="1">
      <c r="A104" s="16" t="s">
        <v>106</v>
      </c>
      <c r="B104" s="5">
        <v>1061</v>
      </c>
      <c r="C104" s="17">
        <f>C105+C106+C107+C109+C114+C115+C116+C117+C118</f>
        <v>2692.18</v>
      </c>
      <c r="D104" s="17">
        <f>D105+D106+D107+D109+D116+D117+D118</f>
        <v>934.59999999999991</v>
      </c>
      <c r="E104" s="17">
        <f>E105+E106+E107+E109+E116+E117+E118</f>
        <v>1297.17</v>
      </c>
      <c r="F104" s="17"/>
      <c r="G104" s="18"/>
      <c r="H104" s="289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88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s="124" customFormat="1" ht="37.5">
      <c r="A105" s="16" t="s">
        <v>517</v>
      </c>
      <c r="B105" s="155" t="s">
        <v>498</v>
      </c>
      <c r="C105" s="17">
        <v>552.16999999999996</v>
      </c>
      <c r="D105" s="17">
        <v>552</v>
      </c>
      <c r="E105" s="17">
        <v>635</v>
      </c>
      <c r="F105" s="17"/>
      <c r="G105" s="18"/>
      <c r="H105" s="289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88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s="124" customFormat="1" ht="22.5">
      <c r="A106" s="16" t="s">
        <v>427</v>
      </c>
      <c r="B106" s="155" t="s">
        <v>499</v>
      </c>
      <c r="C106" s="17">
        <v>12.3</v>
      </c>
      <c r="D106" s="17">
        <v>10</v>
      </c>
      <c r="E106" s="17">
        <v>25</v>
      </c>
      <c r="F106" s="17"/>
      <c r="G106" s="18"/>
      <c r="H106" s="289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88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s="124" customFormat="1" ht="22.5">
      <c r="A107" s="16" t="s">
        <v>428</v>
      </c>
      <c r="B107" s="155" t="s">
        <v>500</v>
      </c>
      <c r="C107" s="17">
        <v>2.4</v>
      </c>
      <c r="D107" s="17">
        <v>4</v>
      </c>
      <c r="E107" s="17">
        <v>1</v>
      </c>
      <c r="F107" s="17"/>
      <c r="G107" s="18"/>
      <c r="H107" s="289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88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s="124" customFormat="1" ht="7.5" hidden="1" customHeight="1">
      <c r="A108" s="16"/>
      <c r="B108" s="155">
        <v>0</v>
      </c>
      <c r="C108" s="17"/>
      <c r="D108" s="17"/>
      <c r="E108" s="17"/>
      <c r="F108" s="17"/>
      <c r="G108" s="18"/>
      <c r="H108" s="289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88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s="124" customFormat="1" ht="22.5">
      <c r="A109" s="16" t="s">
        <v>426</v>
      </c>
      <c r="B109" s="155" t="s">
        <v>501</v>
      </c>
      <c r="C109" s="17">
        <v>552.23599999999999</v>
      </c>
      <c r="D109" s="17">
        <v>222</v>
      </c>
      <c r="E109" s="17">
        <f>25+168+242</f>
        <v>435</v>
      </c>
      <c r="F109" s="17"/>
      <c r="G109" s="18"/>
      <c r="H109" s="289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88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s="124" customFormat="1" ht="5.25" hidden="1" customHeight="1">
      <c r="A110" s="16"/>
      <c r="B110" s="155">
        <v>0</v>
      </c>
      <c r="C110" s="17"/>
      <c r="D110" s="17"/>
      <c r="E110" s="17"/>
      <c r="F110" s="17"/>
      <c r="G110" s="18"/>
      <c r="H110" s="289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88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s="124" customFormat="1" ht="5.25" hidden="1" customHeight="1">
      <c r="A111" s="16"/>
      <c r="B111" s="155">
        <v>0</v>
      </c>
      <c r="C111" s="17"/>
      <c r="D111" s="17"/>
      <c r="E111" s="17"/>
      <c r="F111" s="17"/>
      <c r="G111" s="18"/>
      <c r="H111" s="289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88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s="124" customFormat="1" ht="5.25" hidden="1" customHeight="1">
      <c r="A112" s="16"/>
      <c r="B112" s="155">
        <v>0</v>
      </c>
      <c r="C112" s="17"/>
      <c r="D112" s="17"/>
      <c r="E112" s="17"/>
      <c r="F112" s="17"/>
      <c r="G112" s="18"/>
      <c r="H112" s="289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88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s="124" customFormat="1" ht="5.25" hidden="1" customHeight="1">
      <c r="A113" s="16"/>
      <c r="B113" s="155">
        <v>0</v>
      </c>
      <c r="C113" s="17"/>
      <c r="D113" s="17"/>
      <c r="E113" s="17"/>
      <c r="F113" s="17"/>
      <c r="G113" s="18"/>
      <c r="H113" s="289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88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s="124" customFormat="1" ht="22.5">
      <c r="A114" s="16" t="s">
        <v>502</v>
      </c>
      <c r="B114" s="155" t="s">
        <v>503</v>
      </c>
      <c r="C114" s="17">
        <v>0</v>
      </c>
      <c r="D114" s="17">
        <v>0</v>
      </c>
      <c r="E114" s="17">
        <v>0</v>
      </c>
      <c r="F114" s="17"/>
      <c r="G114" s="18"/>
      <c r="H114" s="289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88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s="124" customFormat="1" ht="22.5">
      <c r="A115" s="16" t="s">
        <v>504</v>
      </c>
      <c r="B115" s="155" t="s">
        <v>505</v>
      </c>
      <c r="C115" s="17">
        <v>0</v>
      </c>
      <c r="D115" s="17">
        <v>0</v>
      </c>
      <c r="E115" s="17">
        <v>0</v>
      </c>
      <c r="F115" s="17"/>
      <c r="G115" s="18"/>
      <c r="H115" s="289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88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s="124" customFormat="1" ht="22.5">
      <c r="A116" s="16" t="s">
        <v>506</v>
      </c>
      <c r="B116" s="155" t="s">
        <v>507</v>
      </c>
      <c r="C116" s="17">
        <v>0</v>
      </c>
      <c r="D116" s="17">
        <v>7.3</v>
      </c>
      <c r="E116" s="17">
        <v>14</v>
      </c>
      <c r="F116" s="17"/>
      <c r="G116" s="18"/>
      <c r="H116" s="289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88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s="124" customFormat="1" ht="22.5">
      <c r="A117" s="16" t="s">
        <v>653</v>
      </c>
      <c r="B117" s="155" t="s">
        <v>508</v>
      </c>
      <c r="C117" s="17">
        <v>1505.884</v>
      </c>
      <c r="D117" s="17">
        <v>126.3</v>
      </c>
      <c r="E117" s="17">
        <v>126</v>
      </c>
      <c r="F117" s="17"/>
      <c r="G117" s="18"/>
      <c r="H117" s="289"/>
      <c r="I117" s="2"/>
      <c r="J117" s="2"/>
      <c r="K117" s="2"/>
      <c r="L117" s="2"/>
      <c r="M117" s="2"/>
      <c r="N117" s="2"/>
      <c r="O117" s="2"/>
      <c r="P117" s="2"/>
      <c r="Q117" s="2"/>
      <c r="R117" s="2">
        <v>-1</v>
      </c>
      <c r="S117" s="2"/>
      <c r="T117" s="288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s="124" customFormat="1" ht="22.5">
      <c r="A118" s="16" t="s">
        <v>509</v>
      </c>
      <c r="B118" s="155" t="s">
        <v>510</v>
      </c>
      <c r="C118" s="17">
        <f>C119+C120+C121+C122</f>
        <v>67.19</v>
      </c>
      <c r="D118" s="17">
        <f t="shared" ref="D118" si="3">D119+D120+D121+D122</f>
        <v>13</v>
      </c>
      <c r="E118" s="17">
        <f>E119+E120+E121+E122</f>
        <v>61.17</v>
      </c>
      <c r="F118" s="17"/>
      <c r="G118" s="18"/>
      <c r="H118" s="289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88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s="124" customFormat="1" ht="22.5">
      <c r="A119" s="16" t="s">
        <v>511</v>
      </c>
      <c r="B119" s="155" t="s">
        <v>512</v>
      </c>
      <c r="C119" s="17">
        <v>0</v>
      </c>
      <c r="D119" s="17">
        <v>0</v>
      </c>
      <c r="E119" s="17">
        <v>0</v>
      </c>
      <c r="F119" s="17"/>
      <c r="G119" s="18"/>
      <c r="H119" s="289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88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s="124" customFormat="1" ht="22.5">
      <c r="A120" s="16" t="s">
        <v>570</v>
      </c>
      <c r="B120" s="155" t="s">
        <v>513</v>
      </c>
      <c r="C120" s="17">
        <v>0.17</v>
      </c>
      <c r="D120" s="17">
        <v>0</v>
      </c>
      <c r="E120" s="17">
        <v>0.17</v>
      </c>
      <c r="F120" s="17"/>
      <c r="G120" s="18"/>
      <c r="H120" s="289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88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s="124" customFormat="1" ht="22.5">
      <c r="A121" s="16" t="s">
        <v>434</v>
      </c>
      <c r="B121" s="155" t="s">
        <v>514</v>
      </c>
      <c r="C121" s="17">
        <v>55.314999999999998</v>
      </c>
      <c r="D121" s="17">
        <v>0</v>
      </c>
      <c r="E121" s="17">
        <v>49</v>
      </c>
      <c r="F121" s="17"/>
      <c r="G121" s="18"/>
      <c r="H121" s="289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88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s="124" customFormat="1" ht="22.5">
      <c r="A122" s="16" t="s">
        <v>433</v>
      </c>
      <c r="B122" s="155" t="s">
        <v>515</v>
      </c>
      <c r="C122" s="17">
        <v>11.705</v>
      </c>
      <c r="D122" s="17">
        <v>13</v>
      </c>
      <c r="E122" s="17">
        <v>12</v>
      </c>
      <c r="F122" s="17"/>
      <c r="G122" s="18"/>
      <c r="H122" s="289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88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s="122" customFormat="1" ht="22.5">
      <c r="A123" s="4" t="s">
        <v>221</v>
      </c>
      <c r="B123" s="5">
        <v>1070</v>
      </c>
      <c r="C123" s="17">
        <v>0</v>
      </c>
      <c r="D123" s="17">
        <v>0</v>
      </c>
      <c r="E123" s="17">
        <v>0</v>
      </c>
      <c r="F123" s="17"/>
      <c r="G123" s="18"/>
      <c r="H123" s="289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288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</row>
    <row r="124" spans="1:34" s="124" customFormat="1" ht="22.5">
      <c r="A124" s="4" t="s">
        <v>182</v>
      </c>
      <c r="B124" s="5">
        <v>1071</v>
      </c>
      <c r="C124" s="17">
        <v>0</v>
      </c>
      <c r="D124" s="17">
        <v>0</v>
      </c>
      <c r="E124" s="17">
        <v>0</v>
      </c>
      <c r="F124" s="17"/>
      <c r="G124" s="18"/>
      <c r="H124" s="289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88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s="124" customFormat="1" ht="22.5">
      <c r="A125" s="4" t="s">
        <v>183</v>
      </c>
      <c r="B125" s="5">
        <v>1072</v>
      </c>
      <c r="C125" s="17">
        <v>0</v>
      </c>
      <c r="D125" s="17">
        <v>0</v>
      </c>
      <c r="E125" s="17">
        <v>0</v>
      </c>
      <c r="F125" s="17"/>
      <c r="G125" s="18"/>
      <c r="H125" s="289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88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s="124" customFormat="1" ht="22.5">
      <c r="A126" s="4" t="s">
        <v>39</v>
      </c>
      <c r="B126" s="5">
        <v>1073</v>
      </c>
      <c r="C126" s="17">
        <v>0</v>
      </c>
      <c r="D126" s="17">
        <v>0</v>
      </c>
      <c r="E126" s="17">
        <v>0</v>
      </c>
      <c r="F126" s="17"/>
      <c r="G126" s="18"/>
      <c r="H126" s="289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88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s="124" customFormat="1" ht="37.5">
      <c r="A127" s="4" t="s">
        <v>62</v>
      </c>
      <c r="B127" s="5">
        <v>1074</v>
      </c>
      <c r="C127" s="17">
        <v>0</v>
      </c>
      <c r="D127" s="17">
        <v>0</v>
      </c>
      <c r="E127" s="17">
        <v>0</v>
      </c>
      <c r="F127" s="17"/>
      <c r="G127" s="18"/>
      <c r="H127" s="289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88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s="124" customFormat="1" ht="22.5">
      <c r="A128" s="4" t="s">
        <v>76</v>
      </c>
      <c r="B128" s="5">
        <v>1075</v>
      </c>
      <c r="C128" s="17">
        <v>0</v>
      </c>
      <c r="D128" s="17">
        <v>0</v>
      </c>
      <c r="E128" s="17">
        <v>0</v>
      </c>
      <c r="F128" s="17"/>
      <c r="G128" s="18"/>
      <c r="H128" s="289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88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s="124" customFormat="1" ht="30" customHeight="1">
      <c r="A129" s="4" t="s">
        <v>119</v>
      </c>
      <c r="B129" s="5">
        <v>1076</v>
      </c>
      <c r="C129" s="17">
        <v>0</v>
      </c>
      <c r="D129" s="17">
        <v>0</v>
      </c>
      <c r="E129" s="17">
        <v>0</v>
      </c>
      <c r="F129" s="17"/>
      <c r="G129" s="18"/>
      <c r="H129" s="289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88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s="124" customFormat="1" ht="37.5">
      <c r="A130" s="253" t="s">
        <v>77</v>
      </c>
      <c r="B130" s="240">
        <v>1080</v>
      </c>
      <c r="C130" s="241">
        <f>C131+C132+C133+C134+C135</f>
        <v>57782.520000000004</v>
      </c>
      <c r="D130" s="241">
        <f>D131+D132+D133+D134+D135</f>
        <v>21739</v>
      </c>
      <c r="E130" s="241">
        <f>E131+E132+E133+E134+E135</f>
        <v>55113</v>
      </c>
      <c r="F130" s="241">
        <f>E130-D130</f>
        <v>33374</v>
      </c>
      <c r="G130" s="260">
        <f>E130/D130*100</f>
        <v>253.52132112792677</v>
      </c>
      <c r="H130" s="289"/>
      <c r="I130" s="2"/>
      <c r="J130" s="2"/>
      <c r="K130" s="2"/>
      <c r="L130" s="2"/>
      <c r="M130" s="2"/>
      <c r="N130" s="2"/>
      <c r="O130" s="2"/>
      <c r="P130" s="2"/>
      <c r="Q130" s="2"/>
      <c r="R130" s="2">
        <v>55113</v>
      </c>
      <c r="S130" s="142">
        <f>E130-R130</f>
        <v>0</v>
      </c>
      <c r="T130" s="288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s="124" customFormat="1" ht="22.5">
      <c r="A131" s="4" t="s">
        <v>69</v>
      </c>
      <c r="B131" s="5">
        <v>1081</v>
      </c>
      <c r="C131" s="17">
        <v>0</v>
      </c>
      <c r="D131" s="17">
        <v>0</v>
      </c>
      <c r="E131" s="17">
        <v>0</v>
      </c>
      <c r="F131" s="17"/>
      <c r="G131" s="18"/>
      <c r="H131" s="289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88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s="124" customFormat="1" ht="22.5">
      <c r="A132" s="4" t="s">
        <v>50</v>
      </c>
      <c r="B132" s="5">
        <v>1082</v>
      </c>
      <c r="C132" s="17">
        <v>0</v>
      </c>
      <c r="D132" s="17">
        <v>0</v>
      </c>
      <c r="E132" s="17">
        <v>0</v>
      </c>
      <c r="F132" s="17"/>
      <c r="G132" s="18"/>
      <c r="H132" s="289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88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s="124" customFormat="1" ht="22.5">
      <c r="A133" s="4" t="s">
        <v>60</v>
      </c>
      <c r="B133" s="5">
        <v>1083</v>
      </c>
      <c r="C133" s="17">
        <v>0</v>
      </c>
      <c r="D133" s="17">
        <v>0</v>
      </c>
      <c r="E133" s="17">
        <v>0</v>
      </c>
      <c r="F133" s="17"/>
      <c r="G133" s="18"/>
      <c r="H133" s="289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88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s="124" customFormat="1" ht="22.5">
      <c r="A134" s="4" t="s">
        <v>212</v>
      </c>
      <c r="B134" s="5">
        <v>1084</v>
      </c>
      <c r="C134" s="17">
        <v>0</v>
      </c>
      <c r="D134" s="17">
        <v>0</v>
      </c>
      <c r="E134" s="17">
        <v>0</v>
      </c>
      <c r="F134" s="17"/>
      <c r="G134" s="18"/>
      <c r="H134" s="289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88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s="124" customFormat="1" ht="22.5">
      <c r="A135" s="4" t="s">
        <v>254</v>
      </c>
      <c r="B135" s="5">
        <v>1085</v>
      </c>
      <c r="C135" s="17">
        <f>C136+C137+C138+C139+C140+C141+C143+C144+C145+C146+C147</f>
        <v>57782.520000000004</v>
      </c>
      <c r="D135" s="17">
        <f>D136+D139+D140+D141+D143+D144+D145+D146+D147</f>
        <v>21739</v>
      </c>
      <c r="E135" s="17">
        <f>E136+E137+E138+E139+E140+E141+E142+E143+E144+E145+E146+E147</f>
        <v>55113</v>
      </c>
      <c r="F135" s="17"/>
      <c r="G135" s="18"/>
      <c r="H135" s="289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88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s="124" customFormat="1" ht="22.5">
      <c r="A136" s="16" t="s">
        <v>582</v>
      </c>
      <c r="B136" s="5" t="s">
        <v>395</v>
      </c>
      <c r="C136" s="17">
        <v>51538.400000000001</v>
      </c>
      <c r="D136" s="17">
        <v>21368</v>
      </c>
      <c r="E136" s="17">
        <f>51289</f>
        <v>51289</v>
      </c>
      <c r="F136" s="17"/>
      <c r="G136" s="18"/>
      <c r="H136" s="289"/>
      <c r="I136" s="2"/>
      <c r="J136" s="299">
        <f>H136+E22+E90+H143</f>
        <v>2579.8559999999998</v>
      </c>
      <c r="K136" s="2"/>
      <c r="L136" s="2"/>
      <c r="M136" s="2"/>
      <c r="N136" s="2"/>
      <c r="O136" s="2"/>
      <c r="P136" s="2"/>
      <c r="Q136" s="2"/>
      <c r="R136" s="2"/>
      <c r="S136" s="2"/>
      <c r="T136" s="288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s="124" customFormat="1" ht="53.25" customHeight="1">
      <c r="A137" s="16" t="s">
        <v>583</v>
      </c>
      <c r="B137" s="5" t="s">
        <v>396</v>
      </c>
      <c r="C137" s="17">
        <v>3686.5</v>
      </c>
      <c r="D137" s="17">
        <v>0</v>
      </c>
      <c r="E137" s="17">
        <f>3402</f>
        <v>3402</v>
      </c>
      <c r="F137" s="17"/>
      <c r="G137" s="18"/>
      <c r="H137" s="289"/>
      <c r="I137" s="2"/>
      <c r="J137" s="299"/>
      <c r="K137" s="2"/>
      <c r="L137" s="2"/>
      <c r="M137" s="2"/>
      <c r="N137" s="2"/>
      <c r="O137" s="2"/>
      <c r="P137" s="2"/>
      <c r="Q137" s="2"/>
      <c r="R137" s="2"/>
      <c r="S137" s="2"/>
      <c r="T137" s="288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s="124" customFormat="1" ht="38.25" customHeight="1">
      <c r="A138" s="16" t="s">
        <v>604</v>
      </c>
      <c r="B138" s="5" t="s">
        <v>397</v>
      </c>
      <c r="C138" s="17">
        <v>59</v>
      </c>
      <c r="D138" s="17">
        <v>0</v>
      </c>
      <c r="E138" s="17">
        <f>9+23</f>
        <v>32</v>
      </c>
      <c r="F138" s="17"/>
      <c r="G138" s="18"/>
      <c r="H138" s="289"/>
      <c r="I138" s="2"/>
      <c r="J138" s="299"/>
      <c r="K138" s="2"/>
      <c r="L138" s="2"/>
      <c r="M138" s="2"/>
      <c r="N138" s="2"/>
      <c r="O138" s="2"/>
      <c r="P138" s="2"/>
      <c r="Q138" s="2"/>
      <c r="R138" s="2"/>
      <c r="S138" s="2"/>
      <c r="T138" s="288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s="124" customFormat="1" ht="22.5">
      <c r="A139" s="16" t="s">
        <v>439</v>
      </c>
      <c r="B139" s="5" t="s">
        <v>435</v>
      </c>
      <c r="C139" s="17">
        <v>2312.6999999999998</v>
      </c>
      <c r="D139" s="17">
        <v>0</v>
      </c>
      <c r="E139" s="17">
        <v>0</v>
      </c>
      <c r="F139" s="17"/>
      <c r="G139" s="18"/>
      <c r="H139" s="289"/>
      <c r="I139" s="2"/>
      <c r="J139" s="299"/>
      <c r="K139" s="2"/>
      <c r="L139" s="2"/>
      <c r="M139" s="2"/>
      <c r="N139" s="2"/>
      <c r="O139" s="2"/>
      <c r="P139" s="2"/>
      <c r="Q139" s="2"/>
      <c r="R139" s="2"/>
      <c r="S139" s="2"/>
      <c r="T139" s="288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s="124" customFormat="1" ht="22.5">
      <c r="A140" s="16" t="s">
        <v>398</v>
      </c>
      <c r="B140" s="5" t="s">
        <v>441</v>
      </c>
      <c r="C140" s="17">
        <v>4</v>
      </c>
      <c r="D140" s="17">
        <v>54.5</v>
      </c>
      <c r="E140" s="17">
        <v>110</v>
      </c>
      <c r="F140" s="17"/>
      <c r="G140" s="18"/>
      <c r="H140" s="289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88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s="124" customFormat="1" ht="22.5">
      <c r="A141" s="16" t="s">
        <v>656</v>
      </c>
      <c r="B141" s="5" t="s">
        <v>442</v>
      </c>
      <c r="C141" s="17">
        <v>129.12</v>
      </c>
      <c r="D141" s="17">
        <v>0</v>
      </c>
      <c r="E141" s="17">
        <v>0</v>
      </c>
      <c r="F141" s="17"/>
      <c r="G141" s="18"/>
      <c r="H141" s="289"/>
      <c r="I141" s="2"/>
      <c r="J141" s="299">
        <f>78291-J136</f>
        <v>75711.144</v>
      </c>
      <c r="K141" s="2"/>
      <c r="L141" s="2"/>
      <c r="M141" s="2"/>
      <c r="N141" s="2"/>
      <c r="O141" s="2"/>
      <c r="P141" s="2"/>
      <c r="Q141" s="2"/>
      <c r="R141" s="2"/>
      <c r="S141" s="2"/>
      <c r="T141" s="288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s="124" customFormat="1" ht="22.5">
      <c r="A142" s="16" t="s">
        <v>689</v>
      </c>
      <c r="B142" s="5" t="s">
        <v>443</v>
      </c>
      <c r="C142" s="17">
        <v>0</v>
      </c>
      <c r="D142" s="17">
        <v>0</v>
      </c>
      <c r="E142" s="17">
        <v>58</v>
      </c>
      <c r="F142" s="17"/>
      <c r="G142" s="18"/>
      <c r="H142" s="289"/>
      <c r="I142" s="2"/>
      <c r="J142" s="299"/>
      <c r="K142" s="2"/>
      <c r="L142" s="2"/>
      <c r="M142" s="2"/>
      <c r="N142" s="2"/>
      <c r="O142" s="2"/>
      <c r="P142" s="2"/>
      <c r="Q142" s="2"/>
      <c r="R142" s="2"/>
      <c r="S142" s="2"/>
      <c r="T142" s="288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s="124" customFormat="1" ht="22.5">
      <c r="A143" s="16" t="s">
        <v>657</v>
      </c>
      <c r="B143" s="5" t="s">
        <v>444</v>
      </c>
      <c r="C143" s="17">
        <v>29.3</v>
      </c>
      <c r="D143" s="17">
        <v>0</v>
      </c>
      <c r="E143" s="17">
        <f>95-E142</f>
        <v>37</v>
      </c>
      <c r="F143" s="17"/>
      <c r="G143" s="18"/>
      <c r="H143" s="289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88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s="124" customFormat="1" ht="22.5">
      <c r="A144" s="16" t="s">
        <v>658</v>
      </c>
      <c r="B144" s="5" t="s">
        <v>518</v>
      </c>
      <c r="C144" s="17">
        <v>23.5</v>
      </c>
      <c r="D144" s="17">
        <v>0</v>
      </c>
      <c r="E144" s="17">
        <f>15+8</f>
        <v>23</v>
      </c>
      <c r="F144" s="17"/>
      <c r="G144" s="18"/>
      <c r="H144" s="289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88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s="124" customFormat="1" ht="22.5">
      <c r="A145" s="16" t="s">
        <v>654</v>
      </c>
      <c r="B145" s="5" t="s">
        <v>571</v>
      </c>
      <c r="C145" s="17">
        <v>0</v>
      </c>
      <c r="D145" s="17">
        <v>316.5</v>
      </c>
      <c r="E145" s="17">
        <v>131</v>
      </c>
      <c r="F145" s="17"/>
      <c r="G145" s="18"/>
      <c r="H145" s="289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88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s="124" customFormat="1" ht="22.5">
      <c r="A146" s="16" t="s">
        <v>605</v>
      </c>
      <c r="B146" s="5" t="s">
        <v>584</v>
      </c>
      <c r="C146" s="17">
        <v>0</v>
      </c>
      <c r="D146" s="17">
        <v>0</v>
      </c>
      <c r="E146" s="17">
        <v>4</v>
      </c>
      <c r="F146" s="17"/>
      <c r="G146" s="18"/>
      <c r="H146" s="289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88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s="124" customFormat="1" ht="22.5">
      <c r="A147" s="16" t="s">
        <v>655</v>
      </c>
      <c r="B147" s="5" t="s">
        <v>585</v>
      </c>
      <c r="C147" s="17">
        <v>0</v>
      </c>
      <c r="D147" s="17">
        <v>0</v>
      </c>
      <c r="E147" s="17">
        <v>27</v>
      </c>
      <c r="F147" s="17"/>
      <c r="G147" s="18"/>
      <c r="H147" s="289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88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s="123" customFormat="1" ht="37.5">
      <c r="A148" s="6" t="s">
        <v>4</v>
      </c>
      <c r="B148" s="240">
        <v>1100</v>
      </c>
      <c r="C148" s="241">
        <f>C9-C15+C69-C75-C130</f>
        <v>-57102.738000000005</v>
      </c>
      <c r="D148" s="241">
        <f>D9-D15+D69-D75-D130</f>
        <v>-20580.272636580299</v>
      </c>
      <c r="E148" s="241">
        <f>E9-E15+E69-E75-E130</f>
        <v>-57342.556333333334</v>
      </c>
      <c r="F148" s="241">
        <f>E148-D148</f>
        <v>-36762.283696753031</v>
      </c>
      <c r="G148" s="260">
        <f>E148/D148*100</f>
        <v>278.62874970572602</v>
      </c>
      <c r="H148" s="296"/>
      <c r="I148" s="272"/>
      <c r="J148" s="272"/>
      <c r="K148" s="272"/>
      <c r="L148" s="272"/>
      <c r="M148" s="272"/>
      <c r="N148" s="272"/>
      <c r="O148" s="272"/>
      <c r="P148" s="272"/>
      <c r="Q148" s="272"/>
      <c r="R148" s="272"/>
      <c r="S148" s="272"/>
      <c r="T148" s="288"/>
      <c r="U148" s="272"/>
      <c r="V148" s="288">
        <f>E148+U148</f>
        <v>-57342.556333333334</v>
      </c>
      <c r="W148" s="272"/>
      <c r="X148" s="272"/>
      <c r="Y148" s="272"/>
      <c r="Z148" s="272"/>
      <c r="AA148" s="272"/>
      <c r="AB148" s="272"/>
      <c r="AC148" s="272"/>
      <c r="AD148" s="272"/>
      <c r="AE148" s="272"/>
      <c r="AF148" s="272"/>
      <c r="AG148" s="272"/>
      <c r="AH148" s="272"/>
    </row>
    <row r="149" spans="1:34" s="122" customFormat="1" ht="22.5">
      <c r="A149" s="4" t="s">
        <v>105</v>
      </c>
      <c r="B149" s="5">
        <v>1110</v>
      </c>
      <c r="C149" s="17">
        <v>0</v>
      </c>
      <c r="D149" s="17">
        <v>0</v>
      </c>
      <c r="E149" s="17">
        <v>0</v>
      </c>
      <c r="F149" s="17"/>
      <c r="G149" s="18"/>
      <c r="H149" s="289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</row>
    <row r="150" spans="1:34" s="122" customFormat="1" ht="22.5">
      <c r="A150" s="6" t="s">
        <v>405</v>
      </c>
      <c r="B150" s="240">
        <v>1120</v>
      </c>
      <c r="C150" s="17">
        <v>3</v>
      </c>
      <c r="D150" s="17">
        <v>2</v>
      </c>
      <c r="E150" s="17">
        <v>0</v>
      </c>
      <c r="F150" s="17"/>
      <c r="G150" s="18"/>
      <c r="H150" s="289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</row>
    <row r="151" spans="1:34" s="122" customFormat="1" ht="22.5">
      <c r="A151" s="4" t="s">
        <v>108</v>
      </c>
      <c r="B151" s="5">
        <v>1130</v>
      </c>
      <c r="C151" s="283">
        <v>0</v>
      </c>
      <c r="D151" s="17">
        <v>0</v>
      </c>
      <c r="E151" s="17">
        <v>0</v>
      </c>
      <c r="F151" s="17"/>
      <c r="G151" s="18"/>
      <c r="H151" s="289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  <c r="AC151" s="165"/>
      <c r="AD151" s="165"/>
      <c r="AE151" s="165"/>
      <c r="AF151" s="165"/>
      <c r="AG151" s="165"/>
      <c r="AH151" s="165"/>
    </row>
    <row r="152" spans="1:34" s="122" customFormat="1" ht="22.5">
      <c r="A152" s="6" t="s">
        <v>107</v>
      </c>
      <c r="B152" s="240">
        <v>1140</v>
      </c>
      <c r="C152" s="17">
        <f>C153</f>
        <v>0</v>
      </c>
      <c r="D152" s="17">
        <f>D153+D154</f>
        <v>0</v>
      </c>
      <c r="E152" s="17">
        <f>E153</f>
        <v>0</v>
      </c>
      <c r="F152" s="17"/>
      <c r="G152" s="18"/>
      <c r="H152" s="289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  <c r="AC152" s="165"/>
      <c r="AD152" s="165"/>
      <c r="AE152" s="165"/>
      <c r="AF152" s="165"/>
      <c r="AG152" s="165"/>
      <c r="AH152" s="165"/>
    </row>
    <row r="153" spans="1:34" s="122" customFormat="1" ht="22.5">
      <c r="A153" s="16" t="s">
        <v>399</v>
      </c>
      <c r="B153" s="5" t="s">
        <v>401</v>
      </c>
      <c r="C153" s="17">
        <v>0</v>
      </c>
      <c r="D153" s="17">
        <v>0</v>
      </c>
      <c r="E153" s="17">
        <v>0</v>
      </c>
      <c r="F153" s="17"/>
      <c r="G153" s="18"/>
      <c r="H153" s="289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</row>
    <row r="154" spans="1:34" s="122" customFormat="1" ht="22.5">
      <c r="A154" s="16" t="s">
        <v>400</v>
      </c>
      <c r="B154" s="5" t="s">
        <v>402</v>
      </c>
      <c r="C154" s="17">
        <v>0</v>
      </c>
      <c r="D154" s="17">
        <v>0</v>
      </c>
      <c r="E154" s="17">
        <v>0</v>
      </c>
      <c r="F154" s="17"/>
      <c r="G154" s="18"/>
      <c r="H154" s="289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</row>
    <row r="155" spans="1:34" s="122" customFormat="1" ht="22.5">
      <c r="A155" s="6" t="s">
        <v>213</v>
      </c>
      <c r="B155" s="240">
        <v>1150</v>
      </c>
      <c r="C155" s="241">
        <f>C156+C157+C158</f>
        <v>54953.156000000003</v>
      </c>
      <c r="D155" s="241">
        <f>D156</f>
        <v>21368</v>
      </c>
      <c r="E155" s="241">
        <f>E156+E157+E158</f>
        <v>55441</v>
      </c>
      <c r="F155" s="241">
        <f>E155-D155</f>
        <v>34073</v>
      </c>
      <c r="G155" s="260">
        <f>E155/D155*100</f>
        <v>259.45806813927368</v>
      </c>
      <c r="H155" s="289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>
        <v>55441</v>
      </c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</row>
    <row r="156" spans="1:34" s="122" customFormat="1" ht="22.5">
      <c r="A156" s="16" t="s">
        <v>404</v>
      </c>
      <c r="B156" s="5" t="s">
        <v>403</v>
      </c>
      <c r="C156" s="17">
        <v>54945.519</v>
      </c>
      <c r="D156" s="17">
        <v>21368</v>
      </c>
      <c r="E156" s="17">
        <f>51856+3402</f>
        <v>55258</v>
      </c>
      <c r="F156" s="241"/>
      <c r="G156" s="260"/>
      <c r="H156" s="289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</row>
    <row r="157" spans="1:34" s="122" customFormat="1" ht="22.5">
      <c r="A157" s="4" t="s">
        <v>212</v>
      </c>
      <c r="B157" s="5">
        <v>1151</v>
      </c>
      <c r="C157" s="17">
        <v>0</v>
      </c>
      <c r="D157" s="17">
        <v>0</v>
      </c>
      <c r="E157" s="17">
        <v>0</v>
      </c>
      <c r="F157" s="241"/>
      <c r="G157" s="260"/>
      <c r="H157" s="289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65"/>
      <c r="AE157" s="165"/>
      <c r="AF157" s="165"/>
      <c r="AG157" s="165"/>
      <c r="AH157" s="165"/>
    </row>
    <row r="158" spans="1:34" s="122" customFormat="1" ht="37.5">
      <c r="A158" s="4" t="s">
        <v>606</v>
      </c>
      <c r="B158" s="5">
        <v>1152</v>
      </c>
      <c r="C158" s="17">
        <v>7.6370000000000005</v>
      </c>
      <c r="D158" s="17">
        <v>0</v>
      </c>
      <c r="E158" s="17">
        <v>183</v>
      </c>
      <c r="F158" s="241"/>
      <c r="G158" s="260"/>
      <c r="H158" s="289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65"/>
      <c r="AE158" s="165"/>
      <c r="AF158" s="165"/>
      <c r="AG158" s="165"/>
      <c r="AH158" s="165"/>
    </row>
    <row r="159" spans="1:34" s="122" customFormat="1" ht="22.5">
      <c r="A159" s="6" t="s">
        <v>607</v>
      </c>
      <c r="B159" s="240">
        <v>1160</v>
      </c>
      <c r="C159" s="241">
        <v>3.5</v>
      </c>
      <c r="D159" s="241">
        <v>0</v>
      </c>
      <c r="E159" s="241">
        <v>686</v>
      </c>
      <c r="F159" s="241">
        <f t="shared" ref="F159" si="4">E159-D159</f>
        <v>686</v>
      </c>
      <c r="G159" s="260" t="e">
        <f t="shared" ref="G159" si="5">E159/D159*100</f>
        <v>#DIV/0!</v>
      </c>
      <c r="H159" s="289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  <c r="AC159" s="165"/>
      <c r="AD159" s="165"/>
      <c r="AE159" s="165"/>
      <c r="AF159" s="165"/>
      <c r="AG159" s="165"/>
      <c r="AH159" s="165"/>
    </row>
    <row r="160" spans="1:34" s="123" customFormat="1" ht="21.75">
      <c r="A160" s="6" t="s">
        <v>93</v>
      </c>
      <c r="B160" s="240">
        <v>1170</v>
      </c>
      <c r="C160" s="241">
        <f>C148+C149+C150-C151-C152+C155-C158+C159</f>
        <v>-2150.7190000000023</v>
      </c>
      <c r="D160" s="241">
        <f>D148+D149+D150-D151-D152+D155-D158</f>
        <v>789.72736341970085</v>
      </c>
      <c r="E160" s="241">
        <f>E148+E149+E150-E151-E152+E155-E159</f>
        <v>-2587.5563333333339</v>
      </c>
      <c r="F160" s="241">
        <f>E160-D160</f>
        <v>-3377.2836967530347</v>
      </c>
      <c r="G160" s="260">
        <f>E160/D160*100</f>
        <v>-327.65185216941461</v>
      </c>
      <c r="H160" s="296"/>
      <c r="I160" s="272"/>
      <c r="J160" s="272"/>
      <c r="K160" s="272"/>
      <c r="L160" s="272"/>
      <c r="M160" s="272"/>
      <c r="N160" s="272"/>
      <c r="O160" s="272"/>
      <c r="P160" s="272"/>
      <c r="Q160" s="272"/>
      <c r="R160" s="272"/>
      <c r="S160" s="272"/>
      <c r="T160" s="272"/>
      <c r="U160" s="272"/>
      <c r="V160" s="272"/>
      <c r="W160" s="272"/>
      <c r="X160" s="272"/>
      <c r="Y160" s="272"/>
      <c r="Z160" s="272"/>
      <c r="AA160" s="272"/>
      <c r="AB160" s="272"/>
      <c r="AC160" s="272"/>
      <c r="AD160" s="272"/>
      <c r="AE160" s="272"/>
      <c r="AF160" s="272"/>
      <c r="AG160" s="272"/>
      <c r="AH160" s="272">
        <v>-2588</v>
      </c>
    </row>
    <row r="161" spans="1:34" s="122" customFormat="1" ht="22.5">
      <c r="A161" s="4" t="s">
        <v>134</v>
      </c>
      <c r="B161" s="5">
        <v>1180</v>
      </c>
      <c r="C161" s="17">
        <v>0</v>
      </c>
      <c r="D161" s="17">
        <v>142</v>
      </c>
      <c r="E161" s="17">
        <v>0</v>
      </c>
      <c r="F161" s="17"/>
      <c r="G161" s="18"/>
      <c r="H161" s="289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  <c r="AC161" s="165"/>
      <c r="AD161" s="165"/>
      <c r="AE161" s="165"/>
      <c r="AF161" s="165"/>
      <c r="AG161" s="165"/>
      <c r="AH161" s="165"/>
    </row>
    <row r="162" spans="1:34" s="122" customFormat="1" ht="37.5">
      <c r="A162" s="4" t="s">
        <v>135</v>
      </c>
      <c r="B162" s="5">
        <v>1190</v>
      </c>
      <c r="C162" s="17">
        <v>0</v>
      </c>
      <c r="D162" s="17">
        <v>0</v>
      </c>
      <c r="E162" s="17">
        <v>0</v>
      </c>
      <c r="F162" s="17"/>
      <c r="G162" s="18"/>
      <c r="H162" s="289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  <c r="AC162" s="165"/>
      <c r="AD162" s="165"/>
      <c r="AE162" s="165"/>
      <c r="AF162" s="165"/>
      <c r="AG162" s="165"/>
      <c r="AH162" s="165"/>
    </row>
    <row r="163" spans="1:34" s="123" customFormat="1" ht="21.75">
      <c r="A163" s="6" t="s">
        <v>94</v>
      </c>
      <c r="B163" s="240">
        <v>1200</v>
      </c>
      <c r="C163" s="241">
        <f>C160-C161</f>
        <v>-2150.7190000000023</v>
      </c>
      <c r="D163" s="241">
        <f>D160-D161</f>
        <v>647.72736341970085</v>
      </c>
      <c r="E163" s="241">
        <f>E160-E161</f>
        <v>-2587.5563333333339</v>
      </c>
      <c r="F163" s="241"/>
      <c r="G163" s="260"/>
      <c r="H163" s="296"/>
      <c r="I163" s="272"/>
      <c r="J163" s="272"/>
      <c r="K163" s="272"/>
      <c r="L163" s="272"/>
      <c r="M163" s="272"/>
      <c r="N163" s="272"/>
      <c r="O163" s="272"/>
      <c r="P163" s="272"/>
      <c r="Q163" s="272"/>
      <c r="R163" s="272"/>
      <c r="S163" s="272"/>
      <c r="T163" s="272"/>
      <c r="U163" s="272"/>
      <c r="V163" s="272"/>
      <c r="W163" s="272"/>
      <c r="X163" s="272"/>
      <c r="Y163" s="272"/>
      <c r="Z163" s="272"/>
      <c r="AA163" s="272"/>
      <c r="AB163" s="272"/>
      <c r="AC163" s="272"/>
      <c r="AD163" s="272"/>
      <c r="AE163" s="272"/>
      <c r="AF163" s="272"/>
      <c r="AG163" s="272"/>
      <c r="AH163" s="272">
        <v>-2588</v>
      </c>
    </row>
    <row r="164" spans="1:34" s="122" customFormat="1" ht="22.5">
      <c r="A164" s="4" t="s">
        <v>24</v>
      </c>
      <c r="B164" s="281">
        <v>1201</v>
      </c>
      <c r="C164" s="233">
        <v>0</v>
      </c>
      <c r="D164" s="233">
        <v>798</v>
      </c>
      <c r="E164" s="233">
        <v>0</v>
      </c>
      <c r="F164" s="233"/>
      <c r="G164" s="261"/>
      <c r="H164" s="291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5"/>
      <c r="AC164" s="165"/>
      <c r="AD164" s="165"/>
      <c r="AE164" s="165"/>
      <c r="AF164" s="165"/>
      <c r="AG164" s="165"/>
      <c r="AH164" s="165"/>
    </row>
    <row r="165" spans="1:34" s="122" customFormat="1" ht="22.5">
      <c r="A165" s="4" t="s">
        <v>25</v>
      </c>
      <c r="B165" s="281">
        <v>1202</v>
      </c>
      <c r="C165" s="233">
        <v>0</v>
      </c>
      <c r="D165" s="233">
        <v>0</v>
      </c>
      <c r="E165" s="233">
        <v>0</v>
      </c>
      <c r="F165" s="233"/>
      <c r="G165" s="261"/>
      <c r="H165" s="291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  <c r="AA165" s="165"/>
      <c r="AB165" s="165"/>
      <c r="AC165" s="165"/>
      <c r="AD165" s="165"/>
      <c r="AE165" s="165"/>
      <c r="AF165" s="165"/>
      <c r="AG165" s="165"/>
      <c r="AH165" s="165"/>
    </row>
    <row r="166" spans="1:34" s="122" customFormat="1" ht="22.5">
      <c r="A166" s="4" t="s">
        <v>255</v>
      </c>
      <c r="B166" s="5">
        <v>1210</v>
      </c>
      <c r="C166" s="17">
        <v>0</v>
      </c>
      <c r="D166" s="17">
        <v>0</v>
      </c>
      <c r="E166" s="17">
        <v>0</v>
      </c>
      <c r="F166" s="17"/>
      <c r="G166" s="18"/>
      <c r="H166" s="289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  <c r="AC166" s="165"/>
      <c r="AD166" s="165"/>
      <c r="AE166" s="165"/>
      <c r="AF166" s="165"/>
      <c r="AG166" s="165"/>
      <c r="AH166" s="165"/>
    </row>
    <row r="167" spans="1:34" s="123" customFormat="1" ht="27.75" customHeight="1">
      <c r="A167" s="362" t="s">
        <v>268</v>
      </c>
      <c r="B167" s="363"/>
      <c r="C167" s="363"/>
      <c r="D167" s="363"/>
      <c r="E167" s="363"/>
      <c r="F167" s="363"/>
      <c r="G167" s="363"/>
      <c r="H167" s="364"/>
      <c r="I167" s="272"/>
      <c r="J167" s="272"/>
      <c r="K167" s="272"/>
      <c r="L167" s="272"/>
      <c r="M167" s="272"/>
      <c r="N167" s="272"/>
      <c r="O167" s="272"/>
      <c r="P167" s="272"/>
      <c r="Q167" s="272"/>
      <c r="R167" s="272"/>
      <c r="S167" s="272"/>
      <c r="T167" s="272"/>
      <c r="U167" s="272"/>
      <c r="V167" s="272"/>
      <c r="W167" s="272"/>
      <c r="X167" s="272"/>
      <c r="Y167" s="272"/>
      <c r="Z167" s="272"/>
      <c r="AA167" s="272"/>
      <c r="AB167" s="272"/>
      <c r="AC167" s="272"/>
      <c r="AD167" s="272"/>
      <c r="AE167" s="272"/>
      <c r="AF167" s="272"/>
      <c r="AG167" s="272"/>
      <c r="AH167" s="272"/>
    </row>
    <row r="168" spans="1:34" s="122" customFormat="1" ht="37.5">
      <c r="A168" s="254" t="s">
        <v>269</v>
      </c>
      <c r="B168" s="281">
        <v>1300</v>
      </c>
      <c r="C168" s="233">
        <f>C69-C130</f>
        <v>-53889.832000000002</v>
      </c>
      <c r="D168" s="233">
        <f>D69-D130</f>
        <v>-20929</v>
      </c>
      <c r="E168" s="233">
        <f>E69-E130</f>
        <v>-55054</v>
      </c>
      <c r="F168" s="233">
        <f>E168-D168</f>
        <v>-34125</v>
      </c>
      <c r="G168" s="261">
        <f>E168/D168*100</f>
        <v>263.05126857470492</v>
      </c>
      <c r="H168" s="291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  <c r="AC168" s="165"/>
      <c r="AD168" s="165"/>
      <c r="AE168" s="165"/>
      <c r="AF168" s="165"/>
      <c r="AG168" s="165"/>
      <c r="AH168" s="165"/>
    </row>
    <row r="169" spans="1:34" s="122" customFormat="1" ht="70.5" customHeight="1">
      <c r="A169" s="16" t="s">
        <v>270</v>
      </c>
      <c r="B169" s="281">
        <v>1310</v>
      </c>
      <c r="C169" s="233">
        <f>C149+C150-C151-C152</f>
        <v>3</v>
      </c>
      <c r="D169" s="233">
        <f>D149+D150-D151-D152</f>
        <v>2</v>
      </c>
      <c r="E169" s="233">
        <f>E149+E150-E151-E152</f>
        <v>0</v>
      </c>
      <c r="F169" s="233">
        <f>E169-D169</f>
        <v>-2</v>
      </c>
      <c r="G169" s="261">
        <f>E169/D169*100</f>
        <v>0</v>
      </c>
      <c r="H169" s="291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  <c r="AC169" s="165"/>
      <c r="AD169" s="165"/>
      <c r="AE169" s="165"/>
      <c r="AF169" s="165"/>
      <c r="AG169" s="165"/>
      <c r="AH169" s="165"/>
    </row>
    <row r="170" spans="1:34" s="122" customFormat="1" ht="37.5">
      <c r="A170" s="254" t="s">
        <v>271</v>
      </c>
      <c r="B170" s="281">
        <v>1320</v>
      </c>
      <c r="C170" s="233">
        <f>C155-C158</f>
        <v>54945.519</v>
      </c>
      <c r="D170" s="233">
        <f>D155-D158</f>
        <v>21368</v>
      </c>
      <c r="E170" s="233">
        <f>E155-E158</f>
        <v>55258</v>
      </c>
      <c r="F170" s="233">
        <f>E170-D170</f>
        <v>33890</v>
      </c>
      <c r="G170" s="261">
        <f>E170/D170*100</f>
        <v>258.60164732309994</v>
      </c>
      <c r="H170" s="291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  <c r="AC170" s="165"/>
      <c r="AD170" s="165"/>
      <c r="AE170" s="165"/>
      <c r="AF170" s="165"/>
      <c r="AG170" s="165"/>
      <c r="AH170" s="165"/>
    </row>
    <row r="171" spans="1:34" s="122" customFormat="1" ht="46.5" customHeight="1">
      <c r="A171" s="4" t="s">
        <v>376</v>
      </c>
      <c r="B171" s="5">
        <v>1330</v>
      </c>
      <c r="C171" s="17">
        <f>C9+C69+C149+C150+C155</f>
        <v>70298.843999999997</v>
      </c>
      <c r="D171" s="17">
        <f>D9+D69+D149+D150+D155</f>
        <v>37926.789066650002</v>
      </c>
      <c r="E171" s="17">
        <f>E9+E69+E149+E150+E155</f>
        <v>69951.166666666672</v>
      </c>
      <c r="F171" s="233">
        <f>E171-D171</f>
        <v>32024.377600016669</v>
      </c>
      <c r="G171" s="261">
        <f>E171/D171*100</f>
        <v>184.43735519961675</v>
      </c>
      <c r="H171" s="289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  <c r="AC171" s="165"/>
      <c r="AD171" s="165"/>
      <c r="AE171" s="165"/>
      <c r="AF171" s="165"/>
      <c r="AG171" s="165"/>
      <c r="AH171" s="165"/>
    </row>
    <row r="172" spans="1:34" s="122" customFormat="1" ht="65.25" customHeight="1">
      <c r="A172" s="4" t="s">
        <v>377</v>
      </c>
      <c r="B172" s="5">
        <v>1340</v>
      </c>
      <c r="C172" s="17">
        <f>C15+C75+C123+C130+C151+C152+C158+C161</f>
        <v>72453.063000000009</v>
      </c>
      <c r="D172" s="17">
        <f>D15+D75+D123+D130+D151+D152+D158+D161</f>
        <v>37279.061703230298</v>
      </c>
      <c r="E172" s="17">
        <f>E15+E75+E123+E130+E151+E152+E159+E161</f>
        <v>72538.722999999998</v>
      </c>
      <c r="F172" s="233">
        <f>E172-D172</f>
        <v>35259.6612967697</v>
      </c>
      <c r="G172" s="261">
        <f>E172/D172*100</f>
        <v>194.58301707661914</v>
      </c>
      <c r="H172" s="289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165"/>
      <c r="Y172" s="165"/>
      <c r="Z172" s="165"/>
      <c r="AA172" s="165"/>
      <c r="AB172" s="165"/>
      <c r="AC172" s="165"/>
      <c r="AD172" s="165"/>
      <c r="AE172" s="165"/>
      <c r="AF172" s="165"/>
      <c r="AG172" s="165"/>
      <c r="AH172" s="300" t="s">
        <v>688</v>
      </c>
    </row>
    <row r="173" spans="1:34" s="122" customFormat="1" ht="22.5">
      <c r="A173" s="368" t="s">
        <v>163</v>
      </c>
      <c r="B173" s="368"/>
      <c r="C173" s="368"/>
      <c r="D173" s="368"/>
      <c r="E173" s="368"/>
      <c r="F173" s="368"/>
      <c r="G173" s="368"/>
      <c r="H173" s="368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  <c r="AC173" s="165"/>
      <c r="AD173" s="165"/>
      <c r="AE173" s="165"/>
      <c r="AF173" s="165"/>
      <c r="AG173" s="165"/>
      <c r="AH173" s="165"/>
    </row>
    <row r="174" spans="1:34" s="122" customFormat="1" ht="37.5">
      <c r="A174" s="4" t="s">
        <v>272</v>
      </c>
      <c r="B174" s="5">
        <v>1400</v>
      </c>
      <c r="C174" s="17">
        <f>C148</f>
        <v>-57102.738000000005</v>
      </c>
      <c r="D174" s="17">
        <f>D148</f>
        <v>-20580.272636580299</v>
      </c>
      <c r="E174" s="17">
        <f>E148</f>
        <v>-57342.556333333334</v>
      </c>
      <c r="F174" s="17">
        <f t="shared" ref="F174:F179" si="6">E174-D174</f>
        <v>-36762.283696753031</v>
      </c>
      <c r="G174" s="18">
        <f t="shared" ref="G174:G179" si="7">E174/D174*100</f>
        <v>278.62874970572602</v>
      </c>
      <c r="H174" s="289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>
        <v>-20580.374673930299</v>
      </c>
      <c r="T174" s="165"/>
      <c r="U174" s="165"/>
      <c r="V174" s="165"/>
      <c r="W174" s="165"/>
      <c r="X174" s="165"/>
      <c r="Y174" s="165"/>
      <c r="Z174" s="165"/>
      <c r="AA174" s="165"/>
      <c r="AB174" s="165"/>
      <c r="AC174" s="165"/>
      <c r="AD174" s="165"/>
      <c r="AE174" s="165"/>
      <c r="AF174" s="165"/>
      <c r="AG174" s="165"/>
      <c r="AH174" s="165"/>
    </row>
    <row r="175" spans="1:34" s="122" customFormat="1" ht="22.5">
      <c r="A175" s="4" t="s">
        <v>273</v>
      </c>
      <c r="B175" s="5">
        <v>1401</v>
      </c>
      <c r="C175" s="17">
        <f>C186</f>
        <v>57615.966999999997</v>
      </c>
      <c r="D175" s="17">
        <f>D186</f>
        <v>23839.360000000001</v>
      </c>
      <c r="E175" s="17">
        <f>E186</f>
        <v>57358</v>
      </c>
      <c r="F175" s="17">
        <f t="shared" si="6"/>
        <v>33518.639999999999</v>
      </c>
      <c r="G175" s="18">
        <f t="shared" si="7"/>
        <v>240.60209670058254</v>
      </c>
      <c r="H175" s="289"/>
      <c r="I175" s="165"/>
      <c r="J175" s="165"/>
      <c r="K175" s="165"/>
      <c r="L175" s="165"/>
      <c r="M175" s="165"/>
      <c r="N175" s="165"/>
      <c r="O175" s="165"/>
      <c r="P175" s="165"/>
      <c r="Q175" s="165"/>
      <c r="R175" s="165"/>
      <c r="S175" s="165">
        <v>23839.360000000001</v>
      </c>
      <c r="T175" s="165"/>
      <c r="U175" s="165"/>
      <c r="V175" s="165"/>
      <c r="W175" s="165"/>
      <c r="X175" s="165"/>
      <c r="Y175" s="165"/>
      <c r="Z175" s="165"/>
      <c r="AA175" s="165"/>
      <c r="AB175" s="165"/>
      <c r="AC175" s="165"/>
      <c r="AD175" s="165"/>
      <c r="AE175" s="165"/>
      <c r="AF175" s="165"/>
      <c r="AG175" s="165"/>
      <c r="AH175" s="165"/>
    </row>
    <row r="176" spans="1:34" s="122" customFormat="1" ht="37.5">
      <c r="A176" s="4" t="s">
        <v>274</v>
      </c>
      <c r="B176" s="5">
        <v>1402</v>
      </c>
      <c r="C176" s="17">
        <v>0</v>
      </c>
      <c r="D176" s="17">
        <v>10</v>
      </c>
      <c r="E176" s="17">
        <v>0</v>
      </c>
      <c r="F176" s="17">
        <f t="shared" si="6"/>
        <v>-10</v>
      </c>
      <c r="G176" s="18">
        <f t="shared" si="7"/>
        <v>0</v>
      </c>
      <c r="H176" s="289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>
        <v>10</v>
      </c>
      <c r="T176" s="165"/>
      <c r="U176" s="165"/>
      <c r="V176" s="165"/>
      <c r="W176" s="165"/>
      <c r="X176" s="165"/>
      <c r="Y176" s="165"/>
      <c r="Z176" s="165"/>
      <c r="AA176" s="165"/>
      <c r="AB176" s="165"/>
      <c r="AC176" s="165"/>
      <c r="AD176" s="165"/>
      <c r="AE176" s="165"/>
      <c r="AF176" s="165"/>
      <c r="AG176" s="165"/>
      <c r="AH176" s="165"/>
    </row>
    <row r="177" spans="1:34" s="122" customFormat="1" ht="37.5">
      <c r="A177" s="4" t="s">
        <v>275</v>
      </c>
      <c r="B177" s="5">
        <v>1403</v>
      </c>
      <c r="C177" s="17">
        <v>0</v>
      </c>
      <c r="D177" s="17">
        <v>0</v>
      </c>
      <c r="E177" s="17">
        <v>0</v>
      </c>
      <c r="F177" s="17">
        <f t="shared" si="6"/>
        <v>0</v>
      </c>
      <c r="G177" s="18" t="e">
        <f t="shared" si="7"/>
        <v>#DIV/0!</v>
      </c>
      <c r="H177" s="289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>
        <v>0</v>
      </c>
      <c r="T177" s="165"/>
      <c r="U177" s="165"/>
      <c r="V177" s="165"/>
      <c r="W177" s="165"/>
      <c r="X177" s="165"/>
      <c r="Y177" s="165"/>
      <c r="Z177" s="165"/>
      <c r="AA177" s="165"/>
      <c r="AB177" s="165"/>
      <c r="AC177" s="165"/>
      <c r="AD177" s="165"/>
      <c r="AE177" s="165"/>
      <c r="AF177" s="165"/>
      <c r="AG177" s="165"/>
      <c r="AH177" s="165"/>
    </row>
    <row r="178" spans="1:34" s="122" customFormat="1" ht="37.5">
      <c r="A178" s="4" t="s">
        <v>320</v>
      </c>
      <c r="B178" s="5">
        <v>1404</v>
      </c>
      <c r="C178" s="17">
        <v>0</v>
      </c>
      <c r="D178" s="17">
        <v>0</v>
      </c>
      <c r="E178" s="17">
        <v>0</v>
      </c>
      <c r="F178" s="17">
        <f t="shared" si="6"/>
        <v>0</v>
      </c>
      <c r="G178" s="18" t="e">
        <f t="shared" si="7"/>
        <v>#DIV/0!</v>
      </c>
      <c r="H178" s="289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  <c r="AC178" s="165"/>
      <c r="AD178" s="165"/>
      <c r="AE178" s="165"/>
      <c r="AF178" s="165"/>
      <c r="AG178" s="165"/>
      <c r="AH178" s="165"/>
    </row>
    <row r="179" spans="1:34" s="123" customFormat="1" ht="21.75">
      <c r="A179" s="6" t="s">
        <v>138</v>
      </c>
      <c r="B179" s="240">
        <v>1410</v>
      </c>
      <c r="C179" s="241">
        <f>C174+C175-C176+C177-C178</f>
        <v>513.22899999999208</v>
      </c>
      <c r="D179" s="241">
        <f>D174+D175-D176+D177-D178</f>
        <v>3249.0873634197014</v>
      </c>
      <c r="E179" s="241">
        <f>E174+E175-E176+E177-E178</f>
        <v>15.443666666666104</v>
      </c>
      <c r="F179" s="241">
        <f t="shared" si="6"/>
        <v>-3233.6436967530353</v>
      </c>
      <c r="G179" s="260">
        <f t="shared" si="7"/>
        <v>0.47532321969980729</v>
      </c>
      <c r="H179" s="296"/>
      <c r="I179" s="272"/>
      <c r="J179" s="272"/>
      <c r="K179" s="272"/>
      <c r="L179" s="272"/>
      <c r="M179" s="272"/>
      <c r="N179" s="272"/>
      <c r="O179" s="272"/>
      <c r="P179" s="272"/>
      <c r="Q179" s="272"/>
      <c r="R179" s="272"/>
      <c r="S179" s="272">
        <v>3248.9853260697018</v>
      </c>
      <c r="T179" s="272"/>
      <c r="U179" s="272"/>
      <c r="V179" s="272"/>
      <c r="W179" s="272"/>
      <c r="X179" s="272"/>
      <c r="Y179" s="272"/>
      <c r="Z179" s="272"/>
      <c r="AA179" s="272"/>
      <c r="AB179" s="272"/>
      <c r="AC179" s="272"/>
      <c r="AD179" s="272"/>
      <c r="AE179" s="272"/>
      <c r="AF179" s="272"/>
      <c r="AG179" s="272"/>
      <c r="AH179" s="272"/>
    </row>
    <row r="180" spans="1:34" s="122" customFormat="1" ht="22.5">
      <c r="A180" s="362" t="s">
        <v>228</v>
      </c>
      <c r="B180" s="363"/>
      <c r="C180" s="363"/>
      <c r="D180" s="363"/>
      <c r="E180" s="363"/>
      <c r="F180" s="363"/>
      <c r="G180" s="363"/>
      <c r="H180" s="364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  <c r="AA180" s="165"/>
      <c r="AB180" s="165"/>
      <c r="AC180" s="165"/>
      <c r="AD180" s="165"/>
      <c r="AE180" s="165"/>
      <c r="AF180" s="165"/>
      <c r="AG180" s="165"/>
      <c r="AH180" s="165"/>
    </row>
    <row r="181" spans="1:34" s="122" customFormat="1" ht="22.5">
      <c r="A181" s="4" t="s">
        <v>276</v>
      </c>
      <c r="B181" s="5">
        <v>1500</v>
      </c>
      <c r="C181" s="17">
        <v>3119</v>
      </c>
      <c r="D181" s="17">
        <v>2843.8524643772726</v>
      </c>
      <c r="E181" s="17">
        <f>E182+E183</f>
        <v>2986</v>
      </c>
      <c r="F181" s="17">
        <f>E181-D181</f>
        <v>142.14753562272745</v>
      </c>
      <c r="G181" s="18">
        <f>E181/D181*100</f>
        <v>104.99841455923959</v>
      </c>
      <c r="H181" s="289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>
        <v>2843.8524643772726</v>
      </c>
      <c r="U181" s="165"/>
      <c r="V181" s="165"/>
      <c r="W181" s="165"/>
      <c r="X181" s="165"/>
      <c r="Y181" s="165"/>
      <c r="Z181" s="165"/>
      <c r="AA181" s="165"/>
      <c r="AB181" s="165"/>
      <c r="AC181" s="165"/>
      <c r="AD181" s="165"/>
      <c r="AE181" s="165"/>
      <c r="AF181" s="165"/>
      <c r="AG181" s="165"/>
      <c r="AH181" s="165"/>
    </row>
    <row r="182" spans="1:34" s="122" customFormat="1" ht="22.5">
      <c r="A182" s="4" t="s">
        <v>277</v>
      </c>
      <c r="B182" s="267">
        <v>1501</v>
      </c>
      <c r="C182" s="233">
        <f t="shared" ref="C182" si="8">C16</f>
        <v>0</v>
      </c>
      <c r="D182" s="233">
        <v>705.80488636363634</v>
      </c>
      <c r="E182" s="233">
        <v>1112</v>
      </c>
      <c r="F182" s="17">
        <f t="shared" ref="F182:F188" si="9">E182-D182</f>
        <v>406.19511363636366</v>
      </c>
      <c r="G182" s="18">
        <f t="shared" ref="G182:G188" si="10">E182/D182*100</f>
        <v>157.55062361910151</v>
      </c>
      <c r="H182" s="291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>
        <v>705.80488636363634</v>
      </c>
      <c r="U182" s="165"/>
      <c r="V182" s="165"/>
      <c r="W182" s="165"/>
      <c r="X182" s="165"/>
      <c r="Y182" s="165"/>
      <c r="Z182" s="165"/>
      <c r="AA182" s="165"/>
      <c r="AB182" s="165"/>
      <c r="AC182" s="165"/>
      <c r="AD182" s="165"/>
      <c r="AE182" s="165"/>
      <c r="AF182" s="165"/>
      <c r="AG182" s="165"/>
      <c r="AH182" s="165"/>
    </row>
    <row r="183" spans="1:34" s="122" customFormat="1" ht="22.5">
      <c r="A183" s="4" t="s">
        <v>28</v>
      </c>
      <c r="B183" s="267">
        <v>1502</v>
      </c>
      <c r="C183" s="233">
        <f t="shared" ref="C183" si="11">C18</f>
        <v>1665.5160000000001</v>
      </c>
      <c r="D183" s="233">
        <v>2138.0475780136362</v>
      </c>
      <c r="E183" s="233">
        <f>E18+E16</f>
        <v>1874</v>
      </c>
      <c r="F183" s="17">
        <f t="shared" si="9"/>
        <v>-264.04757801363621</v>
      </c>
      <c r="G183" s="18">
        <f t="shared" si="10"/>
        <v>87.650060703562502</v>
      </c>
      <c r="H183" s="291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>
        <v>2138.0475780136362</v>
      </c>
      <c r="U183" s="165"/>
      <c r="V183" s="165"/>
      <c r="W183" s="165"/>
      <c r="X183" s="165"/>
      <c r="Y183" s="165"/>
      <c r="Z183" s="165"/>
      <c r="AA183" s="165"/>
      <c r="AB183" s="165"/>
      <c r="AC183" s="165"/>
      <c r="AD183" s="165"/>
      <c r="AE183" s="165"/>
      <c r="AF183" s="165"/>
      <c r="AG183" s="165"/>
      <c r="AH183" s="165"/>
    </row>
    <row r="184" spans="1:34" s="122" customFormat="1" ht="44.25" customHeight="1">
      <c r="A184" s="4" t="s">
        <v>5</v>
      </c>
      <c r="B184" s="268">
        <v>1510</v>
      </c>
      <c r="C184" s="17">
        <f>C19+C78+C88+C143</f>
        <v>5011.107</v>
      </c>
      <c r="D184" s="17">
        <v>5456.7945</v>
      </c>
      <c r="E184" s="17">
        <f>E19+E78+E88+E142</f>
        <v>5129</v>
      </c>
      <c r="F184" s="17">
        <f t="shared" si="9"/>
        <v>-327.79449999999997</v>
      </c>
      <c r="G184" s="18">
        <f t="shared" si="10"/>
        <v>93.992911039622257</v>
      </c>
      <c r="H184" s="289"/>
      <c r="I184" s="165"/>
      <c r="J184" s="301">
        <f>E184-H184</f>
        <v>5129</v>
      </c>
      <c r="K184" s="165"/>
      <c r="L184" s="165"/>
      <c r="M184" s="165"/>
      <c r="N184" s="165"/>
      <c r="O184" s="165"/>
      <c r="P184" s="165"/>
      <c r="Q184" s="165"/>
      <c r="R184" s="165"/>
      <c r="S184" s="165">
        <v>5129</v>
      </c>
      <c r="T184" s="172">
        <v>5456.7945</v>
      </c>
      <c r="U184" s="165"/>
      <c r="V184" s="165"/>
      <c r="W184" s="165"/>
      <c r="X184" s="165"/>
      <c r="Y184" s="165"/>
      <c r="Z184" s="165"/>
      <c r="AA184" s="165"/>
      <c r="AB184" s="165"/>
      <c r="AC184" s="165"/>
      <c r="AD184" s="165"/>
      <c r="AE184" s="165"/>
      <c r="AF184" s="165"/>
      <c r="AG184" s="165"/>
      <c r="AH184" s="165"/>
    </row>
    <row r="185" spans="1:34" s="122" customFormat="1" ht="35.25" customHeight="1">
      <c r="A185" s="4" t="s">
        <v>6</v>
      </c>
      <c r="B185" s="268">
        <v>1520</v>
      </c>
      <c r="C185" s="17">
        <f>C20+C79+C89+C144+11</f>
        <v>1105.3609999999999</v>
      </c>
      <c r="D185" s="17">
        <v>1171.4771502000001</v>
      </c>
      <c r="E185" s="17">
        <f>E20+E79+E89+E144</f>
        <v>1113</v>
      </c>
      <c r="F185" s="17">
        <f t="shared" si="9"/>
        <v>-58.477150200000096</v>
      </c>
      <c r="G185" s="18">
        <f t="shared" si="10"/>
        <v>95.008255159734318</v>
      </c>
      <c r="H185" s="289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>
        <v>1171.4771502000001</v>
      </c>
      <c r="U185" s="172"/>
      <c r="V185" s="165"/>
      <c r="W185" s="165"/>
      <c r="X185" s="165"/>
      <c r="Y185" s="165"/>
      <c r="Z185" s="165"/>
      <c r="AA185" s="165"/>
      <c r="AB185" s="165"/>
      <c r="AC185" s="165"/>
      <c r="AD185" s="165"/>
      <c r="AE185" s="165"/>
      <c r="AF185" s="165"/>
      <c r="AG185" s="165"/>
      <c r="AH185" s="165"/>
    </row>
    <row r="186" spans="1:34" s="122" customFormat="1" ht="39.75" customHeight="1">
      <c r="A186" s="4" t="s">
        <v>7</v>
      </c>
      <c r="B186" s="268">
        <v>1530</v>
      </c>
      <c r="C186" s="17">
        <f>2.5+C22+C80+C136+C90+C137</f>
        <v>57615.966999999997</v>
      </c>
      <c r="D186" s="17">
        <v>23839.360000000001</v>
      </c>
      <c r="E186" s="17">
        <f>E22+E80+E90+E136+E137</f>
        <v>57358</v>
      </c>
      <c r="F186" s="17">
        <f t="shared" si="9"/>
        <v>33518.639999999999</v>
      </c>
      <c r="G186" s="18">
        <f t="shared" si="10"/>
        <v>240.60209670058254</v>
      </c>
      <c r="H186" s="289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>
        <v>23839.360000000001</v>
      </c>
      <c r="U186" s="165"/>
      <c r="V186" s="165"/>
      <c r="W186" s="165"/>
      <c r="X186" s="165"/>
      <c r="Y186" s="165"/>
      <c r="Z186" s="165"/>
      <c r="AA186" s="165"/>
      <c r="AB186" s="165"/>
      <c r="AC186" s="165"/>
      <c r="AD186" s="165"/>
      <c r="AE186" s="165"/>
      <c r="AF186" s="165"/>
      <c r="AG186" s="165"/>
      <c r="AH186" s="165"/>
    </row>
    <row r="187" spans="1:34" s="122" customFormat="1" ht="39.75" customHeight="1">
      <c r="A187" s="4" t="s">
        <v>29</v>
      </c>
      <c r="B187" s="268">
        <v>1540</v>
      </c>
      <c r="C187" s="17">
        <f>C188-C181-C184-C185-C186</f>
        <v>5594.9649999999965</v>
      </c>
      <c r="D187" s="17">
        <v>3825.6796260030351</v>
      </c>
      <c r="E187" s="17">
        <f>E188-E181-E184-E185-E186</f>
        <v>5267</v>
      </c>
      <c r="F187" s="17">
        <f t="shared" si="9"/>
        <v>1441.3203739969649</v>
      </c>
      <c r="G187" s="18">
        <f t="shared" si="10"/>
        <v>137.67488433167145</v>
      </c>
      <c r="H187" s="289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>
        <v>3825.6796260030351</v>
      </c>
      <c r="U187" s="165"/>
      <c r="V187" s="165"/>
      <c r="W187" s="165"/>
      <c r="X187" s="165"/>
      <c r="Y187" s="165"/>
      <c r="Z187" s="165"/>
      <c r="AA187" s="165"/>
      <c r="AB187" s="165"/>
      <c r="AC187" s="165"/>
      <c r="AD187" s="165"/>
      <c r="AE187" s="165"/>
      <c r="AF187" s="165"/>
      <c r="AG187" s="165"/>
      <c r="AH187" s="165"/>
    </row>
    <row r="188" spans="1:34" s="123" customFormat="1" ht="21.75">
      <c r="A188" s="6" t="s">
        <v>56</v>
      </c>
      <c r="B188" s="269">
        <v>1550</v>
      </c>
      <c r="C188" s="241">
        <v>72446.399999999994</v>
      </c>
      <c r="D188" s="241">
        <v>37137.163740580305</v>
      </c>
      <c r="E188" s="241">
        <v>71853</v>
      </c>
      <c r="F188" s="241">
        <f t="shared" si="9"/>
        <v>34715.836259419695</v>
      </c>
      <c r="G188" s="260">
        <f t="shared" si="10"/>
        <v>193.48004199223544</v>
      </c>
      <c r="H188" s="296"/>
      <c r="I188" s="272"/>
      <c r="J188" s="272"/>
      <c r="K188" s="272"/>
      <c r="L188" s="272"/>
      <c r="M188" s="272"/>
      <c r="N188" s="272"/>
      <c r="O188" s="272"/>
      <c r="P188" s="272"/>
      <c r="Q188" s="272"/>
      <c r="R188" s="272"/>
      <c r="S188" s="272"/>
      <c r="T188" s="272">
        <v>37137.163740580305</v>
      </c>
      <c r="U188" s="272"/>
      <c r="V188" s="272"/>
      <c r="W188" s="272"/>
      <c r="X188" s="272"/>
      <c r="Y188" s="272"/>
      <c r="Z188" s="272"/>
      <c r="AA188" s="272"/>
      <c r="AB188" s="272"/>
      <c r="AC188" s="272"/>
      <c r="AD188" s="272"/>
      <c r="AE188" s="272"/>
      <c r="AF188" s="272"/>
      <c r="AG188" s="272"/>
      <c r="AH188" s="272"/>
    </row>
    <row r="189" spans="1:34" s="123" customFormat="1" ht="21.75">
      <c r="A189" s="13"/>
      <c r="B189" s="263"/>
      <c r="C189" s="263"/>
      <c r="D189" s="263"/>
      <c r="E189" s="263"/>
      <c r="F189" s="263"/>
      <c r="G189" s="263"/>
      <c r="H189" s="263"/>
      <c r="I189" s="272"/>
      <c r="J189" s="272"/>
      <c r="K189" s="272"/>
      <c r="L189" s="272"/>
      <c r="M189" s="272"/>
      <c r="N189" s="272"/>
      <c r="O189" s="272"/>
      <c r="P189" s="272"/>
      <c r="Q189" s="272"/>
      <c r="R189" s="272"/>
      <c r="S189" s="272"/>
      <c r="T189" s="272"/>
      <c r="U189" s="272"/>
      <c r="V189" s="272"/>
      <c r="W189" s="272"/>
      <c r="X189" s="272"/>
      <c r="Y189" s="272"/>
      <c r="Z189" s="272"/>
      <c r="AA189" s="272"/>
      <c r="AB189" s="272"/>
      <c r="AC189" s="272"/>
      <c r="AD189" s="272"/>
      <c r="AE189" s="272"/>
      <c r="AF189" s="272"/>
      <c r="AG189" s="272"/>
      <c r="AH189" s="272"/>
    </row>
    <row r="190" spans="1:34" s="167" customFormat="1">
      <c r="A190" s="13" t="s">
        <v>595</v>
      </c>
      <c r="B190" s="1"/>
      <c r="C190" s="165"/>
      <c r="D190" s="272"/>
      <c r="E190" s="165"/>
      <c r="F190" s="165"/>
      <c r="G190" s="360" t="s">
        <v>651</v>
      </c>
      <c r="H190" s="360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  <c r="AC190" s="165"/>
      <c r="AD190" s="165"/>
      <c r="AE190" s="165"/>
      <c r="AF190" s="165"/>
      <c r="AG190" s="165"/>
      <c r="AH190" s="165"/>
    </row>
    <row r="191" spans="1:34" s="168" customFormat="1">
      <c r="A191" s="255" t="s">
        <v>378</v>
      </c>
      <c r="B191" s="367" t="s">
        <v>75</v>
      </c>
      <c r="C191" s="367"/>
      <c r="D191" s="367"/>
      <c r="E191" s="367"/>
      <c r="F191" s="2"/>
      <c r="G191" s="2" t="s">
        <v>99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s="167" customFormat="1" ht="35.25" customHeight="1">
      <c r="A192" s="256"/>
      <c r="B192" s="283"/>
      <c r="C192" s="283"/>
      <c r="D192" s="284"/>
      <c r="E192" s="283"/>
      <c r="F192" s="283"/>
      <c r="G192" s="283"/>
      <c r="H192" s="283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165"/>
      <c r="Y192" s="165"/>
      <c r="Z192" s="165"/>
      <c r="AA192" s="165"/>
      <c r="AB192" s="165"/>
      <c r="AC192" s="165"/>
      <c r="AD192" s="165"/>
      <c r="AE192" s="165"/>
      <c r="AF192" s="165"/>
      <c r="AG192" s="165"/>
      <c r="AH192" s="165"/>
    </row>
    <row r="193" spans="1:34" s="40" customFormat="1" ht="102.75" customHeight="1">
      <c r="A193" s="361"/>
      <c r="B193" s="361"/>
      <c r="C193" s="361"/>
      <c r="D193" s="361"/>
      <c r="E193" s="361"/>
      <c r="F193" s="361"/>
      <c r="G193" s="361"/>
      <c r="H193" s="361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5"/>
      <c r="AB193" s="165"/>
      <c r="AC193" s="165"/>
      <c r="AD193" s="165"/>
      <c r="AE193" s="165"/>
      <c r="AF193" s="165"/>
      <c r="AG193" s="165"/>
      <c r="AH193" s="165"/>
    </row>
    <row r="194" spans="1:34" s="167" customFormat="1">
      <c r="A194" s="256"/>
      <c r="B194" s="283"/>
      <c r="C194" s="283"/>
      <c r="D194" s="284"/>
      <c r="E194" s="283"/>
      <c r="F194" s="283"/>
      <c r="G194" s="283"/>
      <c r="H194" s="283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5"/>
      <c r="AC194" s="165"/>
      <c r="AD194" s="165"/>
      <c r="AE194" s="165"/>
      <c r="AF194" s="165"/>
      <c r="AG194" s="165"/>
      <c r="AH194" s="165"/>
    </row>
    <row r="195" spans="1:34" s="167" customFormat="1">
      <c r="A195" s="256"/>
      <c r="B195" s="283"/>
      <c r="C195" s="283"/>
      <c r="D195" s="284"/>
      <c r="E195" s="283"/>
      <c r="F195" s="283"/>
      <c r="G195" s="283"/>
      <c r="H195" s="283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  <c r="AA195" s="165"/>
      <c r="AB195" s="165"/>
      <c r="AC195" s="165"/>
      <c r="AD195" s="165"/>
      <c r="AE195" s="165"/>
      <c r="AF195" s="165"/>
      <c r="AG195" s="165"/>
      <c r="AH195" s="165"/>
    </row>
    <row r="196" spans="1:34" s="167" customFormat="1">
      <c r="A196" s="256"/>
      <c r="B196" s="283"/>
      <c r="C196" s="283"/>
      <c r="D196" s="284"/>
      <c r="E196" s="283"/>
      <c r="F196" s="283"/>
      <c r="G196" s="283"/>
      <c r="H196" s="283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  <c r="AC196" s="165"/>
      <c r="AD196" s="165"/>
      <c r="AE196" s="165"/>
      <c r="AF196" s="165"/>
      <c r="AG196" s="165"/>
      <c r="AH196" s="165"/>
    </row>
    <row r="197" spans="1:34" s="167" customFormat="1">
      <c r="A197" s="256"/>
      <c r="B197" s="283"/>
      <c r="C197" s="283"/>
      <c r="D197" s="284"/>
      <c r="E197" s="283"/>
      <c r="F197" s="283"/>
      <c r="G197" s="283"/>
      <c r="H197" s="283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  <c r="AA197" s="165"/>
      <c r="AB197" s="165"/>
      <c r="AC197" s="165"/>
      <c r="AD197" s="165"/>
      <c r="AE197" s="165"/>
      <c r="AF197" s="165"/>
      <c r="AG197" s="165"/>
      <c r="AH197" s="165"/>
    </row>
    <row r="198" spans="1:34" s="167" customFormat="1">
      <c r="A198" s="256"/>
      <c r="B198" s="283"/>
      <c r="C198" s="283"/>
      <c r="D198" s="284"/>
      <c r="E198" s="283"/>
      <c r="F198" s="283"/>
      <c r="G198" s="283"/>
      <c r="H198" s="283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  <c r="AC198" s="165"/>
      <c r="AD198" s="165"/>
      <c r="AE198" s="165"/>
      <c r="AF198" s="165"/>
      <c r="AG198" s="165"/>
      <c r="AH198" s="165"/>
    </row>
    <row r="199" spans="1:34" s="167" customFormat="1">
      <c r="A199" s="256"/>
      <c r="B199" s="283"/>
      <c r="C199" s="283"/>
      <c r="D199" s="284"/>
      <c r="E199" s="283"/>
      <c r="F199" s="283"/>
      <c r="G199" s="283"/>
      <c r="H199" s="283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  <c r="AC199" s="165"/>
      <c r="AD199" s="165"/>
      <c r="AE199" s="165"/>
      <c r="AF199" s="165"/>
      <c r="AG199" s="165"/>
      <c r="AH199" s="165"/>
    </row>
    <row r="200" spans="1:34" s="167" customFormat="1">
      <c r="A200" s="256"/>
      <c r="B200" s="283"/>
      <c r="C200" s="283"/>
      <c r="D200" s="284"/>
      <c r="E200" s="283"/>
      <c r="F200" s="283"/>
      <c r="G200" s="283"/>
      <c r="H200" s="283"/>
      <c r="I200" s="165"/>
      <c r="J200" s="165"/>
      <c r="K200" s="165"/>
      <c r="L200" s="165"/>
      <c r="M200" s="165"/>
      <c r="N200" s="165"/>
      <c r="O200" s="165"/>
      <c r="P200" s="165"/>
      <c r="Q200" s="165"/>
      <c r="R200" s="165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  <c r="AC200" s="165"/>
      <c r="AD200" s="165"/>
      <c r="AE200" s="165"/>
      <c r="AF200" s="165"/>
      <c r="AG200" s="165"/>
      <c r="AH200" s="165"/>
    </row>
    <row r="201" spans="1:34" s="167" customFormat="1">
      <c r="A201" s="256"/>
      <c r="B201" s="283"/>
      <c r="C201" s="283"/>
      <c r="D201" s="284"/>
      <c r="E201" s="283"/>
      <c r="F201" s="283"/>
      <c r="G201" s="283"/>
      <c r="H201" s="283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  <c r="AC201" s="165"/>
      <c r="AD201" s="165"/>
      <c r="AE201" s="165"/>
      <c r="AF201" s="165"/>
      <c r="AG201" s="165"/>
      <c r="AH201" s="165"/>
    </row>
    <row r="202" spans="1:34" s="167" customFormat="1">
      <c r="A202" s="256"/>
      <c r="B202" s="283"/>
      <c r="C202" s="283"/>
      <c r="D202" s="284"/>
      <c r="E202" s="283"/>
      <c r="F202" s="283"/>
      <c r="G202" s="283"/>
      <c r="H202" s="283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  <c r="AC202" s="165"/>
      <c r="AD202" s="165"/>
      <c r="AE202" s="165"/>
      <c r="AF202" s="165"/>
      <c r="AG202" s="165"/>
      <c r="AH202" s="165"/>
    </row>
    <row r="203" spans="1:34" s="167" customFormat="1">
      <c r="A203" s="256"/>
      <c r="B203" s="283"/>
      <c r="C203" s="283"/>
      <c r="D203" s="284"/>
      <c r="E203" s="283"/>
      <c r="F203" s="283"/>
      <c r="G203" s="283"/>
      <c r="H203" s="283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  <c r="AC203" s="165"/>
      <c r="AD203" s="165"/>
      <c r="AE203" s="165"/>
      <c r="AF203" s="165"/>
      <c r="AG203" s="165"/>
      <c r="AH203" s="165"/>
    </row>
    <row r="204" spans="1:34" s="167" customFormat="1">
      <c r="A204" s="256"/>
      <c r="B204" s="283"/>
      <c r="C204" s="283"/>
      <c r="D204" s="284"/>
      <c r="E204" s="283"/>
      <c r="F204" s="283"/>
      <c r="G204" s="283"/>
      <c r="H204" s="283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165"/>
      <c r="AD204" s="165"/>
      <c r="AE204" s="165"/>
      <c r="AF204" s="165"/>
      <c r="AG204" s="165"/>
      <c r="AH204" s="165"/>
    </row>
    <row r="205" spans="1:34" s="167" customFormat="1">
      <c r="A205" s="256"/>
      <c r="B205" s="283"/>
      <c r="C205" s="283"/>
      <c r="D205" s="284"/>
      <c r="E205" s="283"/>
      <c r="F205" s="283"/>
      <c r="G205" s="283"/>
      <c r="H205" s="283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  <c r="AC205" s="165"/>
      <c r="AD205" s="165"/>
      <c r="AE205" s="165"/>
      <c r="AF205" s="165"/>
      <c r="AG205" s="165"/>
      <c r="AH205" s="165"/>
    </row>
    <row r="206" spans="1:34" s="167" customFormat="1">
      <c r="A206" s="256"/>
      <c r="B206" s="283"/>
      <c r="C206" s="283"/>
      <c r="D206" s="284"/>
      <c r="E206" s="283"/>
      <c r="F206" s="283"/>
      <c r="G206" s="283"/>
      <c r="H206" s="283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  <c r="AC206" s="165"/>
      <c r="AD206" s="165"/>
      <c r="AE206" s="165"/>
      <c r="AF206" s="165"/>
      <c r="AG206" s="165"/>
      <c r="AH206" s="165"/>
    </row>
    <row r="207" spans="1:34" s="167" customFormat="1">
      <c r="A207" s="256"/>
      <c r="B207" s="283"/>
      <c r="C207" s="283"/>
      <c r="D207" s="284"/>
      <c r="E207" s="283"/>
      <c r="F207" s="283"/>
      <c r="G207" s="283"/>
      <c r="H207" s="283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  <c r="AC207" s="165"/>
      <c r="AD207" s="165"/>
      <c r="AE207" s="165"/>
      <c r="AF207" s="165"/>
      <c r="AG207" s="165"/>
      <c r="AH207" s="165"/>
    </row>
    <row r="208" spans="1:34" s="167" customFormat="1">
      <c r="A208" s="256"/>
      <c r="B208" s="283"/>
      <c r="C208" s="283"/>
      <c r="D208" s="284"/>
      <c r="E208" s="283"/>
      <c r="F208" s="283"/>
      <c r="G208" s="283"/>
      <c r="H208" s="283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  <c r="AA208" s="165"/>
      <c r="AB208" s="165"/>
      <c r="AC208" s="165"/>
      <c r="AD208" s="165"/>
      <c r="AE208" s="165"/>
      <c r="AF208" s="165"/>
      <c r="AG208" s="165"/>
      <c r="AH208" s="165"/>
    </row>
    <row r="209" spans="1:34" s="167" customFormat="1">
      <c r="A209" s="256"/>
      <c r="B209" s="283"/>
      <c r="C209" s="283"/>
      <c r="D209" s="284"/>
      <c r="E209" s="283"/>
      <c r="F209" s="283"/>
      <c r="G209" s="283"/>
      <c r="H209" s="283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  <c r="AA209" s="165"/>
      <c r="AB209" s="165"/>
      <c r="AC209" s="165"/>
      <c r="AD209" s="165"/>
      <c r="AE209" s="165"/>
      <c r="AF209" s="165"/>
      <c r="AG209" s="165"/>
      <c r="AH209" s="165"/>
    </row>
    <row r="210" spans="1:34" s="167" customFormat="1">
      <c r="A210" s="256"/>
      <c r="B210" s="283"/>
      <c r="C210" s="283"/>
      <c r="D210" s="284"/>
      <c r="E210" s="283"/>
      <c r="F210" s="283"/>
      <c r="G210" s="283"/>
      <c r="H210" s="283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  <c r="Z210" s="165"/>
      <c r="AA210" s="165"/>
      <c r="AB210" s="165"/>
      <c r="AC210" s="165"/>
      <c r="AD210" s="165"/>
      <c r="AE210" s="165"/>
      <c r="AF210" s="165"/>
      <c r="AG210" s="165"/>
      <c r="AH210" s="165"/>
    </row>
    <row r="211" spans="1:34" s="167" customFormat="1">
      <c r="A211" s="256"/>
      <c r="B211" s="283"/>
      <c r="C211" s="283"/>
      <c r="D211" s="284"/>
      <c r="E211" s="283"/>
      <c r="F211" s="283"/>
      <c r="G211" s="283"/>
      <c r="H211" s="283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  <c r="AC211" s="165"/>
      <c r="AD211" s="165"/>
      <c r="AE211" s="165"/>
      <c r="AF211" s="165"/>
      <c r="AG211" s="165"/>
      <c r="AH211" s="165"/>
    </row>
    <row r="212" spans="1:34" s="167" customFormat="1">
      <c r="A212" s="256"/>
      <c r="B212" s="283"/>
      <c r="C212" s="283"/>
      <c r="D212" s="284"/>
      <c r="E212" s="283"/>
      <c r="F212" s="283"/>
      <c r="G212" s="283"/>
      <c r="H212" s="283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65"/>
      <c r="AB212" s="165"/>
      <c r="AC212" s="165"/>
      <c r="AD212" s="165"/>
      <c r="AE212" s="165"/>
      <c r="AF212" s="165"/>
      <c r="AG212" s="165"/>
      <c r="AH212" s="165"/>
    </row>
    <row r="213" spans="1:34" s="167" customFormat="1">
      <c r="A213" s="256"/>
      <c r="B213" s="283"/>
      <c r="C213" s="283"/>
      <c r="D213" s="284"/>
      <c r="E213" s="283"/>
      <c r="F213" s="283"/>
      <c r="G213" s="283"/>
      <c r="H213" s="283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  <c r="AC213" s="165"/>
      <c r="AD213" s="165"/>
      <c r="AE213" s="165"/>
      <c r="AF213" s="165"/>
      <c r="AG213" s="165"/>
      <c r="AH213" s="165"/>
    </row>
    <row r="214" spans="1:34" s="167" customFormat="1">
      <c r="A214" s="256"/>
      <c r="B214" s="283"/>
      <c r="C214" s="283"/>
      <c r="D214" s="284"/>
      <c r="E214" s="283"/>
      <c r="F214" s="283"/>
      <c r="G214" s="283"/>
      <c r="H214" s="283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  <c r="Z214" s="165"/>
      <c r="AA214" s="165"/>
      <c r="AB214" s="165"/>
      <c r="AC214" s="165"/>
      <c r="AD214" s="165"/>
      <c r="AE214" s="165"/>
      <c r="AF214" s="165"/>
      <c r="AG214" s="165"/>
      <c r="AH214" s="165"/>
    </row>
    <row r="215" spans="1:34" s="167" customFormat="1">
      <c r="A215" s="256"/>
      <c r="B215" s="283"/>
      <c r="C215" s="283"/>
      <c r="D215" s="284"/>
      <c r="E215" s="283"/>
      <c r="F215" s="283"/>
      <c r="G215" s="283"/>
      <c r="H215" s="283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65"/>
      <c r="Y215" s="165"/>
      <c r="Z215" s="165"/>
      <c r="AA215" s="165"/>
      <c r="AB215" s="165"/>
      <c r="AC215" s="165"/>
      <c r="AD215" s="165"/>
      <c r="AE215" s="165"/>
      <c r="AF215" s="165"/>
      <c r="AG215" s="165"/>
      <c r="AH215" s="165"/>
    </row>
    <row r="216" spans="1:34" s="167" customFormat="1">
      <c r="A216" s="256"/>
      <c r="B216" s="283"/>
      <c r="C216" s="283"/>
      <c r="D216" s="284"/>
      <c r="E216" s="283"/>
      <c r="F216" s="283"/>
      <c r="G216" s="283"/>
      <c r="H216" s="283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65"/>
      <c r="Y216" s="165"/>
      <c r="Z216" s="165"/>
      <c r="AA216" s="165"/>
      <c r="AB216" s="165"/>
      <c r="AC216" s="165"/>
      <c r="AD216" s="165"/>
      <c r="AE216" s="165"/>
      <c r="AF216" s="165"/>
      <c r="AG216" s="165"/>
      <c r="AH216" s="165"/>
    </row>
    <row r="217" spans="1:34" s="167" customFormat="1">
      <c r="A217" s="256"/>
      <c r="B217" s="283"/>
      <c r="C217" s="283"/>
      <c r="D217" s="284"/>
      <c r="E217" s="283"/>
      <c r="F217" s="283"/>
      <c r="G217" s="283"/>
      <c r="H217" s="283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  <c r="AC217" s="165"/>
      <c r="AD217" s="165"/>
      <c r="AE217" s="165"/>
      <c r="AF217" s="165"/>
      <c r="AG217" s="165"/>
      <c r="AH217" s="165"/>
    </row>
    <row r="218" spans="1:34" s="167" customFormat="1">
      <c r="A218" s="256"/>
      <c r="B218" s="283"/>
      <c r="C218" s="283"/>
      <c r="D218" s="284"/>
      <c r="E218" s="283"/>
      <c r="F218" s="283"/>
      <c r="G218" s="283"/>
      <c r="H218" s="283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  <c r="AC218" s="165"/>
      <c r="AD218" s="165"/>
      <c r="AE218" s="165"/>
      <c r="AF218" s="165"/>
      <c r="AG218" s="165"/>
      <c r="AH218" s="165"/>
    </row>
    <row r="219" spans="1:34" s="167" customFormat="1">
      <c r="A219" s="256"/>
      <c r="B219" s="283"/>
      <c r="C219" s="283"/>
      <c r="D219" s="284"/>
      <c r="E219" s="283"/>
      <c r="F219" s="283"/>
      <c r="G219" s="283"/>
      <c r="H219" s="283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65"/>
      <c r="Y219" s="165"/>
      <c r="Z219" s="165"/>
      <c r="AA219" s="165"/>
      <c r="AB219" s="165"/>
      <c r="AC219" s="165"/>
      <c r="AD219" s="165"/>
      <c r="AE219" s="165"/>
      <c r="AF219" s="165"/>
      <c r="AG219" s="165"/>
      <c r="AH219" s="165"/>
    </row>
    <row r="220" spans="1:34" s="167" customFormat="1">
      <c r="A220" s="256"/>
      <c r="B220" s="283"/>
      <c r="C220" s="283"/>
      <c r="D220" s="284"/>
      <c r="E220" s="283"/>
      <c r="F220" s="283"/>
      <c r="G220" s="283"/>
      <c r="H220" s="283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  <c r="AA220" s="165"/>
      <c r="AB220" s="165"/>
      <c r="AC220" s="165"/>
      <c r="AD220" s="165"/>
      <c r="AE220" s="165"/>
      <c r="AF220" s="165"/>
      <c r="AG220" s="165"/>
      <c r="AH220" s="165"/>
    </row>
    <row r="221" spans="1:34" s="167" customFormat="1">
      <c r="A221" s="256"/>
      <c r="B221" s="283"/>
      <c r="C221" s="283"/>
      <c r="D221" s="284"/>
      <c r="E221" s="283"/>
      <c r="F221" s="283"/>
      <c r="G221" s="283"/>
      <c r="H221" s="283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  <c r="AC221" s="165"/>
      <c r="AD221" s="165"/>
      <c r="AE221" s="165"/>
      <c r="AF221" s="165"/>
      <c r="AG221" s="165"/>
      <c r="AH221" s="165"/>
    </row>
    <row r="222" spans="1:34" s="167" customFormat="1">
      <c r="A222" s="256"/>
      <c r="B222" s="283"/>
      <c r="C222" s="283"/>
      <c r="D222" s="284"/>
      <c r="E222" s="283"/>
      <c r="F222" s="283"/>
      <c r="G222" s="283"/>
      <c r="H222" s="283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  <c r="AC222" s="165"/>
      <c r="AD222" s="165"/>
      <c r="AE222" s="165"/>
      <c r="AF222" s="165"/>
      <c r="AG222" s="165"/>
      <c r="AH222" s="165"/>
    </row>
    <row r="223" spans="1:34" s="167" customFormat="1">
      <c r="A223" s="256"/>
      <c r="B223" s="283"/>
      <c r="C223" s="283"/>
      <c r="D223" s="284"/>
      <c r="E223" s="283"/>
      <c r="F223" s="283"/>
      <c r="G223" s="283"/>
      <c r="H223" s="283"/>
      <c r="I223" s="165"/>
      <c r="J223" s="165"/>
      <c r="K223" s="165"/>
      <c r="L223" s="165"/>
      <c r="M223" s="165"/>
      <c r="N223" s="165"/>
      <c r="O223" s="165"/>
      <c r="P223" s="165"/>
      <c r="Q223" s="165"/>
      <c r="R223" s="165"/>
      <c r="S223" s="165"/>
      <c r="T223" s="165"/>
      <c r="U223" s="165"/>
      <c r="V223" s="165"/>
      <c r="W223" s="165"/>
      <c r="X223" s="165"/>
      <c r="Y223" s="165"/>
      <c r="Z223" s="165"/>
      <c r="AA223" s="165"/>
      <c r="AB223" s="165"/>
      <c r="AC223" s="165"/>
      <c r="AD223" s="165"/>
      <c r="AE223" s="165"/>
      <c r="AF223" s="165"/>
      <c r="AG223" s="165"/>
      <c r="AH223" s="165"/>
    </row>
    <row r="224" spans="1:34" s="167" customFormat="1">
      <c r="A224" s="256"/>
      <c r="B224" s="283"/>
      <c r="C224" s="283"/>
      <c r="D224" s="284"/>
      <c r="E224" s="283"/>
      <c r="F224" s="283"/>
      <c r="G224" s="283"/>
      <c r="H224" s="283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65"/>
      <c r="Y224" s="165"/>
      <c r="Z224" s="165"/>
      <c r="AA224" s="165"/>
      <c r="AB224" s="165"/>
      <c r="AC224" s="165"/>
      <c r="AD224" s="165"/>
      <c r="AE224" s="165"/>
      <c r="AF224" s="165"/>
      <c r="AG224" s="165"/>
      <c r="AH224" s="165"/>
    </row>
    <row r="225" spans="1:34" s="167" customFormat="1">
      <c r="A225" s="256"/>
      <c r="B225" s="283"/>
      <c r="C225" s="283"/>
      <c r="D225" s="284"/>
      <c r="E225" s="283"/>
      <c r="F225" s="283"/>
      <c r="G225" s="283"/>
      <c r="H225" s="283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  <c r="AA225" s="165"/>
      <c r="AB225" s="165"/>
      <c r="AC225" s="165"/>
      <c r="AD225" s="165"/>
      <c r="AE225" s="165"/>
      <c r="AF225" s="165"/>
      <c r="AG225" s="165"/>
      <c r="AH225" s="165"/>
    </row>
    <row r="226" spans="1:34" s="167" customFormat="1">
      <c r="A226" s="256"/>
      <c r="B226" s="283"/>
      <c r="C226" s="283"/>
      <c r="D226" s="284"/>
      <c r="E226" s="283"/>
      <c r="F226" s="283"/>
      <c r="G226" s="283"/>
      <c r="H226" s="283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  <c r="Z226" s="165"/>
      <c r="AA226" s="165"/>
      <c r="AB226" s="165"/>
      <c r="AC226" s="165"/>
      <c r="AD226" s="165"/>
      <c r="AE226" s="165"/>
      <c r="AF226" s="165"/>
      <c r="AG226" s="165"/>
      <c r="AH226" s="165"/>
    </row>
    <row r="227" spans="1:34" s="167" customFormat="1">
      <c r="A227" s="256"/>
      <c r="B227" s="283"/>
      <c r="C227" s="283"/>
      <c r="D227" s="284"/>
      <c r="E227" s="283"/>
      <c r="F227" s="283"/>
      <c r="G227" s="283"/>
      <c r="H227" s="283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  <c r="AA227" s="165"/>
      <c r="AB227" s="165"/>
      <c r="AC227" s="165"/>
      <c r="AD227" s="165"/>
      <c r="AE227" s="165"/>
      <c r="AF227" s="165"/>
      <c r="AG227" s="165"/>
      <c r="AH227" s="165"/>
    </row>
    <row r="228" spans="1:34" s="167" customFormat="1">
      <c r="A228" s="256"/>
      <c r="B228" s="283"/>
      <c r="C228" s="283"/>
      <c r="D228" s="284"/>
      <c r="E228" s="283"/>
      <c r="F228" s="283"/>
      <c r="G228" s="283"/>
      <c r="H228" s="283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  <c r="AC228" s="165"/>
      <c r="AD228" s="165"/>
      <c r="AE228" s="165"/>
      <c r="AF228" s="165"/>
      <c r="AG228" s="165"/>
      <c r="AH228" s="165"/>
    </row>
    <row r="229" spans="1:34" s="167" customFormat="1">
      <c r="A229" s="256"/>
      <c r="B229" s="283"/>
      <c r="C229" s="283"/>
      <c r="D229" s="284"/>
      <c r="E229" s="283"/>
      <c r="F229" s="283"/>
      <c r="G229" s="283"/>
      <c r="H229" s="283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  <c r="AC229" s="165"/>
      <c r="AD229" s="165"/>
      <c r="AE229" s="165"/>
      <c r="AF229" s="165"/>
      <c r="AG229" s="165"/>
      <c r="AH229" s="165"/>
    </row>
    <row r="230" spans="1:34" s="167" customFormat="1">
      <c r="A230" s="256"/>
      <c r="B230" s="283"/>
      <c r="C230" s="283"/>
      <c r="D230" s="284"/>
      <c r="E230" s="283"/>
      <c r="F230" s="283"/>
      <c r="G230" s="283"/>
      <c r="H230" s="283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  <c r="AC230" s="165"/>
      <c r="AD230" s="165"/>
      <c r="AE230" s="165"/>
      <c r="AF230" s="165"/>
      <c r="AG230" s="165"/>
      <c r="AH230" s="165"/>
    </row>
    <row r="231" spans="1:34" s="167" customFormat="1">
      <c r="A231" s="256"/>
      <c r="B231" s="283"/>
      <c r="C231" s="283"/>
      <c r="D231" s="284"/>
      <c r="E231" s="283"/>
      <c r="F231" s="283"/>
      <c r="G231" s="283"/>
      <c r="H231" s="283"/>
      <c r="I231" s="165"/>
      <c r="J231" s="165"/>
      <c r="K231" s="165"/>
      <c r="L231" s="165"/>
      <c r="M231" s="165"/>
      <c r="N231" s="165"/>
      <c r="O231" s="165"/>
      <c r="P231" s="165"/>
      <c r="Q231" s="165"/>
      <c r="R231" s="165"/>
      <c r="S231" s="165"/>
      <c r="T231" s="165"/>
      <c r="U231" s="165"/>
      <c r="V231" s="165"/>
      <c r="W231" s="165"/>
      <c r="X231" s="165"/>
      <c r="Y231" s="165"/>
      <c r="Z231" s="165"/>
      <c r="AA231" s="165"/>
      <c r="AB231" s="165"/>
      <c r="AC231" s="165"/>
      <c r="AD231" s="165"/>
      <c r="AE231" s="165"/>
      <c r="AF231" s="165"/>
      <c r="AG231" s="165"/>
      <c r="AH231" s="165"/>
    </row>
    <row r="232" spans="1:34" s="167" customFormat="1">
      <c r="A232" s="256"/>
      <c r="B232" s="283"/>
      <c r="C232" s="283"/>
      <c r="D232" s="284"/>
      <c r="E232" s="283"/>
      <c r="F232" s="283"/>
      <c r="G232" s="283"/>
      <c r="H232" s="283"/>
      <c r="I232" s="165"/>
      <c r="J232" s="165"/>
      <c r="K232" s="165"/>
      <c r="L232" s="165"/>
      <c r="M232" s="165"/>
      <c r="N232" s="165"/>
      <c r="O232" s="165"/>
      <c r="P232" s="165"/>
      <c r="Q232" s="165"/>
      <c r="R232" s="165"/>
      <c r="S232" s="165"/>
      <c r="T232" s="165"/>
      <c r="U232" s="165"/>
      <c r="V232" s="165"/>
      <c r="W232" s="165"/>
      <c r="X232" s="165"/>
      <c r="Y232" s="165"/>
      <c r="Z232" s="165"/>
      <c r="AA232" s="165"/>
      <c r="AB232" s="165"/>
      <c r="AC232" s="165"/>
      <c r="AD232" s="165"/>
      <c r="AE232" s="165"/>
      <c r="AF232" s="165"/>
      <c r="AG232" s="165"/>
      <c r="AH232" s="165"/>
    </row>
    <row r="233" spans="1:34">
      <c r="A233" s="256"/>
    </row>
    <row r="234" spans="1:34">
      <c r="A234" s="256"/>
    </row>
    <row r="235" spans="1:34">
      <c r="A235" s="256"/>
    </row>
    <row r="236" spans="1:34">
      <c r="A236" s="256"/>
    </row>
    <row r="237" spans="1:34">
      <c r="A237" s="256"/>
    </row>
    <row r="238" spans="1:34">
      <c r="A238" s="256"/>
    </row>
    <row r="239" spans="1:34">
      <c r="A239" s="256"/>
    </row>
    <row r="240" spans="1:34">
      <c r="A240" s="256"/>
    </row>
    <row r="241" spans="1:1">
      <c r="A241" s="256"/>
    </row>
    <row r="242" spans="1:1">
      <c r="A242" s="256"/>
    </row>
    <row r="243" spans="1:1">
      <c r="A243" s="256"/>
    </row>
    <row r="244" spans="1:1">
      <c r="A244" s="256"/>
    </row>
    <row r="245" spans="1:1">
      <c r="A245" s="256"/>
    </row>
    <row r="246" spans="1:1">
      <c r="A246" s="256"/>
    </row>
    <row r="247" spans="1:1">
      <c r="A247" s="256"/>
    </row>
    <row r="248" spans="1:1">
      <c r="A248" s="256"/>
    </row>
    <row r="249" spans="1:1">
      <c r="A249" s="256"/>
    </row>
    <row r="250" spans="1:1">
      <c r="A250" s="257"/>
    </row>
    <row r="251" spans="1:1">
      <c r="A251" s="257"/>
    </row>
    <row r="252" spans="1:1">
      <c r="A252" s="257"/>
    </row>
    <row r="253" spans="1:1">
      <c r="A253" s="257"/>
    </row>
    <row r="254" spans="1:1">
      <c r="A254" s="257"/>
    </row>
    <row r="255" spans="1:1">
      <c r="A255" s="257"/>
    </row>
    <row r="256" spans="1:1">
      <c r="A256" s="257"/>
    </row>
    <row r="257" spans="1:1">
      <c r="A257" s="257"/>
    </row>
    <row r="258" spans="1:1">
      <c r="A258" s="257"/>
    </row>
    <row r="259" spans="1:1">
      <c r="A259" s="257"/>
    </row>
    <row r="260" spans="1:1">
      <c r="A260" s="257"/>
    </row>
    <row r="261" spans="1:1">
      <c r="A261" s="257"/>
    </row>
    <row r="262" spans="1:1">
      <c r="A262" s="257"/>
    </row>
    <row r="263" spans="1:1">
      <c r="A263" s="257"/>
    </row>
    <row r="264" spans="1:1">
      <c r="A264" s="257"/>
    </row>
    <row r="265" spans="1:1">
      <c r="A265" s="257"/>
    </row>
    <row r="266" spans="1:1">
      <c r="A266" s="257"/>
    </row>
    <row r="267" spans="1:1">
      <c r="A267" s="257"/>
    </row>
    <row r="268" spans="1:1">
      <c r="A268" s="257"/>
    </row>
    <row r="269" spans="1:1">
      <c r="A269" s="257"/>
    </row>
    <row r="270" spans="1:1">
      <c r="A270" s="257"/>
    </row>
    <row r="271" spans="1:1">
      <c r="A271" s="257"/>
    </row>
    <row r="272" spans="1:1">
      <c r="A272" s="257"/>
    </row>
    <row r="273" spans="1:1">
      <c r="A273" s="257"/>
    </row>
    <row r="274" spans="1:1">
      <c r="A274" s="257"/>
    </row>
    <row r="275" spans="1:1">
      <c r="A275" s="257"/>
    </row>
    <row r="276" spans="1:1">
      <c r="A276" s="257"/>
    </row>
    <row r="277" spans="1:1">
      <c r="A277" s="257"/>
    </row>
    <row r="278" spans="1:1">
      <c r="A278" s="257"/>
    </row>
    <row r="279" spans="1:1">
      <c r="A279" s="257"/>
    </row>
    <row r="280" spans="1:1">
      <c r="A280" s="257"/>
    </row>
    <row r="281" spans="1:1">
      <c r="A281" s="257"/>
    </row>
    <row r="282" spans="1:1">
      <c r="A282" s="257"/>
    </row>
    <row r="283" spans="1:1">
      <c r="A283" s="257"/>
    </row>
    <row r="284" spans="1:1">
      <c r="A284" s="257"/>
    </row>
    <row r="285" spans="1:1">
      <c r="A285" s="257"/>
    </row>
    <row r="286" spans="1:1">
      <c r="A286" s="257"/>
    </row>
    <row r="287" spans="1:1">
      <c r="A287" s="257"/>
    </row>
    <row r="288" spans="1:1">
      <c r="A288" s="257"/>
    </row>
    <row r="289" spans="1:1">
      <c r="A289" s="257"/>
    </row>
    <row r="290" spans="1:1">
      <c r="A290" s="257"/>
    </row>
    <row r="291" spans="1:1">
      <c r="A291" s="257"/>
    </row>
    <row r="292" spans="1:1">
      <c r="A292" s="257"/>
    </row>
    <row r="293" spans="1:1">
      <c r="A293" s="257"/>
    </row>
    <row r="294" spans="1:1">
      <c r="A294" s="257"/>
    </row>
    <row r="295" spans="1:1">
      <c r="A295" s="257"/>
    </row>
    <row r="296" spans="1:1">
      <c r="A296" s="257"/>
    </row>
    <row r="297" spans="1:1">
      <c r="A297" s="257"/>
    </row>
    <row r="298" spans="1:1">
      <c r="A298" s="257"/>
    </row>
    <row r="299" spans="1:1">
      <c r="A299" s="257"/>
    </row>
    <row r="300" spans="1:1">
      <c r="A300" s="257"/>
    </row>
    <row r="301" spans="1:1">
      <c r="A301" s="257"/>
    </row>
    <row r="302" spans="1:1">
      <c r="A302" s="257"/>
    </row>
    <row r="303" spans="1:1">
      <c r="A303" s="257"/>
    </row>
    <row r="304" spans="1:1">
      <c r="A304" s="257"/>
    </row>
    <row r="305" spans="1:1">
      <c r="A305" s="257"/>
    </row>
    <row r="306" spans="1:1">
      <c r="A306" s="257"/>
    </row>
    <row r="307" spans="1:1">
      <c r="A307" s="257"/>
    </row>
    <row r="308" spans="1:1">
      <c r="A308" s="257"/>
    </row>
    <row r="309" spans="1:1">
      <c r="A309" s="257"/>
    </row>
    <row r="310" spans="1:1">
      <c r="A310" s="257"/>
    </row>
    <row r="311" spans="1:1">
      <c r="A311" s="257"/>
    </row>
    <row r="312" spans="1:1">
      <c r="A312" s="257"/>
    </row>
    <row r="313" spans="1:1">
      <c r="A313" s="257"/>
    </row>
    <row r="314" spans="1:1">
      <c r="A314" s="257"/>
    </row>
    <row r="315" spans="1:1">
      <c r="A315" s="257"/>
    </row>
    <row r="316" spans="1:1">
      <c r="A316" s="257"/>
    </row>
    <row r="317" spans="1:1">
      <c r="A317" s="257"/>
    </row>
    <row r="318" spans="1:1">
      <c r="A318" s="257"/>
    </row>
    <row r="319" spans="1:1">
      <c r="A319" s="257"/>
    </row>
    <row r="320" spans="1:1">
      <c r="A320" s="257"/>
    </row>
    <row r="321" spans="1:1">
      <c r="A321" s="257"/>
    </row>
    <row r="322" spans="1:1">
      <c r="A322" s="257"/>
    </row>
    <row r="323" spans="1:1">
      <c r="A323" s="257"/>
    </row>
    <row r="324" spans="1:1">
      <c r="A324" s="257"/>
    </row>
    <row r="325" spans="1:1">
      <c r="A325" s="257"/>
    </row>
    <row r="326" spans="1:1">
      <c r="A326" s="257"/>
    </row>
    <row r="327" spans="1:1">
      <c r="A327" s="257"/>
    </row>
    <row r="328" spans="1:1">
      <c r="A328" s="257"/>
    </row>
    <row r="329" spans="1:1">
      <c r="A329" s="257"/>
    </row>
    <row r="330" spans="1:1">
      <c r="A330" s="257"/>
    </row>
    <row r="331" spans="1:1">
      <c r="A331" s="257"/>
    </row>
    <row r="332" spans="1:1">
      <c r="A332" s="257"/>
    </row>
    <row r="333" spans="1:1">
      <c r="A333" s="257"/>
    </row>
    <row r="334" spans="1:1">
      <c r="A334" s="257"/>
    </row>
    <row r="335" spans="1:1">
      <c r="A335" s="257"/>
    </row>
    <row r="336" spans="1:1">
      <c r="A336" s="257"/>
    </row>
    <row r="337" spans="1:1">
      <c r="A337" s="257"/>
    </row>
    <row r="338" spans="1:1">
      <c r="A338" s="257"/>
    </row>
    <row r="339" spans="1:1">
      <c r="A339" s="257"/>
    </row>
    <row r="340" spans="1:1">
      <c r="A340" s="257"/>
    </row>
    <row r="341" spans="1:1">
      <c r="A341" s="257"/>
    </row>
    <row r="342" spans="1:1">
      <c r="A342" s="257"/>
    </row>
    <row r="343" spans="1:1">
      <c r="A343" s="257"/>
    </row>
    <row r="344" spans="1:1">
      <c r="A344" s="257"/>
    </row>
    <row r="345" spans="1:1">
      <c r="A345" s="257"/>
    </row>
    <row r="346" spans="1:1">
      <c r="A346" s="257"/>
    </row>
    <row r="347" spans="1:1">
      <c r="A347" s="257"/>
    </row>
    <row r="348" spans="1:1">
      <c r="A348" s="257"/>
    </row>
    <row r="349" spans="1:1">
      <c r="A349" s="257"/>
    </row>
    <row r="350" spans="1:1">
      <c r="A350" s="257"/>
    </row>
    <row r="351" spans="1:1">
      <c r="A351" s="257"/>
    </row>
    <row r="352" spans="1:1">
      <c r="A352" s="257"/>
    </row>
    <row r="353" spans="1:1">
      <c r="A353" s="257"/>
    </row>
    <row r="354" spans="1:1">
      <c r="A354" s="257"/>
    </row>
    <row r="355" spans="1:1">
      <c r="A355" s="257"/>
    </row>
    <row r="356" spans="1:1">
      <c r="A356" s="257"/>
    </row>
    <row r="357" spans="1:1">
      <c r="A357" s="257"/>
    </row>
    <row r="358" spans="1:1">
      <c r="A358" s="257"/>
    </row>
    <row r="359" spans="1:1">
      <c r="A359" s="257"/>
    </row>
    <row r="360" spans="1:1">
      <c r="A360" s="257"/>
    </row>
    <row r="361" spans="1:1">
      <c r="A361" s="257"/>
    </row>
    <row r="362" spans="1:1">
      <c r="A362" s="257"/>
    </row>
    <row r="363" spans="1:1">
      <c r="A363" s="257"/>
    </row>
    <row r="364" spans="1:1">
      <c r="A364" s="257"/>
    </row>
    <row r="365" spans="1:1">
      <c r="A365" s="257"/>
    </row>
    <row r="366" spans="1:1">
      <c r="A366" s="257"/>
    </row>
    <row r="367" spans="1:1">
      <c r="A367" s="257"/>
    </row>
    <row r="368" spans="1:1">
      <c r="A368" s="257"/>
    </row>
    <row r="369" spans="1:1">
      <c r="A369" s="257"/>
    </row>
    <row r="370" spans="1:1">
      <c r="A370" s="257"/>
    </row>
    <row r="371" spans="1:1">
      <c r="A371" s="257"/>
    </row>
    <row r="372" spans="1:1">
      <c r="A372" s="257"/>
    </row>
    <row r="373" spans="1:1">
      <c r="A373" s="257"/>
    </row>
    <row r="374" spans="1:1">
      <c r="A374" s="257"/>
    </row>
    <row r="375" spans="1:1">
      <c r="A375" s="257"/>
    </row>
    <row r="376" spans="1:1">
      <c r="A376" s="257"/>
    </row>
    <row r="377" spans="1:1">
      <c r="A377" s="257"/>
    </row>
    <row r="378" spans="1:1">
      <c r="A378" s="257"/>
    </row>
    <row r="379" spans="1:1">
      <c r="A379" s="257"/>
    </row>
    <row r="380" spans="1:1">
      <c r="A380" s="257"/>
    </row>
    <row r="381" spans="1:1">
      <c r="A381" s="257"/>
    </row>
    <row r="382" spans="1:1">
      <c r="A382" s="257"/>
    </row>
    <row r="383" spans="1:1">
      <c r="A383" s="257"/>
    </row>
    <row r="384" spans="1:1">
      <c r="A384" s="257"/>
    </row>
    <row r="385" spans="1:1">
      <c r="A385" s="257"/>
    </row>
    <row r="386" spans="1:1">
      <c r="A386" s="257"/>
    </row>
    <row r="387" spans="1:1">
      <c r="A387" s="257"/>
    </row>
    <row r="388" spans="1:1">
      <c r="A388" s="257"/>
    </row>
    <row r="389" spans="1:1">
      <c r="A389" s="257"/>
    </row>
    <row r="390" spans="1:1">
      <c r="A390" s="257"/>
    </row>
    <row r="391" spans="1:1">
      <c r="A391" s="257"/>
    </row>
    <row r="392" spans="1:1">
      <c r="A392" s="257"/>
    </row>
    <row r="393" spans="1:1">
      <c r="A393" s="257"/>
    </row>
    <row r="394" spans="1:1">
      <c r="A394" s="257"/>
    </row>
    <row r="395" spans="1:1">
      <c r="A395" s="257"/>
    </row>
    <row r="396" spans="1:1">
      <c r="A396" s="257"/>
    </row>
    <row r="397" spans="1:1">
      <c r="A397" s="257"/>
    </row>
    <row r="398" spans="1:1">
      <c r="A398" s="257"/>
    </row>
    <row r="399" spans="1:1">
      <c r="A399" s="257"/>
    </row>
    <row r="400" spans="1:1">
      <c r="A400" s="257"/>
    </row>
    <row r="401" spans="1:1">
      <c r="A401" s="257"/>
    </row>
    <row r="402" spans="1:1">
      <c r="A402" s="257"/>
    </row>
    <row r="403" spans="1:1">
      <c r="A403" s="257"/>
    </row>
    <row r="404" spans="1:1">
      <c r="A404" s="257"/>
    </row>
    <row r="405" spans="1:1">
      <c r="A405" s="257"/>
    </row>
    <row r="406" spans="1:1">
      <c r="A406" s="257"/>
    </row>
    <row r="407" spans="1:1">
      <c r="A407" s="257"/>
    </row>
    <row r="408" spans="1:1">
      <c r="A408" s="257"/>
    </row>
    <row r="409" spans="1:1">
      <c r="A409" s="257"/>
    </row>
    <row r="410" spans="1:1">
      <c r="A410" s="257"/>
    </row>
    <row r="411" spans="1:1">
      <c r="A411" s="257"/>
    </row>
    <row r="412" spans="1:1">
      <c r="A412" s="257"/>
    </row>
    <row r="413" spans="1:1">
      <c r="A413" s="257"/>
    </row>
    <row r="414" spans="1:1">
      <c r="A414" s="257"/>
    </row>
    <row r="415" spans="1:1">
      <c r="A415" s="257"/>
    </row>
    <row r="416" spans="1:1">
      <c r="A416" s="257"/>
    </row>
  </sheetData>
  <sheetProtection password="CC71" sheet="1" objects="1" scenarios="1"/>
  <autoFilter ref="A9:AM188">
    <filterColumn colId="1">
      <filters blank="1">
        <filter val="1000/1"/>
        <filter val="1000/2"/>
        <filter val="1000/3"/>
        <filter val="1000/4"/>
        <filter val="1010"/>
        <filter val="1011"/>
        <filter val="1012"/>
        <filter val="1013"/>
        <filter val="1014"/>
        <filter val="1015"/>
        <filter val="1016"/>
        <filter val="1017"/>
        <filter val="1018"/>
        <filter val="1018/1"/>
        <filter val="1018/2"/>
        <filter val="1018/3"/>
        <filter val="1018/3/1"/>
        <filter val="1018/3/10"/>
        <filter val="1018/3/11"/>
        <filter val="1018/3/2"/>
        <filter val="1018/3/3"/>
        <filter val="1018/3/4"/>
        <filter val="1018/3/5"/>
        <filter val="1018/3/5/1"/>
        <filter val="1018/3/5/2"/>
        <filter val="1018/3/5/3"/>
        <filter val="1018/3/6"/>
        <filter val="1018/3/7"/>
        <filter val="1018/3/8"/>
        <filter val="1018/3/9"/>
        <filter val="1018/4"/>
        <filter val="1018/4/1"/>
        <filter val="1018/4/2"/>
        <filter val="1018/4/3"/>
        <filter val="1018/5"/>
        <filter val="1018/6"/>
        <filter val="1018/7"/>
        <filter val="1018/8"/>
        <filter val="1018/9"/>
        <filter val="1019"/>
        <filter val="1020"/>
        <filter val="1030"/>
        <filter val="1030/1"/>
        <filter val="1030/2"/>
        <filter val="1030/3"/>
        <filter val="1030/4"/>
        <filter val="1031"/>
        <filter val="1040"/>
        <filter val="1041"/>
        <filter val="1041/1"/>
        <filter val="1041/2"/>
        <filter val="1041/3"/>
        <filter val="1041/4"/>
        <filter val="1041/5"/>
        <filter val="1042"/>
        <filter val="1043"/>
        <filter val="1044"/>
        <filter val="1045"/>
        <filter val="1046"/>
        <filter val="1047"/>
        <filter val="1048"/>
        <filter val="1049"/>
        <filter val="1050"/>
        <filter val="1051"/>
        <filter val="1052"/>
        <filter val="1053"/>
        <filter val="1054"/>
        <filter val="1055"/>
        <filter val="1056"/>
        <filter val="1057"/>
        <filter val="1058"/>
        <filter val="1059"/>
        <filter val="1060"/>
        <filter val="1061"/>
        <filter val="1061/1"/>
        <filter val="1061/2"/>
        <filter val="1061/3"/>
        <filter val="1061/4"/>
        <filter val="1061/5"/>
        <filter val="1061/6"/>
        <filter val="1061/7"/>
        <filter val="1061/8"/>
        <filter val="1061/8/1"/>
        <filter val="1061/8/2"/>
        <filter val="1061/8/3"/>
        <filter val="1061/8/4"/>
        <filter val="1062/7"/>
        <filter val="1070"/>
        <filter val="1071"/>
        <filter val="1072"/>
        <filter val="1073"/>
        <filter val="1074"/>
        <filter val="1075"/>
        <filter val="1076"/>
        <filter val="1080"/>
        <filter val="1081"/>
        <filter val="1082"/>
        <filter val="1083"/>
        <filter val="1084"/>
        <filter val="1085"/>
        <filter val="1085/1"/>
        <filter val="1085/10"/>
        <filter val="1085/11"/>
        <filter val="1085/12"/>
        <filter val="1085/2"/>
        <filter val="1085/3"/>
        <filter val="1085/4"/>
        <filter val="1085/5"/>
        <filter val="1085/6"/>
        <filter val="1085/7"/>
        <filter val="1085/8"/>
        <filter val="1085/9"/>
        <filter val="1100"/>
        <filter val="1110"/>
        <filter val="1120"/>
        <filter val="1130"/>
        <filter val="1140"/>
        <filter val="1140/1"/>
        <filter val="1140/2"/>
        <filter val="1150"/>
        <filter val="1150/1"/>
        <filter val="1151"/>
        <filter val="1152"/>
        <filter val="1160"/>
        <filter val="1170"/>
        <filter val="1180"/>
        <filter val="1190"/>
        <filter val="1200"/>
        <filter val="1201"/>
        <filter val="1202"/>
        <filter val="1210"/>
        <filter val="1300"/>
        <filter val="1310"/>
        <filter val="1320"/>
        <filter val="1330"/>
        <filter val="1340"/>
        <filter val="1400"/>
        <filter val="1401"/>
        <filter val="1402"/>
        <filter val="1403"/>
        <filter val="1404"/>
        <filter val="1410"/>
        <filter val="1500"/>
        <filter val="1501"/>
        <filter val="1502"/>
        <filter val="1510"/>
        <filter val="1520"/>
        <filter val="1530"/>
        <filter val="1540"/>
        <filter val="1550"/>
      </filters>
    </filterColumn>
  </autoFilter>
  <mergeCells count="14">
    <mergeCell ref="S6:S7"/>
    <mergeCell ref="I76:P76"/>
    <mergeCell ref="A3:H3"/>
    <mergeCell ref="G190:H190"/>
    <mergeCell ref="A193:H193"/>
    <mergeCell ref="A180:H180"/>
    <mergeCell ref="D5:H5"/>
    <mergeCell ref="B5:B6"/>
    <mergeCell ref="A5:A6"/>
    <mergeCell ref="C5:C6"/>
    <mergeCell ref="A8:H8"/>
    <mergeCell ref="B191:E191"/>
    <mergeCell ref="A167:H167"/>
    <mergeCell ref="A173:H173"/>
  </mergeCells>
  <phoneticPr fontId="0" type="noConversion"/>
  <pageMargins left="1.1811023622047245" right="0.19685039370078741" top="0.59055118110236227" bottom="0.59055118110236227" header="0.19685039370078741" footer="0.11811023622047245"/>
  <pageSetup paperSize="9" scale="50" orientation="portrait" verticalDpi="300" r:id="rId1"/>
  <headerFooter alignWithMargins="0"/>
  <rowBreaks count="3" manualBreakCount="3">
    <brk id="54" max="26" man="1"/>
    <brk id="113" max="26" man="1"/>
    <brk id="166" max="2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A191"/>
  <sheetViews>
    <sheetView view="pageBreakPreview" topLeftCell="A3" zoomScale="75" zoomScaleNormal="75" zoomScaleSheetLayoutView="75" workbookViewId="0">
      <selection activeCell="A32" sqref="A32"/>
    </sheetView>
  </sheetViews>
  <sheetFormatPr defaultColWidth="9.140625" defaultRowHeight="20.25" outlineLevelRow="1"/>
  <cols>
    <col min="1" max="1" width="59" style="42" customWidth="1"/>
    <col min="2" max="2" width="15.28515625" style="43" customWidth="1"/>
    <col min="3" max="3" width="15.42578125" style="223" customWidth="1"/>
    <col min="4" max="4" width="18.5703125" style="236" customWidth="1"/>
    <col min="5" max="5" width="14" style="43" customWidth="1"/>
    <col min="6" max="6" width="18.7109375" style="43" customWidth="1"/>
    <col min="7" max="7" width="15.5703125" style="43" customWidth="1"/>
    <col min="8" max="8" width="19.85546875" style="42" hidden="1" customWidth="1"/>
    <col min="9" max="9" width="20.5703125" style="42" hidden="1" customWidth="1"/>
    <col min="10" max="15" width="0" style="42" hidden="1" customWidth="1"/>
    <col min="16" max="16" width="10.7109375" style="42" hidden="1" customWidth="1"/>
    <col min="17" max="17" width="12.42578125" style="42" hidden="1" customWidth="1"/>
    <col min="18" max="18" width="10.7109375" style="42" hidden="1" customWidth="1"/>
    <col min="19" max="19" width="12.42578125" style="42" hidden="1" customWidth="1"/>
    <col min="20" max="21" width="0" style="42" hidden="1" customWidth="1"/>
    <col min="22" max="22" width="33.5703125" style="42" hidden="1" customWidth="1"/>
    <col min="23" max="24" width="0" style="42" hidden="1" customWidth="1"/>
    <col min="25" max="25" width="9.140625" style="42"/>
    <col min="26" max="26" width="10.7109375" style="42" bestFit="1" customWidth="1"/>
    <col min="27" max="27" width="12.42578125" style="42" bestFit="1" customWidth="1"/>
    <col min="28" max="16384" width="9.140625" style="42"/>
  </cols>
  <sheetData>
    <row r="1" spans="1:22" hidden="1" outlineLevel="1">
      <c r="G1" s="37" t="s">
        <v>233</v>
      </c>
    </row>
    <row r="2" spans="1:22" hidden="1" outlineLevel="1">
      <c r="G2" s="37" t="s">
        <v>218</v>
      </c>
    </row>
    <row r="3" spans="1:22" collapsed="1">
      <c r="A3" s="374" t="s">
        <v>367</v>
      </c>
      <c r="B3" s="374"/>
      <c r="C3" s="374"/>
      <c r="D3" s="374"/>
      <c r="E3" s="374"/>
      <c r="F3" s="374"/>
      <c r="G3" s="374"/>
    </row>
    <row r="4" spans="1:22" ht="38.25" customHeight="1">
      <c r="A4" s="375" t="s">
        <v>278</v>
      </c>
      <c r="B4" s="376" t="s">
        <v>18</v>
      </c>
      <c r="C4" s="355" t="s">
        <v>348</v>
      </c>
      <c r="D4" s="375" t="s">
        <v>346</v>
      </c>
      <c r="E4" s="375"/>
      <c r="F4" s="375"/>
      <c r="G4" s="375"/>
    </row>
    <row r="5" spans="1:22" ht="38.25" customHeight="1">
      <c r="A5" s="375"/>
      <c r="B5" s="376"/>
      <c r="C5" s="356"/>
      <c r="D5" s="280" t="s">
        <v>256</v>
      </c>
      <c r="E5" s="280" t="s">
        <v>240</v>
      </c>
      <c r="F5" s="282" t="s">
        <v>266</v>
      </c>
      <c r="G5" s="282" t="s">
        <v>267</v>
      </c>
    </row>
    <row r="6" spans="1:22">
      <c r="A6" s="286">
        <v>1</v>
      </c>
      <c r="B6" s="311">
        <v>2</v>
      </c>
      <c r="C6" s="286">
        <v>3</v>
      </c>
      <c r="D6" s="286">
        <v>4</v>
      </c>
      <c r="E6" s="311">
        <v>5</v>
      </c>
      <c r="F6" s="286">
        <v>6</v>
      </c>
      <c r="G6" s="311">
        <v>7</v>
      </c>
    </row>
    <row r="7" spans="1:22">
      <c r="A7" s="371" t="s">
        <v>147</v>
      </c>
      <c r="B7" s="372"/>
      <c r="C7" s="372"/>
      <c r="D7" s="372"/>
      <c r="E7" s="372"/>
      <c r="F7" s="372"/>
      <c r="G7" s="373"/>
    </row>
    <row r="8" spans="1:22" ht="45.75" customHeight="1">
      <c r="A8" s="12" t="s">
        <v>58</v>
      </c>
      <c r="B8" s="281">
        <v>2000</v>
      </c>
      <c r="C8" s="239">
        <v>-140995</v>
      </c>
      <c r="D8" s="239">
        <f>V8</f>
        <v>-148646.69263636362</v>
      </c>
      <c r="E8" s="239">
        <v>-148647</v>
      </c>
      <c r="F8" s="233">
        <f>E8-D8</f>
        <v>-0.30736363638425246</v>
      </c>
      <c r="G8" s="261">
        <f>E8/D8*100</f>
        <v>100.00020677462172</v>
      </c>
      <c r="H8" s="141">
        <v>139540</v>
      </c>
      <c r="I8" s="141">
        <f>E18+H8</f>
        <v>-11625.556333333341</v>
      </c>
      <c r="Q8" s="141">
        <f>E8+'1. Фін результат'!E163</f>
        <v>-151234.55633333334</v>
      </c>
      <c r="R8" s="42">
        <v>151166</v>
      </c>
      <c r="S8" s="141">
        <f>Q8+R8</f>
        <v>-68.556333333341172</v>
      </c>
      <c r="V8" s="42">
        <v>-148646.69263636362</v>
      </c>
    </row>
    <row r="9" spans="1:22" ht="37.5">
      <c r="A9" s="12" t="s">
        <v>201</v>
      </c>
      <c r="B9" s="281">
        <v>2010</v>
      </c>
      <c r="C9" s="233">
        <f>C10+C11</f>
        <v>0</v>
      </c>
      <c r="D9" s="233">
        <v>428</v>
      </c>
      <c r="E9" s="233">
        <f>E10+E11</f>
        <v>0</v>
      </c>
      <c r="F9" s="233">
        <f>E9-D9</f>
        <v>-428</v>
      </c>
      <c r="G9" s="261">
        <f>E9/D9*100</f>
        <v>0</v>
      </c>
      <c r="V9" s="42">
        <v>428</v>
      </c>
    </row>
    <row r="10" spans="1:22" ht="37.5">
      <c r="A10" s="4" t="s">
        <v>352</v>
      </c>
      <c r="B10" s="281">
        <v>2011</v>
      </c>
      <c r="C10" s="233">
        <v>0</v>
      </c>
      <c r="D10" s="233">
        <v>97</v>
      </c>
      <c r="E10" s="233">
        <v>0</v>
      </c>
      <c r="F10" s="233">
        <f>E10-D10</f>
        <v>-97</v>
      </c>
      <c r="G10" s="261">
        <f>E10/D10*100</f>
        <v>0</v>
      </c>
      <c r="V10" s="42">
        <v>97</v>
      </c>
    </row>
    <row r="11" spans="1:22" ht="106.5" customHeight="1">
      <c r="A11" s="4" t="s">
        <v>353</v>
      </c>
      <c r="B11" s="281">
        <v>2012</v>
      </c>
      <c r="C11" s="233">
        <v>0</v>
      </c>
      <c r="D11" s="233">
        <v>331</v>
      </c>
      <c r="E11" s="233">
        <v>0</v>
      </c>
      <c r="F11" s="233">
        <f>E11-D11</f>
        <v>-331</v>
      </c>
      <c r="G11" s="261">
        <f>E11/D11*100</f>
        <v>0</v>
      </c>
      <c r="V11" s="42">
        <v>331</v>
      </c>
    </row>
    <row r="12" spans="1:22">
      <c r="A12" s="4" t="s">
        <v>189</v>
      </c>
      <c r="B12" s="281">
        <v>2020</v>
      </c>
      <c r="C12" s="233">
        <v>0</v>
      </c>
      <c r="D12" s="233">
        <v>0</v>
      </c>
      <c r="E12" s="233">
        <v>0</v>
      </c>
      <c r="F12" s="233"/>
      <c r="G12" s="261"/>
      <c r="V12" s="42">
        <v>0</v>
      </c>
    </row>
    <row r="13" spans="1:22" s="44" customFormat="1">
      <c r="A13" s="12" t="s">
        <v>68</v>
      </c>
      <c r="B13" s="281">
        <v>2030</v>
      </c>
      <c r="C13" s="233">
        <v>0</v>
      </c>
      <c r="D13" s="233">
        <v>0</v>
      </c>
      <c r="E13" s="233">
        <v>0</v>
      </c>
      <c r="F13" s="233"/>
      <c r="G13" s="261"/>
      <c r="V13" s="44">
        <v>0</v>
      </c>
    </row>
    <row r="14" spans="1:22" ht="38.25" customHeight="1">
      <c r="A14" s="12" t="s">
        <v>127</v>
      </c>
      <c r="B14" s="281">
        <v>2031</v>
      </c>
      <c r="C14" s="233">
        <v>0</v>
      </c>
      <c r="D14" s="233">
        <v>0</v>
      </c>
      <c r="E14" s="233">
        <v>0</v>
      </c>
      <c r="F14" s="233"/>
      <c r="G14" s="261"/>
      <c r="P14" s="42">
        <f>151166-148647</f>
        <v>2519</v>
      </c>
      <c r="V14" s="42">
        <v>0</v>
      </c>
    </row>
    <row r="15" spans="1:22">
      <c r="A15" s="12" t="s">
        <v>26</v>
      </c>
      <c r="B15" s="281">
        <v>2040</v>
      </c>
      <c r="C15" s="233">
        <v>0</v>
      </c>
      <c r="D15" s="233">
        <v>0</v>
      </c>
      <c r="E15" s="233">
        <v>0</v>
      </c>
      <c r="F15" s="233"/>
      <c r="G15" s="261"/>
      <c r="V15" s="42">
        <v>0</v>
      </c>
    </row>
    <row r="16" spans="1:22">
      <c r="A16" s="12" t="s">
        <v>110</v>
      </c>
      <c r="B16" s="281">
        <v>2050</v>
      </c>
      <c r="C16" s="233">
        <v>0</v>
      </c>
      <c r="D16" s="233">
        <v>0</v>
      </c>
      <c r="E16" s="233">
        <v>0</v>
      </c>
      <c r="F16" s="233"/>
      <c r="G16" s="261"/>
      <c r="V16" s="42">
        <v>0</v>
      </c>
    </row>
    <row r="17" spans="1:27" ht="37.5">
      <c r="A17" s="12" t="s">
        <v>586</v>
      </c>
      <c r="B17" s="281">
        <v>2060</v>
      </c>
      <c r="C17" s="233">
        <v>0</v>
      </c>
      <c r="D17" s="233">
        <v>0</v>
      </c>
      <c r="E17" s="233">
        <f>-69</f>
        <v>-69</v>
      </c>
      <c r="F17" s="233"/>
      <c r="G17" s="261"/>
      <c r="P17" s="42" t="s">
        <v>687</v>
      </c>
      <c r="V17" s="42">
        <v>0</v>
      </c>
    </row>
    <row r="18" spans="1:27" ht="45" customHeight="1">
      <c r="A18" s="12" t="s">
        <v>59</v>
      </c>
      <c r="B18" s="281">
        <v>2070</v>
      </c>
      <c r="C18" s="239">
        <f>C8+'1. Фін результат'!C163-C9-C17-C12</f>
        <v>-143145.71900000001</v>
      </c>
      <c r="D18" s="239">
        <f>D8+'1. Фін результат'!D163-D9-D17-D12</f>
        <v>-148426.96527294393</v>
      </c>
      <c r="E18" s="239">
        <f>E8+'1. Фін результат'!E163-E9-E17-E12</f>
        <v>-151165.55633333334</v>
      </c>
      <c r="F18" s="233">
        <f>E18-D18</f>
        <v>-2738.5910603894154</v>
      </c>
      <c r="G18" s="261">
        <f>E18/D18*100</f>
        <v>101.84507650301506</v>
      </c>
      <c r="I18" s="141"/>
      <c r="J18" s="141"/>
      <c r="P18" s="42">
        <v>143146</v>
      </c>
      <c r="Q18" s="141">
        <f>E18+P18</f>
        <v>-8019.5563333333412</v>
      </c>
      <c r="V18" s="42">
        <v>0</v>
      </c>
      <c r="AA18" s="141"/>
    </row>
    <row r="19" spans="1:27" ht="41.25" customHeight="1">
      <c r="A19" s="371" t="s">
        <v>148</v>
      </c>
      <c r="B19" s="372"/>
      <c r="C19" s="372"/>
      <c r="D19" s="372"/>
      <c r="E19" s="372"/>
      <c r="F19" s="372"/>
      <c r="G19" s="373"/>
      <c r="V19" s="42">
        <v>0</v>
      </c>
    </row>
    <row r="20" spans="1:27" ht="37.5">
      <c r="A20" s="12" t="s">
        <v>201</v>
      </c>
      <c r="B20" s="281">
        <v>2100</v>
      </c>
      <c r="C20" s="233">
        <f>C21+C22</f>
        <v>0</v>
      </c>
      <c r="D20" s="233">
        <f>D9</f>
        <v>428</v>
      </c>
      <c r="E20" s="233">
        <f>E21+E22</f>
        <v>0</v>
      </c>
      <c r="F20" s="233">
        <f>E20-D20</f>
        <v>-428</v>
      </c>
      <c r="G20" s="261">
        <f>E20/D20*100</f>
        <v>0</v>
      </c>
      <c r="Q20" s="42">
        <v>428</v>
      </c>
      <c r="V20" s="42">
        <v>0</v>
      </c>
    </row>
    <row r="21" spans="1:27" ht="37.5">
      <c r="A21" s="4" t="s">
        <v>352</v>
      </c>
      <c r="B21" s="281">
        <v>2101</v>
      </c>
      <c r="C21" s="233">
        <v>0</v>
      </c>
      <c r="D21" s="233">
        <f>D10</f>
        <v>97</v>
      </c>
      <c r="E21" s="233">
        <v>0</v>
      </c>
      <c r="F21" s="233">
        <f t="shared" ref="F21:F26" si="0">E21-D21</f>
        <v>-97</v>
      </c>
      <c r="G21" s="261">
        <f t="shared" ref="G21:G26" si="1">E21/D21*100</f>
        <v>0</v>
      </c>
      <c r="Q21" s="42">
        <v>97</v>
      </c>
      <c r="V21" s="42">
        <v>0</v>
      </c>
    </row>
    <row r="22" spans="1:27" ht="93.75">
      <c r="A22" s="4" t="s">
        <v>353</v>
      </c>
      <c r="B22" s="281">
        <v>2102</v>
      </c>
      <c r="C22" s="233">
        <v>0</v>
      </c>
      <c r="D22" s="233">
        <f>D11</f>
        <v>331</v>
      </c>
      <c r="E22" s="233">
        <v>0</v>
      </c>
      <c r="F22" s="233">
        <f t="shared" si="0"/>
        <v>-331</v>
      </c>
      <c r="G22" s="261">
        <f t="shared" si="1"/>
        <v>0</v>
      </c>
      <c r="Q22" s="42">
        <v>331</v>
      </c>
      <c r="V22" s="42">
        <v>-148426.69263636362</v>
      </c>
    </row>
    <row r="23" spans="1:27" s="44" customFormat="1">
      <c r="A23" s="12" t="s">
        <v>150</v>
      </c>
      <c r="B23" s="286">
        <v>2110</v>
      </c>
      <c r="C23" s="312">
        <v>0</v>
      </c>
      <c r="D23" s="312">
        <f>'1. Фін результат'!D161</f>
        <v>142</v>
      </c>
      <c r="E23" s="312">
        <v>0</v>
      </c>
      <c r="F23" s="233">
        <f t="shared" si="0"/>
        <v>-142</v>
      </c>
      <c r="G23" s="261">
        <f t="shared" si="1"/>
        <v>0</v>
      </c>
      <c r="Q23" s="44">
        <v>142</v>
      </c>
    </row>
    <row r="24" spans="1:27" ht="56.25">
      <c r="A24" s="12" t="s">
        <v>331</v>
      </c>
      <c r="B24" s="286">
        <v>2120</v>
      </c>
      <c r="C24" s="312">
        <f>2431.54-842.962</f>
        <v>1588.578</v>
      </c>
      <c r="D24" s="312">
        <v>1500</v>
      </c>
      <c r="E24" s="312">
        <f>3053-1279</f>
        <v>1774</v>
      </c>
      <c r="F24" s="233">
        <f>E24-D24</f>
        <v>274</v>
      </c>
      <c r="G24" s="261">
        <f>E24/D24*100</f>
        <v>118.26666666666668</v>
      </c>
      <c r="Q24" s="42">
        <v>1500</v>
      </c>
    </row>
    <row r="25" spans="1:27" ht="61.5" customHeight="1">
      <c r="A25" s="12" t="s">
        <v>332</v>
      </c>
      <c r="B25" s="286">
        <v>2130</v>
      </c>
      <c r="C25" s="312">
        <v>-12811</v>
      </c>
      <c r="D25" s="312">
        <v>-9109</v>
      </c>
      <c r="E25" s="312">
        <v>-9584</v>
      </c>
      <c r="F25" s="233">
        <f>E25-D25</f>
        <v>-475</v>
      </c>
      <c r="G25" s="261">
        <f>E25/D25*100</f>
        <v>105.21462290042815</v>
      </c>
      <c r="Q25" s="42">
        <v>-9109</v>
      </c>
    </row>
    <row r="26" spans="1:27" s="41" customFormat="1" ht="69" customHeight="1">
      <c r="A26" s="15" t="s">
        <v>249</v>
      </c>
      <c r="B26" s="313">
        <v>2140</v>
      </c>
      <c r="C26" s="314">
        <f>SUM(C27:C31,C34,C38)</f>
        <v>1607.4369999999999</v>
      </c>
      <c r="D26" s="314">
        <f>D30+D34+D38</f>
        <v>1645</v>
      </c>
      <c r="E26" s="314">
        <f>SUM(E27:E31,E34,E38)</f>
        <v>1724.049</v>
      </c>
      <c r="F26" s="239">
        <f t="shared" si="0"/>
        <v>79.048999999999978</v>
      </c>
      <c r="G26" s="266">
        <f t="shared" si="1"/>
        <v>104.80541033434649</v>
      </c>
      <c r="Q26" s="41">
        <v>1645</v>
      </c>
    </row>
    <row r="27" spans="1:27">
      <c r="A27" s="12" t="s">
        <v>81</v>
      </c>
      <c r="B27" s="286">
        <v>2141</v>
      </c>
      <c r="C27" s="312">
        <v>0</v>
      </c>
      <c r="D27" s="312">
        <v>0</v>
      </c>
      <c r="E27" s="312">
        <v>0</v>
      </c>
      <c r="F27" s="233">
        <f t="shared" ref="F27:F37" si="2">E27-D27</f>
        <v>0</v>
      </c>
      <c r="G27" s="261"/>
      <c r="Q27" s="42">
        <v>0</v>
      </c>
    </row>
    <row r="28" spans="1:27">
      <c r="A28" s="12" t="s">
        <v>101</v>
      </c>
      <c r="B28" s="286">
        <v>2142</v>
      </c>
      <c r="C28" s="312">
        <v>0</v>
      </c>
      <c r="D28" s="312">
        <v>0</v>
      </c>
      <c r="E28" s="312">
        <v>0</v>
      </c>
      <c r="F28" s="233">
        <f t="shared" si="2"/>
        <v>0</v>
      </c>
      <c r="G28" s="261"/>
      <c r="Q28" s="42">
        <v>0</v>
      </c>
    </row>
    <row r="29" spans="1:27">
      <c r="A29" s="12" t="s">
        <v>96</v>
      </c>
      <c r="B29" s="286">
        <v>2143</v>
      </c>
      <c r="C29" s="312">
        <v>0</v>
      </c>
      <c r="D29" s="312">
        <v>0</v>
      </c>
      <c r="E29" s="312">
        <v>0</v>
      </c>
      <c r="F29" s="233">
        <f t="shared" si="2"/>
        <v>0</v>
      </c>
      <c r="G29" s="261"/>
      <c r="Q29" s="42">
        <v>0</v>
      </c>
    </row>
    <row r="30" spans="1:27">
      <c r="A30" s="12" t="s">
        <v>79</v>
      </c>
      <c r="B30" s="286">
        <v>2144</v>
      </c>
      <c r="C30" s="312">
        <v>948.85900000000004</v>
      </c>
      <c r="D30" s="315">
        <v>982</v>
      </c>
      <c r="E30" s="312">
        <v>974</v>
      </c>
      <c r="F30" s="233">
        <f t="shared" si="2"/>
        <v>-8</v>
      </c>
      <c r="G30" s="261">
        <f>E30/D30*100</f>
        <v>99.185336048879833</v>
      </c>
      <c r="Q30" s="42">
        <v>982</v>
      </c>
    </row>
    <row r="31" spans="1:27" s="44" customFormat="1">
      <c r="A31" s="12" t="s">
        <v>169</v>
      </c>
      <c r="B31" s="286">
        <v>2145</v>
      </c>
      <c r="C31" s="312">
        <v>0</v>
      </c>
      <c r="D31" s="312">
        <v>0</v>
      </c>
      <c r="E31" s="312">
        <v>0</v>
      </c>
      <c r="F31" s="233">
        <f t="shared" si="2"/>
        <v>0</v>
      </c>
      <c r="G31" s="261"/>
      <c r="Q31" s="44">
        <v>0</v>
      </c>
    </row>
    <row r="32" spans="1:27" ht="56.25">
      <c r="A32" s="12" t="s">
        <v>128</v>
      </c>
      <c r="B32" s="286" t="s">
        <v>214</v>
      </c>
      <c r="C32" s="312">
        <v>0</v>
      </c>
      <c r="D32" s="312">
        <v>0</v>
      </c>
      <c r="E32" s="312">
        <v>0</v>
      </c>
      <c r="F32" s="233">
        <f t="shared" si="2"/>
        <v>0</v>
      </c>
      <c r="G32" s="261"/>
      <c r="Q32" s="42">
        <v>0</v>
      </c>
    </row>
    <row r="33" spans="1:25">
      <c r="A33" s="12" t="s">
        <v>27</v>
      </c>
      <c r="B33" s="286" t="s">
        <v>215</v>
      </c>
      <c r="C33" s="312">
        <v>0</v>
      </c>
      <c r="D33" s="312">
        <v>0</v>
      </c>
      <c r="E33" s="312">
        <v>0</v>
      </c>
      <c r="F33" s="233">
        <f t="shared" si="2"/>
        <v>0</v>
      </c>
      <c r="G33" s="261"/>
      <c r="Q33" s="42">
        <v>0</v>
      </c>
    </row>
    <row r="34" spans="1:25" s="44" customFormat="1">
      <c r="A34" s="12" t="s">
        <v>111</v>
      </c>
      <c r="B34" s="286">
        <v>2146</v>
      </c>
      <c r="C34" s="312">
        <f>C35+C36+C37</f>
        <v>579.48799999999994</v>
      </c>
      <c r="D34" s="312">
        <f t="shared" ref="D34:E34" si="3">D35+D36+D37</f>
        <v>581</v>
      </c>
      <c r="E34" s="312">
        <f t="shared" si="3"/>
        <v>669.04899999999998</v>
      </c>
      <c r="F34" s="233">
        <f t="shared" si="2"/>
        <v>88.048999999999978</v>
      </c>
      <c r="G34" s="261">
        <f>E34/D34*100</f>
        <v>115.15473321858865</v>
      </c>
      <c r="Q34" s="44">
        <v>581</v>
      </c>
      <c r="Y34" s="279"/>
    </row>
    <row r="35" spans="1:25" s="44" customFormat="1">
      <c r="A35" s="12" t="s">
        <v>415</v>
      </c>
      <c r="B35" s="286" t="s">
        <v>418</v>
      </c>
      <c r="C35" s="312">
        <f>'1. Фін результат'!C105+'1. Фін результат'!C48-C37</f>
        <v>553.226</v>
      </c>
      <c r="D35" s="312">
        <f>'1. Фін результат'!D48+'1. Фін результат'!D105-D36</f>
        <v>581</v>
      </c>
      <c r="E35" s="312">
        <f>'1. Фін результат'!E105+'1. Фін результат'!E48-E37</f>
        <v>636</v>
      </c>
      <c r="F35" s="233">
        <f t="shared" si="2"/>
        <v>55</v>
      </c>
      <c r="G35" s="261">
        <f>E35/D35*100</f>
        <v>109.46643717728055</v>
      </c>
      <c r="Q35" s="44">
        <v>581</v>
      </c>
    </row>
    <row r="36" spans="1:25" s="44" customFormat="1">
      <c r="A36" s="12" t="s">
        <v>416</v>
      </c>
      <c r="B36" s="286" t="s">
        <v>419</v>
      </c>
      <c r="C36" s="312">
        <v>1.0489999999999999</v>
      </c>
      <c r="D36" s="312">
        <v>0</v>
      </c>
      <c r="E36" s="312">
        <v>1.0489999999999999</v>
      </c>
      <c r="F36" s="233">
        <f t="shared" si="2"/>
        <v>1.0489999999999999</v>
      </c>
      <c r="G36" s="261"/>
      <c r="Q36" s="44">
        <v>82</v>
      </c>
    </row>
    <row r="37" spans="1:25" s="44" customFormat="1">
      <c r="A37" s="12" t="s">
        <v>417</v>
      </c>
      <c r="B37" s="286" t="s">
        <v>420</v>
      </c>
      <c r="C37" s="312">
        <v>25.213000000000001</v>
      </c>
      <c r="D37" s="312">
        <v>0</v>
      </c>
      <c r="E37" s="312">
        <v>32</v>
      </c>
      <c r="F37" s="233">
        <f t="shared" si="2"/>
        <v>32</v>
      </c>
      <c r="G37" s="261"/>
      <c r="Q37" s="44">
        <v>82</v>
      </c>
    </row>
    <row r="38" spans="1:25">
      <c r="A38" s="12" t="s">
        <v>85</v>
      </c>
      <c r="B38" s="286">
        <v>2147</v>
      </c>
      <c r="C38" s="312">
        <f>C39</f>
        <v>79.09</v>
      </c>
      <c r="D38" s="312">
        <f>D39</f>
        <v>82</v>
      </c>
      <c r="E38" s="312">
        <f>E39</f>
        <v>81</v>
      </c>
      <c r="F38" s="233">
        <f>E38-D38</f>
        <v>-1</v>
      </c>
      <c r="G38" s="261">
        <f>E38/D38*100</f>
        <v>98.780487804878049</v>
      </c>
      <c r="Q38" s="42">
        <v>1171.4771502000001</v>
      </c>
    </row>
    <row r="39" spans="1:25">
      <c r="A39" s="12" t="s">
        <v>406</v>
      </c>
      <c r="B39" s="286" t="s">
        <v>407</v>
      </c>
      <c r="C39" s="312">
        <v>79.09</v>
      </c>
      <c r="D39" s="312">
        <v>82</v>
      </c>
      <c r="E39" s="312">
        <v>81</v>
      </c>
      <c r="F39" s="233">
        <f>E39-D39</f>
        <v>-1</v>
      </c>
      <c r="G39" s="261">
        <f>E39/D39*100</f>
        <v>98.780487804878049</v>
      </c>
      <c r="Q39" s="42">
        <v>-4222.5228497999997</v>
      </c>
    </row>
    <row r="40" spans="1:25" s="44" customFormat="1" ht="37.5">
      <c r="A40" s="12" t="s">
        <v>80</v>
      </c>
      <c r="B40" s="286">
        <v>2150</v>
      </c>
      <c r="C40" s="312">
        <f>'1. Фін результат'!C185</f>
        <v>1105.3609999999999</v>
      </c>
      <c r="D40" s="312">
        <v>1171</v>
      </c>
      <c r="E40" s="312">
        <f>'1. Фін результат'!E185</f>
        <v>1113</v>
      </c>
      <c r="F40" s="233">
        <f>E40-D40</f>
        <v>-58</v>
      </c>
      <c r="G40" s="261">
        <f>E40/D40*100</f>
        <v>95.046968403074288</v>
      </c>
    </row>
    <row r="41" spans="1:25" s="44" customFormat="1">
      <c r="A41" s="15" t="s">
        <v>351</v>
      </c>
      <c r="B41" s="313">
        <v>2200</v>
      </c>
      <c r="C41" s="314">
        <f>C20+C23+C24+C25+C26+C40</f>
        <v>-8509.6239999999998</v>
      </c>
      <c r="D41" s="314">
        <f>D20+D23+D24+D25+D26+D40</f>
        <v>-4223</v>
      </c>
      <c r="E41" s="314">
        <f>E20+E23+E24+E25+E26+E40</f>
        <v>-4972.951</v>
      </c>
      <c r="F41" s="233">
        <f>E41-D41</f>
        <v>-749.95100000000002</v>
      </c>
      <c r="G41" s="261">
        <f>E41/D41*100</f>
        <v>117.75872602415345</v>
      </c>
    </row>
    <row r="42" spans="1:25" s="44" customFormat="1" ht="16.5" customHeight="1">
      <c r="A42" s="316"/>
      <c r="B42" s="315"/>
      <c r="C42" s="317"/>
      <c r="D42" s="318"/>
      <c r="E42" s="315"/>
      <c r="F42" s="315"/>
      <c r="G42" s="315"/>
    </row>
    <row r="43" spans="1:25" s="20" customFormat="1" ht="20.100000000000001" customHeight="1">
      <c r="A43" s="13" t="s">
        <v>567</v>
      </c>
      <c r="B43" s="1"/>
      <c r="C43" s="272"/>
      <c r="D43" s="319"/>
      <c r="E43" s="165"/>
      <c r="F43" s="369" t="s">
        <v>651</v>
      </c>
      <c r="G43" s="369"/>
    </row>
    <row r="44" spans="1:25" s="35" customFormat="1" ht="20.100000000000001" customHeight="1">
      <c r="A44" s="255" t="s">
        <v>379</v>
      </c>
      <c r="B44" s="2"/>
      <c r="C44" s="377" t="s">
        <v>75</v>
      </c>
      <c r="D44" s="377"/>
      <c r="E44" s="165"/>
      <c r="F44" s="378" t="s">
        <v>99</v>
      </c>
      <c r="G44" s="378"/>
    </row>
    <row r="45" spans="1:25" s="43" customFormat="1" ht="29.25" customHeight="1">
      <c r="A45" s="320"/>
      <c r="B45" s="315"/>
      <c r="C45" s="317"/>
      <c r="D45" s="318"/>
      <c r="E45" s="315"/>
      <c r="F45" s="315"/>
      <c r="G45" s="315"/>
      <c r="H45" s="42"/>
      <c r="I45" s="42"/>
    </row>
    <row r="46" spans="1:25" s="122" customFormat="1" ht="80.25" customHeight="1">
      <c r="A46" s="370"/>
      <c r="B46" s="370"/>
      <c r="C46" s="370"/>
      <c r="D46" s="370"/>
      <c r="E46" s="370"/>
      <c r="F46" s="370"/>
      <c r="G46" s="370"/>
      <c r="H46" s="370"/>
    </row>
    <row r="47" spans="1:25" s="43" customFormat="1">
      <c r="A47" s="45"/>
      <c r="C47" s="223"/>
      <c r="D47" s="236"/>
      <c r="H47" s="42"/>
      <c r="I47" s="42"/>
    </row>
    <row r="48" spans="1:25" s="43" customFormat="1">
      <c r="A48" s="45"/>
      <c r="C48" s="223"/>
      <c r="D48" s="236"/>
      <c r="H48" s="42"/>
      <c r="I48" s="42"/>
    </row>
    <row r="49" spans="1:9" s="43" customFormat="1">
      <c r="A49" s="45"/>
      <c r="C49" s="223"/>
      <c r="D49" s="236"/>
      <c r="H49" s="42"/>
      <c r="I49" s="42"/>
    </row>
    <row r="50" spans="1:9" s="43" customFormat="1">
      <c r="A50" s="45"/>
      <c r="C50" s="223"/>
      <c r="D50" s="236"/>
      <c r="H50" s="42"/>
      <c r="I50" s="42"/>
    </row>
    <row r="51" spans="1:9" s="43" customFormat="1">
      <c r="A51" s="45"/>
      <c r="C51" s="223"/>
      <c r="D51" s="236"/>
      <c r="H51" s="42"/>
      <c r="I51" s="42"/>
    </row>
    <row r="52" spans="1:9" s="43" customFormat="1">
      <c r="A52" s="45"/>
      <c r="C52" s="223"/>
      <c r="D52" s="236"/>
      <c r="H52" s="42"/>
      <c r="I52" s="42"/>
    </row>
    <row r="53" spans="1:9" s="43" customFormat="1">
      <c r="A53" s="45"/>
      <c r="C53" s="223"/>
      <c r="D53" s="236"/>
      <c r="H53" s="42"/>
      <c r="I53" s="42"/>
    </row>
    <row r="54" spans="1:9" s="43" customFormat="1">
      <c r="A54" s="45"/>
      <c r="C54" s="223"/>
      <c r="D54" s="236"/>
      <c r="H54" s="42"/>
      <c r="I54" s="42"/>
    </row>
    <row r="55" spans="1:9" s="43" customFormat="1">
      <c r="A55" s="45"/>
      <c r="C55" s="223"/>
      <c r="D55" s="236"/>
      <c r="H55" s="42"/>
      <c r="I55" s="42"/>
    </row>
    <row r="56" spans="1:9" s="43" customFormat="1">
      <c r="A56" s="45"/>
      <c r="C56" s="223"/>
      <c r="D56" s="236"/>
      <c r="H56" s="42"/>
      <c r="I56" s="42"/>
    </row>
    <row r="57" spans="1:9" s="43" customFormat="1">
      <c r="A57" s="45"/>
      <c r="C57" s="223"/>
      <c r="D57" s="236"/>
      <c r="H57" s="42"/>
      <c r="I57" s="42"/>
    </row>
    <row r="58" spans="1:9" s="43" customFormat="1">
      <c r="A58" s="45"/>
      <c r="C58" s="223"/>
      <c r="D58" s="236"/>
      <c r="H58" s="42"/>
      <c r="I58" s="42"/>
    </row>
    <row r="59" spans="1:9" s="43" customFormat="1">
      <c r="A59" s="45"/>
      <c r="C59" s="223"/>
      <c r="D59" s="236"/>
      <c r="H59" s="42"/>
      <c r="I59" s="42"/>
    </row>
    <row r="60" spans="1:9" s="43" customFormat="1">
      <c r="A60" s="45"/>
      <c r="C60" s="223"/>
      <c r="D60" s="236"/>
      <c r="H60" s="42"/>
      <c r="I60" s="42"/>
    </row>
    <row r="61" spans="1:9" s="43" customFormat="1">
      <c r="A61" s="45"/>
      <c r="C61" s="223"/>
      <c r="D61" s="236"/>
      <c r="H61" s="42"/>
      <c r="I61" s="42"/>
    </row>
    <row r="62" spans="1:9" s="43" customFormat="1">
      <c r="A62" s="45"/>
      <c r="C62" s="223"/>
      <c r="D62" s="236"/>
      <c r="H62" s="42"/>
      <c r="I62" s="42"/>
    </row>
    <row r="63" spans="1:9" s="43" customFormat="1">
      <c r="A63" s="45"/>
      <c r="C63" s="223"/>
      <c r="D63" s="236"/>
      <c r="H63" s="42"/>
      <c r="I63" s="42"/>
    </row>
    <row r="64" spans="1:9" s="43" customFormat="1">
      <c r="A64" s="45"/>
      <c r="C64" s="223"/>
      <c r="D64" s="236"/>
      <c r="H64" s="42"/>
      <c r="I64" s="42"/>
    </row>
    <row r="65" spans="1:9" s="43" customFormat="1">
      <c r="A65" s="45"/>
      <c r="C65" s="223"/>
      <c r="D65" s="236"/>
      <c r="H65" s="42"/>
      <c r="I65" s="42"/>
    </row>
    <row r="66" spans="1:9" s="43" customFormat="1">
      <c r="A66" s="45"/>
      <c r="C66" s="223"/>
      <c r="D66" s="236"/>
      <c r="H66" s="42"/>
      <c r="I66" s="42"/>
    </row>
    <row r="67" spans="1:9" s="43" customFormat="1">
      <c r="A67" s="45"/>
      <c r="C67" s="223"/>
      <c r="D67" s="236"/>
      <c r="H67" s="42"/>
      <c r="I67" s="42"/>
    </row>
    <row r="68" spans="1:9" s="43" customFormat="1">
      <c r="A68" s="45"/>
      <c r="C68" s="223"/>
      <c r="D68" s="236"/>
      <c r="H68" s="42"/>
      <c r="I68" s="42"/>
    </row>
    <row r="69" spans="1:9" s="43" customFormat="1">
      <c r="A69" s="45"/>
      <c r="C69" s="223"/>
      <c r="D69" s="236"/>
      <c r="H69" s="42"/>
      <c r="I69" s="42"/>
    </row>
    <row r="70" spans="1:9" s="43" customFormat="1">
      <c r="A70" s="45"/>
      <c r="C70" s="223"/>
      <c r="D70" s="236"/>
      <c r="H70" s="42"/>
      <c r="I70" s="42"/>
    </row>
    <row r="71" spans="1:9" s="43" customFormat="1">
      <c r="A71" s="45"/>
      <c r="C71" s="223"/>
      <c r="D71" s="236"/>
      <c r="H71" s="42"/>
      <c r="I71" s="42"/>
    </row>
    <row r="72" spans="1:9" s="43" customFormat="1">
      <c r="A72" s="45"/>
      <c r="C72" s="223"/>
      <c r="D72" s="236"/>
      <c r="H72" s="42"/>
      <c r="I72" s="42"/>
    </row>
    <row r="73" spans="1:9" s="43" customFormat="1">
      <c r="A73" s="45"/>
      <c r="C73" s="223"/>
      <c r="D73" s="236"/>
      <c r="H73" s="42"/>
      <c r="I73" s="42"/>
    </row>
    <row r="74" spans="1:9" s="43" customFormat="1">
      <c r="A74" s="45"/>
      <c r="C74" s="223"/>
      <c r="D74" s="236"/>
      <c r="H74" s="42"/>
      <c r="I74" s="42"/>
    </row>
    <row r="75" spans="1:9" s="43" customFormat="1">
      <c r="A75" s="45"/>
      <c r="C75" s="223"/>
      <c r="D75" s="236"/>
      <c r="H75" s="42"/>
      <c r="I75" s="42"/>
    </row>
    <row r="76" spans="1:9" s="43" customFormat="1">
      <c r="A76" s="45"/>
      <c r="C76" s="223"/>
      <c r="D76" s="236"/>
      <c r="H76" s="42"/>
      <c r="I76" s="42"/>
    </row>
    <row r="77" spans="1:9" s="43" customFormat="1">
      <c r="A77" s="45"/>
      <c r="C77" s="223"/>
      <c r="D77" s="236"/>
      <c r="H77" s="42"/>
      <c r="I77" s="42"/>
    </row>
    <row r="78" spans="1:9" s="43" customFormat="1">
      <c r="A78" s="45"/>
      <c r="C78" s="223"/>
      <c r="D78" s="236"/>
      <c r="H78" s="42"/>
      <c r="I78" s="42"/>
    </row>
    <row r="79" spans="1:9" s="43" customFormat="1">
      <c r="A79" s="45"/>
      <c r="C79" s="223"/>
      <c r="D79" s="236"/>
      <c r="H79" s="42"/>
      <c r="I79" s="42"/>
    </row>
    <row r="80" spans="1:9" s="43" customFormat="1">
      <c r="A80" s="45"/>
      <c r="C80" s="223"/>
      <c r="D80" s="236"/>
      <c r="H80" s="42"/>
      <c r="I80" s="42"/>
    </row>
    <row r="81" spans="1:9" s="43" customFormat="1">
      <c r="A81" s="45"/>
      <c r="C81" s="223"/>
      <c r="D81" s="236"/>
      <c r="H81" s="42"/>
      <c r="I81" s="42"/>
    </row>
    <row r="82" spans="1:9" s="43" customFormat="1">
      <c r="A82" s="45"/>
      <c r="C82" s="223"/>
      <c r="D82" s="236"/>
      <c r="H82" s="42"/>
      <c r="I82" s="42"/>
    </row>
    <row r="83" spans="1:9" s="43" customFormat="1">
      <c r="A83" s="45"/>
      <c r="C83" s="223"/>
      <c r="D83" s="236"/>
      <c r="H83" s="42"/>
      <c r="I83" s="42"/>
    </row>
    <row r="84" spans="1:9" s="43" customFormat="1">
      <c r="A84" s="45"/>
      <c r="C84" s="223"/>
      <c r="D84" s="236"/>
      <c r="H84" s="42"/>
      <c r="I84" s="42"/>
    </row>
    <row r="85" spans="1:9" s="43" customFormat="1">
      <c r="A85" s="45"/>
      <c r="C85" s="223"/>
      <c r="D85" s="236"/>
      <c r="H85" s="42"/>
      <c r="I85" s="42"/>
    </row>
    <row r="86" spans="1:9" s="43" customFormat="1">
      <c r="A86" s="45"/>
      <c r="C86" s="223"/>
      <c r="D86" s="236"/>
      <c r="H86" s="42"/>
      <c r="I86" s="42"/>
    </row>
    <row r="87" spans="1:9" s="43" customFormat="1">
      <c r="A87" s="45"/>
      <c r="C87" s="223"/>
      <c r="D87" s="236"/>
      <c r="H87" s="42"/>
      <c r="I87" s="42"/>
    </row>
    <row r="88" spans="1:9" s="43" customFormat="1">
      <c r="A88" s="45"/>
      <c r="C88" s="223"/>
      <c r="D88" s="236"/>
      <c r="H88" s="42"/>
      <c r="I88" s="42"/>
    </row>
    <row r="89" spans="1:9" s="43" customFormat="1">
      <c r="A89" s="45"/>
      <c r="C89" s="223"/>
      <c r="D89" s="236"/>
      <c r="H89" s="42"/>
      <c r="I89" s="42"/>
    </row>
    <row r="90" spans="1:9" s="43" customFormat="1">
      <c r="A90" s="45"/>
      <c r="C90" s="223"/>
      <c r="D90" s="236"/>
      <c r="H90" s="42"/>
      <c r="I90" s="42"/>
    </row>
    <row r="91" spans="1:9" s="43" customFormat="1">
      <c r="A91" s="45"/>
      <c r="C91" s="223"/>
      <c r="D91" s="236"/>
      <c r="H91" s="42"/>
      <c r="I91" s="42"/>
    </row>
    <row r="92" spans="1:9" s="43" customFormat="1">
      <c r="A92" s="45"/>
      <c r="C92" s="223"/>
      <c r="D92" s="236"/>
      <c r="H92" s="42"/>
      <c r="I92" s="42"/>
    </row>
    <row r="93" spans="1:9" s="43" customFormat="1">
      <c r="A93" s="45"/>
      <c r="C93" s="223"/>
      <c r="D93" s="236"/>
      <c r="H93" s="42"/>
      <c r="I93" s="42"/>
    </row>
    <row r="94" spans="1:9" s="43" customFormat="1">
      <c r="A94" s="45"/>
      <c r="C94" s="223"/>
      <c r="D94" s="236"/>
      <c r="H94" s="42"/>
      <c r="I94" s="42"/>
    </row>
    <row r="95" spans="1:9" s="43" customFormat="1">
      <c r="A95" s="45"/>
      <c r="C95" s="223"/>
      <c r="D95" s="236"/>
      <c r="H95" s="42"/>
      <c r="I95" s="42"/>
    </row>
    <row r="96" spans="1:9" s="43" customFormat="1">
      <c r="A96" s="45"/>
      <c r="C96" s="223"/>
      <c r="D96" s="236"/>
      <c r="H96" s="42"/>
      <c r="I96" s="42"/>
    </row>
    <row r="97" spans="1:9" s="43" customFormat="1">
      <c r="A97" s="45"/>
      <c r="C97" s="223"/>
      <c r="D97" s="236"/>
      <c r="H97" s="42"/>
      <c r="I97" s="42"/>
    </row>
    <row r="98" spans="1:9" s="43" customFormat="1">
      <c r="A98" s="45"/>
      <c r="C98" s="223"/>
      <c r="D98" s="236"/>
      <c r="H98" s="42"/>
      <c r="I98" s="42"/>
    </row>
    <row r="99" spans="1:9" s="43" customFormat="1">
      <c r="A99" s="45"/>
      <c r="C99" s="223"/>
      <c r="D99" s="236"/>
      <c r="H99" s="42"/>
      <c r="I99" s="42"/>
    </row>
    <row r="100" spans="1:9" s="43" customFormat="1">
      <c r="A100" s="45"/>
      <c r="C100" s="223"/>
      <c r="D100" s="236"/>
      <c r="H100" s="42"/>
      <c r="I100" s="42"/>
    </row>
    <row r="101" spans="1:9" s="43" customFormat="1">
      <c r="A101" s="45"/>
      <c r="C101" s="223"/>
      <c r="D101" s="236"/>
      <c r="H101" s="42"/>
      <c r="I101" s="42"/>
    </row>
    <row r="102" spans="1:9" s="43" customFormat="1">
      <c r="A102" s="45"/>
      <c r="C102" s="223"/>
      <c r="D102" s="236"/>
      <c r="H102" s="42"/>
      <c r="I102" s="42"/>
    </row>
    <row r="103" spans="1:9" s="43" customFormat="1">
      <c r="A103" s="45"/>
      <c r="C103" s="223"/>
      <c r="D103" s="236"/>
      <c r="H103" s="42"/>
      <c r="I103" s="42"/>
    </row>
    <row r="104" spans="1:9" s="43" customFormat="1">
      <c r="A104" s="45"/>
      <c r="C104" s="223"/>
      <c r="D104" s="236"/>
      <c r="H104" s="42"/>
      <c r="I104" s="42"/>
    </row>
    <row r="105" spans="1:9" s="43" customFormat="1">
      <c r="A105" s="45"/>
      <c r="C105" s="223"/>
      <c r="D105" s="236"/>
      <c r="H105" s="42"/>
      <c r="I105" s="42"/>
    </row>
    <row r="106" spans="1:9" s="43" customFormat="1">
      <c r="A106" s="45"/>
      <c r="C106" s="223"/>
      <c r="D106" s="236"/>
      <c r="H106" s="42"/>
      <c r="I106" s="42"/>
    </row>
    <row r="107" spans="1:9" s="43" customFormat="1">
      <c r="A107" s="45"/>
      <c r="C107" s="223"/>
      <c r="D107" s="236"/>
      <c r="H107" s="42"/>
      <c r="I107" s="42"/>
    </row>
    <row r="108" spans="1:9" s="43" customFormat="1">
      <c r="A108" s="45"/>
      <c r="C108" s="223"/>
      <c r="D108" s="236"/>
      <c r="H108" s="42"/>
      <c r="I108" s="42"/>
    </row>
    <row r="109" spans="1:9" s="43" customFormat="1">
      <c r="A109" s="45"/>
      <c r="C109" s="223"/>
      <c r="D109" s="236"/>
      <c r="H109" s="42"/>
      <c r="I109" s="42"/>
    </row>
    <row r="110" spans="1:9" s="43" customFormat="1">
      <c r="A110" s="45"/>
      <c r="C110" s="223"/>
      <c r="D110" s="236"/>
      <c r="H110" s="42"/>
      <c r="I110" s="42"/>
    </row>
    <row r="111" spans="1:9" s="43" customFormat="1">
      <c r="A111" s="45"/>
      <c r="C111" s="223"/>
      <c r="D111" s="236"/>
      <c r="H111" s="42"/>
      <c r="I111" s="42"/>
    </row>
    <row r="112" spans="1:9" s="43" customFormat="1">
      <c r="A112" s="45"/>
      <c r="C112" s="223"/>
      <c r="D112" s="236"/>
      <c r="H112" s="42"/>
      <c r="I112" s="42"/>
    </row>
    <row r="113" spans="1:9" s="43" customFormat="1">
      <c r="A113" s="45"/>
      <c r="C113" s="223"/>
      <c r="D113" s="236"/>
      <c r="H113" s="42"/>
      <c r="I113" s="42"/>
    </row>
    <row r="114" spans="1:9" s="43" customFormat="1">
      <c r="A114" s="45"/>
      <c r="C114" s="223"/>
      <c r="D114" s="236"/>
      <c r="H114" s="42"/>
      <c r="I114" s="42"/>
    </row>
    <row r="115" spans="1:9" s="43" customFormat="1">
      <c r="A115" s="45"/>
      <c r="C115" s="223"/>
      <c r="D115" s="236"/>
      <c r="H115" s="42"/>
      <c r="I115" s="42"/>
    </row>
    <row r="116" spans="1:9" s="43" customFormat="1">
      <c r="A116" s="45"/>
      <c r="C116" s="223"/>
      <c r="D116" s="236"/>
      <c r="H116" s="42"/>
      <c r="I116" s="42"/>
    </row>
    <row r="117" spans="1:9" s="43" customFormat="1">
      <c r="A117" s="45"/>
      <c r="C117" s="223"/>
      <c r="D117" s="236"/>
      <c r="H117" s="42"/>
      <c r="I117" s="42"/>
    </row>
    <row r="118" spans="1:9" s="43" customFormat="1">
      <c r="A118" s="45"/>
      <c r="C118" s="223"/>
      <c r="D118" s="236"/>
      <c r="H118" s="42"/>
      <c r="I118" s="42"/>
    </row>
    <row r="119" spans="1:9" s="43" customFormat="1">
      <c r="A119" s="45"/>
      <c r="C119" s="223"/>
      <c r="D119" s="236"/>
      <c r="H119" s="42"/>
      <c r="I119" s="42"/>
    </row>
    <row r="120" spans="1:9" s="43" customFormat="1">
      <c r="A120" s="45"/>
      <c r="C120" s="223"/>
      <c r="D120" s="236"/>
      <c r="H120" s="42"/>
      <c r="I120" s="42"/>
    </row>
    <row r="121" spans="1:9" s="43" customFormat="1">
      <c r="A121" s="45"/>
      <c r="C121" s="223"/>
      <c r="D121" s="236"/>
      <c r="H121" s="42"/>
      <c r="I121" s="42"/>
    </row>
    <row r="122" spans="1:9" s="43" customFormat="1">
      <c r="A122" s="45"/>
      <c r="C122" s="223"/>
      <c r="D122" s="236"/>
      <c r="H122" s="42"/>
      <c r="I122" s="42"/>
    </row>
    <row r="123" spans="1:9" s="43" customFormat="1">
      <c r="A123" s="45"/>
      <c r="C123" s="223"/>
      <c r="D123" s="236"/>
      <c r="H123" s="42"/>
      <c r="I123" s="42"/>
    </row>
    <row r="124" spans="1:9" s="43" customFormat="1">
      <c r="A124" s="45"/>
      <c r="C124" s="223"/>
      <c r="D124" s="236"/>
      <c r="H124" s="42"/>
      <c r="I124" s="42"/>
    </row>
    <row r="125" spans="1:9" s="43" customFormat="1">
      <c r="A125" s="45"/>
      <c r="C125" s="223"/>
      <c r="D125" s="236"/>
      <c r="H125" s="42"/>
      <c r="I125" s="42"/>
    </row>
    <row r="126" spans="1:9" s="43" customFormat="1">
      <c r="A126" s="45"/>
      <c r="C126" s="223"/>
      <c r="D126" s="236"/>
      <c r="H126" s="42"/>
      <c r="I126" s="42"/>
    </row>
    <row r="127" spans="1:9" s="43" customFormat="1">
      <c r="A127" s="45"/>
      <c r="C127" s="223"/>
      <c r="D127" s="236"/>
      <c r="H127" s="42"/>
      <c r="I127" s="42"/>
    </row>
    <row r="128" spans="1:9" s="43" customFormat="1">
      <c r="A128" s="45"/>
      <c r="C128" s="223"/>
      <c r="D128" s="236"/>
      <c r="H128" s="42"/>
      <c r="I128" s="42"/>
    </row>
    <row r="129" spans="1:9" s="43" customFormat="1">
      <c r="A129" s="45"/>
      <c r="C129" s="223"/>
      <c r="D129" s="236"/>
      <c r="H129" s="42"/>
      <c r="I129" s="42"/>
    </row>
    <row r="130" spans="1:9" s="43" customFormat="1">
      <c r="A130" s="45"/>
      <c r="C130" s="223"/>
      <c r="D130" s="236"/>
      <c r="H130" s="42"/>
      <c r="I130" s="42"/>
    </row>
    <row r="131" spans="1:9" s="43" customFormat="1">
      <c r="A131" s="45"/>
      <c r="C131" s="223"/>
      <c r="D131" s="236"/>
      <c r="H131" s="42"/>
      <c r="I131" s="42"/>
    </row>
    <row r="132" spans="1:9" s="43" customFormat="1">
      <c r="A132" s="45"/>
      <c r="C132" s="223"/>
      <c r="D132" s="236"/>
      <c r="H132" s="42"/>
      <c r="I132" s="42"/>
    </row>
    <row r="133" spans="1:9" s="43" customFormat="1">
      <c r="A133" s="45"/>
      <c r="C133" s="223"/>
      <c r="D133" s="236"/>
      <c r="H133" s="42"/>
      <c r="I133" s="42"/>
    </row>
    <row r="134" spans="1:9" s="43" customFormat="1">
      <c r="A134" s="45"/>
      <c r="C134" s="223"/>
      <c r="D134" s="236"/>
      <c r="H134" s="42"/>
      <c r="I134" s="42"/>
    </row>
    <row r="135" spans="1:9" s="43" customFormat="1">
      <c r="A135" s="45"/>
      <c r="C135" s="223"/>
      <c r="D135" s="236"/>
      <c r="H135" s="42"/>
      <c r="I135" s="42"/>
    </row>
    <row r="136" spans="1:9" s="43" customFormat="1">
      <c r="A136" s="45"/>
      <c r="C136" s="223"/>
      <c r="D136" s="236"/>
      <c r="H136" s="42"/>
      <c r="I136" s="42"/>
    </row>
    <row r="137" spans="1:9" s="43" customFormat="1">
      <c r="A137" s="45"/>
      <c r="C137" s="223"/>
      <c r="D137" s="236"/>
      <c r="H137" s="42"/>
      <c r="I137" s="42"/>
    </row>
    <row r="138" spans="1:9" s="43" customFormat="1">
      <c r="A138" s="45"/>
      <c r="C138" s="223"/>
      <c r="D138" s="236"/>
      <c r="H138" s="42"/>
      <c r="I138" s="42"/>
    </row>
    <row r="139" spans="1:9" s="43" customFormat="1">
      <c r="A139" s="45"/>
      <c r="C139" s="223"/>
      <c r="D139" s="236"/>
      <c r="H139" s="42"/>
      <c r="I139" s="42"/>
    </row>
    <row r="140" spans="1:9" s="43" customFormat="1">
      <c r="A140" s="45"/>
      <c r="C140" s="223"/>
      <c r="D140" s="236"/>
      <c r="H140" s="42"/>
      <c r="I140" s="42"/>
    </row>
    <row r="141" spans="1:9" s="43" customFormat="1">
      <c r="A141" s="45"/>
      <c r="C141" s="223"/>
      <c r="D141" s="236"/>
      <c r="H141" s="42"/>
      <c r="I141" s="42"/>
    </row>
    <row r="142" spans="1:9" s="43" customFormat="1">
      <c r="A142" s="45"/>
      <c r="C142" s="223"/>
      <c r="D142" s="236"/>
      <c r="H142" s="42"/>
      <c r="I142" s="42"/>
    </row>
    <row r="143" spans="1:9" s="43" customFormat="1">
      <c r="A143" s="45"/>
      <c r="C143" s="223"/>
      <c r="D143" s="236"/>
      <c r="H143" s="42"/>
      <c r="I143" s="42"/>
    </row>
    <row r="144" spans="1:9" s="43" customFormat="1">
      <c r="A144" s="45"/>
      <c r="C144" s="223"/>
      <c r="D144" s="236"/>
      <c r="H144" s="42"/>
      <c r="I144" s="42"/>
    </row>
    <row r="145" spans="1:9" s="43" customFormat="1">
      <c r="A145" s="45"/>
      <c r="C145" s="223"/>
      <c r="D145" s="236"/>
      <c r="H145" s="42"/>
      <c r="I145" s="42"/>
    </row>
    <row r="146" spans="1:9" s="43" customFormat="1">
      <c r="A146" s="45"/>
      <c r="C146" s="223"/>
      <c r="D146" s="236"/>
      <c r="H146" s="42"/>
      <c r="I146" s="42"/>
    </row>
    <row r="147" spans="1:9" s="43" customFormat="1">
      <c r="A147" s="45"/>
      <c r="C147" s="223"/>
      <c r="D147" s="236"/>
      <c r="H147" s="42"/>
      <c r="I147" s="42"/>
    </row>
    <row r="148" spans="1:9" s="43" customFormat="1">
      <c r="A148" s="45"/>
      <c r="C148" s="223"/>
      <c r="D148" s="236"/>
      <c r="H148" s="42"/>
      <c r="I148" s="42"/>
    </row>
    <row r="149" spans="1:9" s="43" customFormat="1">
      <c r="A149" s="45"/>
      <c r="C149" s="223"/>
      <c r="D149" s="236"/>
      <c r="H149" s="42"/>
      <c r="I149" s="42"/>
    </row>
    <row r="150" spans="1:9" s="43" customFormat="1">
      <c r="A150" s="45"/>
      <c r="C150" s="223"/>
      <c r="D150" s="236"/>
      <c r="H150" s="42"/>
      <c r="I150" s="42"/>
    </row>
    <row r="151" spans="1:9" s="43" customFormat="1">
      <c r="A151" s="45"/>
      <c r="C151" s="223"/>
      <c r="D151" s="236"/>
      <c r="H151" s="42"/>
      <c r="I151" s="42"/>
    </row>
    <row r="152" spans="1:9" s="43" customFormat="1">
      <c r="A152" s="45"/>
      <c r="C152" s="223"/>
      <c r="D152" s="236"/>
      <c r="H152" s="42"/>
      <c r="I152" s="42"/>
    </row>
    <row r="153" spans="1:9" s="43" customFormat="1">
      <c r="A153" s="45"/>
      <c r="C153" s="223"/>
      <c r="D153" s="236"/>
      <c r="H153" s="42"/>
      <c r="I153" s="42"/>
    </row>
    <row r="154" spans="1:9" s="43" customFormat="1">
      <c r="A154" s="45"/>
      <c r="C154" s="223"/>
      <c r="D154" s="236"/>
      <c r="H154" s="42"/>
      <c r="I154" s="42"/>
    </row>
    <row r="155" spans="1:9" s="43" customFormat="1">
      <c r="A155" s="45"/>
      <c r="C155" s="223"/>
      <c r="D155" s="236"/>
      <c r="H155" s="42"/>
      <c r="I155" s="42"/>
    </row>
    <row r="156" spans="1:9" s="43" customFormat="1">
      <c r="A156" s="45"/>
      <c r="C156" s="223"/>
      <c r="D156" s="236"/>
      <c r="H156" s="42"/>
      <c r="I156" s="42"/>
    </row>
    <row r="157" spans="1:9" s="43" customFormat="1">
      <c r="A157" s="45"/>
      <c r="C157" s="223"/>
      <c r="D157" s="236"/>
      <c r="H157" s="42"/>
      <c r="I157" s="42"/>
    </row>
    <row r="158" spans="1:9" s="43" customFormat="1">
      <c r="A158" s="45"/>
      <c r="C158" s="223"/>
      <c r="D158" s="236"/>
      <c r="H158" s="42"/>
      <c r="I158" s="42"/>
    </row>
    <row r="159" spans="1:9" s="43" customFormat="1">
      <c r="A159" s="45"/>
      <c r="C159" s="223"/>
      <c r="D159" s="236"/>
      <c r="H159" s="42"/>
      <c r="I159" s="42"/>
    </row>
    <row r="160" spans="1:9" s="43" customFormat="1">
      <c r="A160" s="45"/>
      <c r="C160" s="223"/>
      <c r="D160" s="236"/>
      <c r="H160" s="42"/>
      <c r="I160" s="42"/>
    </row>
    <row r="161" spans="1:9" s="43" customFormat="1">
      <c r="A161" s="45"/>
      <c r="C161" s="223"/>
      <c r="D161" s="236"/>
      <c r="H161" s="42"/>
      <c r="I161" s="42"/>
    </row>
    <row r="162" spans="1:9" s="43" customFormat="1">
      <c r="A162" s="45"/>
      <c r="C162" s="223"/>
      <c r="D162" s="236"/>
      <c r="H162" s="42"/>
      <c r="I162" s="42"/>
    </row>
    <row r="163" spans="1:9" s="43" customFormat="1">
      <c r="A163" s="45"/>
      <c r="C163" s="223"/>
      <c r="D163" s="236"/>
      <c r="H163" s="42"/>
      <c r="I163" s="42"/>
    </row>
    <row r="164" spans="1:9" s="43" customFormat="1">
      <c r="A164" s="45"/>
      <c r="C164" s="223"/>
      <c r="D164" s="236"/>
      <c r="H164" s="42"/>
      <c r="I164" s="42"/>
    </row>
    <row r="165" spans="1:9" s="43" customFormat="1">
      <c r="A165" s="45"/>
      <c r="C165" s="223"/>
      <c r="D165" s="236"/>
      <c r="H165" s="42"/>
      <c r="I165" s="42"/>
    </row>
    <row r="166" spans="1:9" s="43" customFormat="1">
      <c r="A166" s="45"/>
      <c r="C166" s="223"/>
      <c r="D166" s="236"/>
      <c r="H166" s="42"/>
      <c r="I166" s="42"/>
    </row>
    <row r="167" spans="1:9" s="43" customFormat="1">
      <c r="A167" s="45"/>
      <c r="C167" s="223"/>
      <c r="D167" s="236"/>
      <c r="H167" s="42"/>
      <c r="I167" s="42"/>
    </row>
    <row r="168" spans="1:9" s="43" customFormat="1">
      <c r="A168" s="45"/>
      <c r="C168" s="223"/>
      <c r="D168" s="236"/>
      <c r="H168" s="42"/>
      <c r="I168" s="42"/>
    </row>
    <row r="169" spans="1:9" s="43" customFormat="1">
      <c r="A169" s="45"/>
      <c r="C169" s="223"/>
      <c r="D169" s="236"/>
      <c r="H169" s="42"/>
      <c r="I169" s="42"/>
    </row>
    <row r="170" spans="1:9" s="43" customFormat="1">
      <c r="A170" s="45"/>
      <c r="C170" s="223"/>
      <c r="D170" s="236"/>
      <c r="H170" s="42"/>
      <c r="I170" s="42"/>
    </row>
    <row r="171" spans="1:9" s="43" customFormat="1">
      <c r="A171" s="45"/>
      <c r="C171" s="223"/>
      <c r="D171" s="236"/>
      <c r="H171" s="42"/>
      <c r="I171" s="42"/>
    </row>
    <row r="172" spans="1:9" s="43" customFormat="1">
      <c r="A172" s="45"/>
      <c r="C172" s="223"/>
      <c r="D172" s="236"/>
      <c r="H172" s="42"/>
      <c r="I172" s="42"/>
    </row>
    <row r="173" spans="1:9" s="43" customFormat="1">
      <c r="A173" s="45"/>
      <c r="C173" s="223"/>
      <c r="D173" s="236"/>
      <c r="H173" s="42"/>
      <c r="I173" s="42"/>
    </row>
    <row r="174" spans="1:9" s="43" customFormat="1">
      <c r="A174" s="45"/>
      <c r="C174" s="223"/>
      <c r="D174" s="236"/>
      <c r="H174" s="42"/>
      <c r="I174" s="42"/>
    </row>
    <row r="175" spans="1:9" s="43" customFormat="1">
      <c r="A175" s="45"/>
      <c r="C175" s="223"/>
      <c r="D175" s="236"/>
      <c r="H175" s="42"/>
      <c r="I175" s="42"/>
    </row>
    <row r="176" spans="1:9" s="43" customFormat="1">
      <c r="A176" s="45"/>
      <c r="C176" s="223"/>
      <c r="D176" s="236"/>
      <c r="H176" s="42"/>
      <c r="I176" s="42"/>
    </row>
    <row r="177" spans="1:9" s="43" customFormat="1">
      <c r="A177" s="45"/>
      <c r="C177" s="223"/>
      <c r="D177" s="236"/>
      <c r="H177" s="42"/>
      <c r="I177" s="42"/>
    </row>
    <row r="178" spans="1:9" s="43" customFormat="1">
      <c r="A178" s="45"/>
      <c r="C178" s="223"/>
      <c r="D178" s="236"/>
      <c r="H178" s="42"/>
      <c r="I178" s="42"/>
    </row>
    <row r="179" spans="1:9" s="43" customFormat="1">
      <c r="A179" s="45"/>
      <c r="C179" s="223"/>
      <c r="D179" s="236"/>
      <c r="H179" s="42"/>
      <c r="I179" s="42"/>
    </row>
    <row r="180" spans="1:9" s="43" customFormat="1">
      <c r="A180" s="45"/>
      <c r="C180" s="223"/>
      <c r="D180" s="236"/>
      <c r="H180" s="42"/>
      <c r="I180" s="42"/>
    </row>
    <row r="181" spans="1:9" s="43" customFormat="1">
      <c r="A181" s="45"/>
      <c r="C181" s="223"/>
      <c r="D181" s="236"/>
      <c r="H181" s="42"/>
      <c r="I181" s="42"/>
    </row>
    <row r="182" spans="1:9" s="43" customFormat="1">
      <c r="A182" s="45"/>
      <c r="C182" s="223"/>
      <c r="D182" s="236"/>
      <c r="H182" s="42"/>
      <c r="I182" s="42"/>
    </row>
    <row r="183" spans="1:9" s="43" customFormat="1">
      <c r="A183" s="45"/>
      <c r="C183" s="223"/>
      <c r="D183" s="236"/>
      <c r="H183" s="42"/>
      <c r="I183" s="42"/>
    </row>
    <row r="184" spans="1:9" s="43" customFormat="1">
      <c r="A184" s="45"/>
      <c r="C184" s="223"/>
      <c r="D184" s="236"/>
      <c r="H184" s="42"/>
      <c r="I184" s="42"/>
    </row>
    <row r="185" spans="1:9" s="43" customFormat="1">
      <c r="A185" s="45"/>
      <c r="C185" s="223"/>
      <c r="D185" s="236"/>
      <c r="H185" s="42"/>
      <c r="I185" s="42"/>
    </row>
    <row r="186" spans="1:9" s="43" customFormat="1">
      <c r="A186" s="45"/>
      <c r="C186" s="223"/>
      <c r="D186" s="236"/>
      <c r="H186" s="42"/>
      <c r="I186" s="42"/>
    </row>
    <row r="187" spans="1:9" s="43" customFormat="1">
      <c r="A187" s="45"/>
      <c r="C187" s="223"/>
      <c r="D187" s="236"/>
      <c r="H187" s="42"/>
      <c r="I187" s="42"/>
    </row>
    <row r="188" spans="1:9" s="43" customFormat="1">
      <c r="A188" s="45"/>
      <c r="C188" s="223"/>
      <c r="D188" s="236"/>
      <c r="H188" s="42"/>
      <c r="I188" s="42"/>
    </row>
    <row r="189" spans="1:9" s="43" customFormat="1">
      <c r="A189" s="45"/>
      <c r="C189" s="223"/>
      <c r="D189" s="236"/>
      <c r="H189" s="42"/>
      <c r="I189" s="42"/>
    </row>
    <row r="190" spans="1:9" s="43" customFormat="1">
      <c r="A190" s="45"/>
      <c r="C190" s="223"/>
      <c r="D190" s="236"/>
      <c r="H190" s="42"/>
      <c r="I190" s="42"/>
    </row>
    <row r="191" spans="1:9" s="43" customFormat="1">
      <c r="A191" s="45"/>
      <c r="C191" s="223"/>
      <c r="D191" s="236"/>
      <c r="H191" s="42"/>
      <c r="I191" s="42"/>
    </row>
  </sheetData>
  <sheetProtection password="CC71" sheet="1" objects="1" scenarios="1"/>
  <mergeCells count="11">
    <mergeCell ref="F43:G43"/>
    <mergeCell ref="A46:H46"/>
    <mergeCell ref="A7:G7"/>
    <mergeCell ref="A19:G19"/>
    <mergeCell ref="A3:G3"/>
    <mergeCell ref="A4:A5"/>
    <mergeCell ref="B4:B5"/>
    <mergeCell ref="D4:G4"/>
    <mergeCell ref="C4:C5"/>
    <mergeCell ref="C44:D44"/>
    <mergeCell ref="F44:G44"/>
  </mergeCells>
  <phoneticPr fontId="4" type="noConversion"/>
  <pageMargins left="1.1811023622047245" right="0.39370078740157483" top="0.59055118110236227" bottom="0.51181102362204722" header="0.19685039370078741" footer="0.11811023622047245"/>
  <pageSetup paperSize="9" scale="55" fitToHeight="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W100"/>
  <sheetViews>
    <sheetView view="pageBreakPreview" topLeftCell="A30" zoomScale="75" zoomScaleNormal="75" zoomScaleSheetLayoutView="75" workbookViewId="0">
      <selection activeCell="A46" sqref="A46:G46"/>
    </sheetView>
  </sheetViews>
  <sheetFormatPr defaultColWidth="9.140625"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3" style="2" customWidth="1"/>
    <col min="6" max="6" width="16" style="2" customWidth="1"/>
    <col min="7" max="7" width="15.28515625" style="2" customWidth="1"/>
    <col min="8" max="8" width="15.28515625" style="2" hidden="1" customWidth="1"/>
    <col min="9" max="9" width="21" style="2" hidden="1" customWidth="1"/>
    <col min="10" max="11" width="15.28515625" style="142" hidden="1" customWidth="1"/>
    <col min="12" max="30" width="15.28515625" style="2" hidden="1" customWidth="1"/>
    <col min="31" max="50" width="1" style="2" hidden="1" customWidth="1"/>
    <col min="51" max="66" width="0" style="2" hidden="1" customWidth="1"/>
    <col min="67" max="67" width="20.7109375" style="2" hidden="1" customWidth="1"/>
    <col min="68" max="68" width="10.5703125" style="2" hidden="1" customWidth="1"/>
    <col min="69" max="72" width="0" style="2" hidden="1" customWidth="1"/>
    <col min="73" max="16384" width="9.140625" style="2"/>
  </cols>
  <sheetData>
    <row r="1" spans="1:74" hidden="1" outlineLevel="1">
      <c r="G1" s="10" t="s">
        <v>233</v>
      </c>
    </row>
    <row r="2" spans="1:74" hidden="1" outlineLevel="1">
      <c r="G2" s="10" t="s">
        <v>219</v>
      </c>
    </row>
    <row r="3" spans="1:74" collapsed="1">
      <c r="A3" s="369" t="s">
        <v>368</v>
      </c>
      <c r="B3" s="369"/>
      <c r="C3" s="369"/>
      <c r="D3" s="369"/>
      <c r="E3" s="369"/>
      <c r="F3" s="369"/>
      <c r="G3" s="369"/>
    </row>
    <row r="4" spans="1:74">
      <c r="A4" s="9"/>
      <c r="B4" s="9"/>
      <c r="C4" s="11"/>
      <c r="D4" s="274"/>
      <c r="E4" s="9"/>
      <c r="F4" s="9"/>
      <c r="G4" s="9"/>
    </row>
    <row r="5" spans="1:74" ht="39" customHeight="1">
      <c r="A5" s="366" t="s">
        <v>278</v>
      </c>
      <c r="B5" s="379" t="s">
        <v>0</v>
      </c>
      <c r="C5" s="355" t="s">
        <v>348</v>
      </c>
      <c r="D5" s="375" t="s">
        <v>346</v>
      </c>
      <c r="E5" s="375"/>
      <c r="F5" s="375"/>
      <c r="G5" s="375"/>
    </row>
    <row r="6" spans="1:74" ht="38.25" customHeight="1">
      <c r="A6" s="366"/>
      <c r="B6" s="379"/>
      <c r="C6" s="356"/>
      <c r="D6" s="280" t="s">
        <v>256</v>
      </c>
      <c r="E6" s="280" t="s">
        <v>240</v>
      </c>
      <c r="F6" s="282" t="s">
        <v>266</v>
      </c>
      <c r="G6" s="282" t="s">
        <v>267</v>
      </c>
    </row>
    <row r="7" spans="1:74">
      <c r="A7" s="280">
        <v>1</v>
      </c>
      <c r="B7" s="285">
        <v>2</v>
      </c>
      <c r="C7" s="280">
        <v>3</v>
      </c>
      <c r="D7" s="280">
        <v>4</v>
      </c>
      <c r="E7" s="285">
        <v>5</v>
      </c>
      <c r="F7" s="280">
        <v>6</v>
      </c>
      <c r="G7" s="285">
        <v>7</v>
      </c>
      <c r="I7" s="2" t="s">
        <v>544</v>
      </c>
      <c r="N7" s="2" t="s">
        <v>553</v>
      </c>
    </row>
    <row r="8" spans="1:74" s="14" customFormat="1">
      <c r="A8" s="371" t="s">
        <v>153</v>
      </c>
      <c r="B8" s="372"/>
      <c r="C8" s="372"/>
      <c r="D8" s="372"/>
      <c r="E8" s="372"/>
      <c r="F8" s="372"/>
      <c r="G8" s="373"/>
      <c r="J8" s="177"/>
      <c r="K8" s="177"/>
    </row>
    <row r="9" spans="1:74" ht="51" customHeight="1">
      <c r="A9" s="15" t="s">
        <v>172</v>
      </c>
      <c r="B9" s="240">
        <v>1170</v>
      </c>
      <c r="C9" s="241">
        <f>'1. Фін результат'!C160</f>
        <v>-2150.7190000000023</v>
      </c>
      <c r="D9" s="241">
        <f>'1. Фін результат'!D160</f>
        <v>789.72736341970085</v>
      </c>
      <c r="E9" s="241">
        <f>'1. Фін результат'!E160</f>
        <v>-2587.5563333333339</v>
      </c>
      <c r="F9" s="17">
        <f>E9-D9</f>
        <v>-3377.2836967530347</v>
      </c>
      <c r="G9" s="18">
        <f>E9/D9*100</f>
        <v>-327.65185216941461</v>
      </c>
      <c r="H9" s="12"/>
      <c r="I9" s="12" t="s">
        <v>537</v>
      </c>
      <c r="J9" s="187">
        <v>5</v>
      </c>
      <c r="K9" s="179">
        <v>5</v>
      </c>
      <c r="L9" s="142">
        <f>K9-J9</f>
        <v>0</v>
      </c>
      <c r="N9" s="12" t="s">
        <v>554</v>
      </c>
      <c r="O9" s="183">
        <v>677360</v>
      </c>
      <c r="P9" s="7">
        <v>586388</v>
      </c>
      <c r="Q9" s="7">
        <f>P9-O9</f>
        <v>-90972</v>
      </c>
      <c r="R9" s="7"/>
      <c r="T9" s="142">
        <f>L13-E15</f>
        <v>173024</v>
      </c>
    </row>
    <row r="10" spans="1:74" ht="24.75" customHeight="1">
      <c r="A10" s="15" t="s">
        <v>173</v>
      </c>
      <c r="B10" s="7"/>
      <c r="C10" s="233"/>
      <c r="D10" s="233"/>
      <c r="E10" s="233"/>
      <c r="F10" s="17"/>
      <c r="G10" s="18"/>
      <c r="H10" s="12"/>
      <c r="I10" s="12" t="s">
        <v>538</v>
      </c>
      <c r="J10" s="187">
        <v>5</v>
      </c>
      <c r="K10" s="179">
        <v>5</v>
      </c>
      <c r="L10" s="142">
        <f t="shared" ref="L10:L46" si="0">K10-J10</f>
        <v>0</v>
      </c>
      <c r="N10" s="12" t="s">
        <v>555</v>
      </c>
      <c r="O10" s="7">
        <v>28500</v>
      </c>
      <c r="P10" s="7">
        <v>0</v>
      </c>
      <c r="Q10" s="7">
        <f t="shared" ref="Q10:Q35" si="1">P10-O10</f>
        <v>-28500</v>
      </c>
      <c r="R10" s="7"/>
    </row>
    <row r="11" spans="1:74" ht="40.15" customHeight="1">
      <c r="A11" s="12" t="s">
        <v>176</v>
      </c>
      <c r="B11" s="281">
        <v>3000</v>
      </c>
      <c r="C11" s="233">
        <f>'1. Фін результат'!C186</f>
        <v>57615.966999999997</v>
      </c>
      <c r="D11" s="233">
        <f>'1. Фін результат'!D186</f>
        <v>23839.360000000001</v>
      </c>
      <c r="E11" s="17">
        <f>'1. Фін результат'!E186</f>
        <v>57358</v>
      </c>
      <c r="F11" s="17">
        <f t="shared" ref="F11:F35" si="2">E11-D11</f>
        <v>33518.639999999999</v>
      </c>
      <c r="G11" s="18">
        <f t="shared" ref="G11:G35" si="3">E11/D11*100</f>
        <v>240.60209670058254</v>
      </c>
      <c r="H11" s="12"/>
      <c r="I11" s="12" t="s">
        <v>539</v>
      </c>
      <c r="J11" s="187">
        <v>3318</v>
      </c>
      <c r="K11" s="179">
        <v>2280</v>
      </c>
      <c r="L11" s="142">
        <f t="shared" si="0"/>
        <v>-1038</v>
      </c>
      <c r="N11" s="12"/>
      <c r="O11" s="7"/>
      <c r="P11" s="7"/>
      <c r="Q11" s="7">
        <f t="shared" si="1"/>
        <v>0</v>
      </c>
      <c r="R11" s="7"/>
    </row>
    <row r="12" spans="1:74" s="237" customFormat="1" ht="27.75" customHeight="1">
      <c r="A12" s="12" t="s">
        <v>596</v>
      </c>
      <c r="B12" s="281" t="s">
        <v>597</v>
      </c>
      <c r="C12" s="233">
        <v>0</v>
      </c>
      <c r="D12" s="233">
        <v>0</v>
      </c>
      <c r="E12" s="261">
        <v>0</v>
      </c>
      <c r="F12" s="17"/>
      <c r="G12" s="18"/>
      <c r="H12" s="12"/>
      <c r="I12" s="12"/>
      <c r="J12" s="187"/>
      <c r="K12" s="179"/>
      <c r="L12" s="142"/>
      <c r="M12" s="2"/>
      <c r="N12" s="12"/>
      <c r="O12" s="7"/>
      <c r="P12" s="7"/>
      <c r="Q12" s="7"/>
      <c r="R12" s="7"/>
      <c r="S12" s="2"/>
      <c r="T12" s="2"/>
      <c r="U12" s="2"/>
      <c r="V12" s="2"/>
      <c r="W12" s="142">
        <f>Q13+L11</f>
        <v>-8210</v>
      </c>
      <c r="X12" s="142">
        <f>W12-E15</f>
        <v>171461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 ht="40.15" customHeight="1">
      <c r="A13" s="12" t="s">
        <v>177</v>
      </c>
      <c r="B13" s="281">
        <v>3010</v>
      </c>
      <c r="C13" s="233">
        <v>0</v>
      </c>
      <c r="D13" s="233">
        <v>0</v>
      </c>
      <c r="E13" s="233">
        <v>0</v>
      </c>
      <c r="F13" s="17"/>
      <c r="G13" s="18"/>
      <c r="H13" s="12"/>
      <c r="I13" s="12" t="s">
        <v>540</v>
      </c>
      <c r="J13" s="187">
        <v>886275</v>
      </c>
      <c r="K13" s="179">
        <v>879628</v>
      </c>
      <c r="L13" s="142">
        <f t="shared" si="0"/>
        <v>-6647</v>
      </c>
      <c r="N13" s="12" t="s">
        <v>556</v>
      </c>
      <c r="O13" s="183">
        <v>509907</v>
      </c>
      <c r="P13" s="7">
        <v>502735</v>
      </c>
      <c r="Q13" s="186">
        <f t="shared" si="1"/>
        <v>-7172</v>
      </c>
      <c r="R13" s="7"/>
    </row>
    <row r="14" spans="1:74" ht="36" customHeight="1">
      <c r="A14" s="12" t="s">
        <v>178</v>
      </c>
      <c r="B14" s="281">
        <v>3020</v>
      </c>
      <c r="C14" s="233">
        <v>0</v>
      </c>
      <c r="D14" s="233">
        <v>0</v>
      </c>
      <c r="E14" s="233">
        <v>0</v>
      </c>
      <c r="F14" s="17"/>
      <c r="G14" s="18"/>
      <c r="H14" s="12"/>
      <c r="I14" s="12" t="s">
        <v>541</v>
      </c>
      <c r="J14" s="179">
        <v>1555277</v>
      </c>
      <c r="K14" s="179">
        <v>1573052</v>
      </c>
      <c r="L14" s="142">
        <f t="shared" si="0"/>
        <v>17775</v>
      </c>
      <c r="N14" s="12"/>
      <c r="O14" s="183"/>
      <c r="P14" s="7"/>
      <c r="Q14" s="7">
        <f t="shared" si="1"/>
        <v>0</v>
      </c>
      <c r="R14" s="7"/>
      <c r="X14" s="142">
        <f>L13+Y35</f>
        <v>-6647</v>
      </c>
    </row>
    <row r="15" spans="1:74" ht="54.6" customHeight="1">
      <c r="A15" s="12" t="s">
        <v>179</v>
      </c>
      <c r="B15" s="281">
        <v>3030</v>
      </c>
      <c r="C15" s="233">
        <f>C16+C17+C18+C19+C20</f>
        <v>-161088.16700000002</v>
      </c>
      <c r="D15" s="233">
        <f>D16+D17+D18+D19+D20</f>
        <v>-21000</v>
      </c>
      <c r="E15" s="233">
        <f>E17+E18+E19+E20</f>
        <v>-179671</v>
      </c>
      <c r="F15" s="17"/>
      <c r="G15" s="18"/>
      <c r="H15" s="12"/>
      <c r="I15" s="12" t="s">
        <v>542</v>
      </c>
      <c r="J15" s="179">
        <v>669002</v>
      </c>
      <c r="K15" s="179">
        <v>693424</v>
      </c>
      <c r="L15" s="185">
        <f t="shared" si="0"/>
        <v>24422</v>
      </c>
      <c r="M15" s="185">
        <f>L15-E11</f>
        <v>-32936</v>
      </c>
      <c r="N15" s="12"/>
      <c r="O15" s="183"/>
      <c r="P15" s="7"/>
      <c r="Q15" s="7">
        <f t="shared" si="1"/>
        <v>0</v>
      </c>
      <c r="R15" s="7"/>
      <c r="X15" s="2">
        <f>-Q13</f>
        <v>7172</v>
      </c>
    </row>
    <row r="16" spans="1:74" ht="23.25" customHeight="1">
      <c r="A16" s="12" t="s">
        <v>639</v>
      </c>
      <c r="B16" s="281" t="s">
        <v>633</v>
      </c>
      <c r="C16" s="233">
        <v>0</v>
      </c>
      <c r="D16" s="233">
        <v>0</v>
      </c>
      <c r="E16" s="233">
        <v>0</v>
      </c>
      <c r="F16" s="17"/>
      <c r="G16" s="18"/>
      <c r="H16" s="12"/>
      <c r="I16" s="12"/>
      <c r="J16" s="179"/>
      <c r="K16" s="179"/>
      <c r="L16" s="185"/>
      <c r="M16" s="185"/>
      <c r="N16" s="12"/>
      <c r="O16" s="183"/>
      <c r="P16" s="7"/>
      <c r="Q16" s="7"/>
      <c r="R16" s="7"/>
    </row>
    <row r="17" spans="1:74" ht="26.25" customHeight="1">
      <c r="A17" s="12" t="s">
        <v>631</v>
      </c>
      <c r="B17" s="281" t="s">
        <v>634</v>
      </c>
      <c r="C17" s="233">
        <f>(C11-(866272-813819))*-1</f>
        <v>-5162.9669999999969</v>
      </c>
      <c r="D17" s="233">
        <v>-3000</v>
      </c>
      <c r="E17" s="233">
        <f>-((E11+E16)-(970505-916019))</f>
        <v>-2872</v>
      </c>
      <c r="F17" s="17"/>
      <c r="G17" s="18"/>
      <c r="H17" s="12"/>
      <c r="I17" s="12"/>
      <c r="J17" s="179"/>
      <c r="K17" s="179"/>
      <c r="L17" s="185"/>
      <c r="M17" s="185"/>
      <c r="N17" s="12"/>
      <c r="O17" s="183"/>
      <c r="P17" s="7"/>
      <c r="Q17" s="7"/>
      <c r="R17" s="7"/>
    </row>
    <row r="18" spans="1:74" ht="45" customHeight="1">
      <c r="A18" s="12" t="s">
        <v>632</v>
      </c>
      <c r="B18" s="281" t="s">
        <v>635</v>
      </c>
      <c r="C18" s="233">
        <f>'2. Розрахунки з бюджетом'!C12+'2. Розрахунки з бюджетом'!C13+'2. Розрахунки з бюджетом'!C15+'2. Розрахунки з бюджетом'!C16+'2. Розрахунки з бюджетом'!C17</f>
        <v>0</v>
      </c>
      <c r="D18" s="233">
        <v>0</v>
      </c>
      <c r="E18" s="278">
        <v>69</v>
      </c>
      <c r="F18" s="17"/>
      <c r="G18" s="18"/>
      <c r="H18" s="12"/>
      <c r="I18" s="12"/>
      <c r="J18" s="179"/>
      <c r="K18" s="179"/>
      <c r="L18" s="185"/>
      <c r="M18" s="185"/>
      <c r="N18" s="12"/>
      <c r="O18" s="183"/>
      <c r="P18" s="7"/>
      <c r="Q18" s="7"/>
      <c r="R18" s="7"/>
      <c r="BU18" s="2">
        <v>69</v>
      </c>
    </row>
    <row r="19" spans="1:74" ht="33.75" customHeight="1">
      <c r="A19" s="12" t="s">
        <v>636</v>
      </c>
      <c r="B19" s="281" t="s">
        <v>637</v>
      </c>
      <c r="C19" s="233">
        <f>-156365+C53</f>
        <v>-155940.20000000001</v>
      </c>
      <c r="D19" s="233">
        <v>-18000</v>
      </c>
      <c r="E19" s="233">
        <f>(E47+E50+E51+E52+E53)-(2484494-2306378)</f>
        <v>-176966</v>
      </c>
      <c r="F19" s="17"/>
      <c r="G19" s="18"/>
      <c r="H19" s="12"/>
      <c r="I19" s="12"/>
      <c r="J19" s="179"/>
      <c r="K19" s="179"/>
      <c r="L19" s="185"/>
      <c r="M19" s="185"/>
      <c r="N19" s="12"/>
      <c r="O19" s="183"/>
      <c r="P19" s="7"/>
      <c r="Q19" s="7"/>
      <c r="R19" s="7"/>
    </row>
    <row r="20" spans="1:74" ht="30.75" customHeight="1">
      <c r="A20" s="12" t="s">
        <v>647</v>
      </c>
      <c r="B20" s="281" t="s">
        <v>638</v>
      </c>
      <c r="C20" s="233">
        <f>-874+889</f>
        <v>15</v>
      </c>
      <c r="D20" s="233">
        <v>0</v>
      </c>
      <c r="E20" s="233">
        <f>-846+944</f>
        <v>98</v>
      </c>
      <c r="F20" s="17"/>
      <c r="G20" s="18"/>
      <c r="H20" s="12"/>
      <c r="I20" s="12"/>
      <c r="J20" s="179"/>
      <c r="K20" s="179"/>
      <c r="L20" s="185"/>
      <c r="M20" s="185"/>
      <c r="N20" s="12"/>
      <c r="O20" s="183"/>
      <c r="P20" s="7"/>
      <c r="Q20" s="7"/>
      <c r="R20" s="7"/>
    </row>
    <row r="21" spans="1:74" ht="66.599999999999994" customHeight="1">
      <c r="A21" s="15" t="s">
        <v>248</v>
      </c>
      <c r="B21" s="242">
        <v>3040</v>
      </c>
      <c r="C21" s="239">
        <f t="shared" ref="C21:D21" si="4">C9+C11+C13+C14+C15</f>
        <v>-105622.91900000002</v>
      </c>
      <c r="D21" s="239">
        <f t="shared" si="4"/>
        <v>3629.0873634197014</v>
      </c>
      <c r="E21" s="239">
        <f t="shared" ref="E21" si="5">E9+E11+E13+E14+E15</f>
        <v>-124900.55633333334</v>
      </c>
      <c r="F21" s="17">
        <f t="shared" si="2"/>
        <v>-128529.64369675305</v>
      </c>
      <c r="G21" s="18">
        <f t="shared" si="3"/>
        <v>-3441.6519589001878</v>
      </c>
      <c r="H21" s="12"/>
      <c r="I21" s="12"/>
      <c r="J21" s="179"/>
      <c r="K21" s="179"/>
      <c r="L21" s="142">
        <f t="shared" si="0"/>
        <v>0</v>
      </c>
      <c r="N21" s="12" t="s">
        <v>557</v>
      </c>
      <c r="O21" s="183">
        <v>-228159</v>
      </c>
      <c r="P21" s="7">
        <v>-143939</v>
      </c>
      <c r="Q21" s="184">
        <f t="shared" si="1"/>
        <v>84220</v>
      </c>
      <c r="R21" s="7"/>
      <c r="X21" s="142">
        <f>SUM(X14:X15)</f>
        <v>525</v>
      </c>
      <c r="BV21" s="142"/>
    </row>
    <row r="22" spans="1:74" ht="37.5">
      <c r="A22" s="12" t="s">
        <v>180</v>
      </c>
      <c r="B22" s="281">
        <v>3050</v>
      </c>
      <c r="C22" s="233">
        <f>C23+C24+C25+C26+C27+C28</f>
        <v>-21199</v>
      </c>
      <c r="D22" s="233">
        <v>0</v>
      </c>
      <c r="E22" s="233">
        <f>E23+E24+E25+E26+E27+E28</f>
        <v>-217</v>
      </c>
      <c r="F22" s="17"/>
      <c r="G22" s="18"/>
      <c r="H22" s="12"/>
      <c r="I22" s="12"/>
      <c r="J22" s="179"/>
      <c r="K22" s="179"/>
      <c r="L22" s="142">
        <f t="shared" si="0"/>
        <v>0</v>
      </c>
      <c r="N22" s="12"/>
      <c r="O22" s="7"/>
      <c r="P22" s="7"/>
      <c r="Q22" s="7">
        <f t="shared" si="1"/>
        <v>0</v>
      </c>
      <c r="R22" s="7"/>
      <c r="S22" s="142">
        <f>L35+Q35</f>
        <v>-21609</v>
      </c>
      <c r="T22" s="142">
        <f>S22+E11</f>
        <v>35749</v>
      </c>
      <c r="BO22" s="142">
        <f>(55338-10305)-(55489-10673)</f>
        <v>217</v>
      </c>
    </row>
    <row r="23" spans="1:74">
      <c r="A23" s="12" t="s">
        <v>609</v>
      </c>
      <c r="B23" s="281" t="s">
        <v>608</v>
      </c>
      <c r="C23" s="233">
        <f>-24636+2943</f>
        <v>-21693</v>
      </c>
      <c r="D23" s="233">
        <v>0</v>
      </c>
      <c r="E23" s="233">
        <f>-10657+9733</f>
        <v>-924</v>
      </c>
      <c r="F23" s="17"/>
      <c r="G23" s="18"/>
      <c r="H23" s="12"/>
      <c r="I23" s="12"/>
      <c r="J23" s="179"/>
      <c r="K23" s="179"/>
      <c r="L23" s="142"/>
      <c r="N23" s="12"/>
      <c r="O23" s="7"/>
      <c r="P23" s="7"/>
      <c r="Q23" s="7"/>
      <c r="R23" s="7"/>
      <c r="S23" s="142"/>
      <c r="T23" s="142"/>
    </row>
    <row r="24" spans="1:74" ht="37.5">
      <c r="A24" s="12" t="s">
        <v>611</v>
      </c>
      <c r="B24" s="281" t="s">
        <v>610</v>
      </c>
      <c r="C24" s="233">
        <f>-8979+7594</f>
        <v>-1385</v>
      </c>
      <c r="D24" s="233">
        <v>0</v>
      </c>
      <c r="E24" s="233">
        <f>-11793+10477</f>
        <v>-1316</v>
      </c>
      <c r="F24" s="17"/>
      <c r="G24" s="18"/>
      <c r="H24" s="12"/>
      <c r="I24" s="12"/>
      <c r="J24" s="179"/>
      <c r="K24" s="179"/>
      <c r="L24" s="142"/>
      <c r="N24" s="12"/>
      <c r="O24" s="7"/>
      <c r="P24" s="7"/>
      <c r="Q24" s="7"/>
      <c r="R24" s="7"/>
      <c r="S24" s="142"/>
      <c r="T24" s="142"/>
    </row>
    <row r="25" spans="1:74">
      <c r="A25" s="12" t="s">
        <v>612</v>
      </c>
      <c r="B25" s="281" t="s">
        <v>613</v>
      </c>
      <c r="C25" s="233">
        <f>-25193+27125</f>
        <v>1932</v>
      </c>
      <c r="D25" s="278">
        <v>0</v>
      </c>
      <c r="E25" s="278">
        <f>-22105+23741</f>
        <v>1636</v>
      </c>
      <c r="F25" s="17"/>
      <c r="G25" s="18"/>
      <c r="H25" s="12"/>
      <c r="I25" s="12"/>
      <c r="J25" s="179"/>
      <c r="K25" s="179"/>
      <c r="L25" s="142"/>
      <c r="N25" s="12"/>
      <c r="O25" s="7"/>
      <c r="P25" s="7"/>
      <c r="Q25" s="7"/>
      <c r="R25" s="7"/>
      <c r="S25" s="142"/>
      <c r="T25" s="142"/>
      <c r="BU25" s="2">
        <v>191</v>
      </c>
    </row>
    <row r="26" spans="1:74">
      <c r="A26" s="12" t="s">
        <v>614</v>
      </c>
      <c r="B26" s="281" t="s">
        <v>616</v>
      </c>
      <c r="C26" s="233">
        <f>-43+77</f>
        <v>34</v>
      </c>
      <c r="D26" s="233">
        <v>0</v>
      </c>
      <c r="E26" s="233">
        <f>-152+23</f>
        <v>-129</v>
      </c>
      <c r="F26" s="17"/>
      <c r="G26" s="18"/>
      <c r="H26" s="12"/>
      <c r="I26" s="12"/>
      <c r="J26" s="179"/>
      <c r="K26" s="179"/>
      <c r="L26" s="142"/>
      <c r="N26" s="12"/>
      <c r="O26" s="7"/>
      <c r="P26" s="7"/>
      <c r="Q26" s="7"/>
      <c r="R26" s="7"/>
      <c r="S26" s="142"/>
      <c r="T26" s="142"/>
    </row>
    <row r="27" spans="1:74">
      <c r="A27" s="12" t="s">
        <v>615</v>
      </c>
      <c r="B27" s="281" t="s">
        <v>617</v>
      </c>
      <c r="C27" s="233">
        <f>-115+107</f>
        <v>-8</v>
      </c>
      <c r="D27" s="233">
        <v>0</v>
      </c>
      <c r="E27" s="233">
        <f>-146+117</f>
        <v>-29</v>
      </c>
      <c r="F27" s="17"/>
      <c r="G27" s="18"/>
      <c r="H27" s="12"/>
      <c r="I27" s="12"/>
      <c r="J27" s="179"/>
      <c r="K27" s="179"/>
      <c r="L27" s="142"/>
      <c r="N27" s="12"/>
      <c r="O27" s="7"/>
      <c r="P27" s="7"/>
      <c r="Q27" s="7"/>
      <c r="R27" s="7"/>
      <c r="S27" s="142"/>
      <c r="T27" s="142"/>
    </row>
    <row r="28" spans="1:74">
      <c r="A28" s="12" t="s">
        <v>618</v>
      </c>
      <c r="B28" s="281" t="s">
        <v>640</v>
      </c>
      <c r="C28" s="233">
        <f>-517+438</f>
        <v>-79</v>
      </c>
      <c r="D28" s="233">
        <v>0</v>
      </c>
      <c r="E28" s="233">
        <f>-180+725</f>
        <v>545</v>
      </c>
      <c r="F28" s="17"/>
      <c r="G28" s="18"/>
      <c r="H28" s="12"/>
      <c r="I28" s="12"/>
      <c r="J28" s="179"/>
      <c r="K28" s="179"/>
      <c r="L28" s="142"/>
      <c r="N28" s="12"/>
      <c r="O28" s="7"/>
      <c r="P28" s="7"/>
      <c r="Q28" s="7"/>
      <c r="R28" s="7"/>
      <c r="S28" s="142"/>
      <c r="T28" s="142"/>
    </row>
    <row r="29" spans="1:74" ht="37.5">
      <c r="A29" s="12" t="s">
        <v>181</v>
      </c>
      <c r="B29" s="281">
        <v>3060</v>
      </c>
      <c r="C29" s="233">
        <f>C30+C31+C32</f>
        <v>-528</v>
      </c>
      <c r="D29" s="233">
        <v>0</v>
      </c>
      <c r="E29" s="233">
        <f>E30+E31+E32</f>
        <v>-411</v>
      </c>
      <c r="F29" s="17"/>
      <c r="G29" s="18"/>
      <c r="H29" s="12"/>
      <c r="I29" s="12"/>
      <c r="J29" s="179"/>
      <c r="K29" s="179"/>
      <c r="L29" s="142">
        <f t="shared" si="0"/>
        <v>0</v>
      </c>
      <c r="N29" s="12"/>
      <c r="O29" s="7"/>
      <c r="P29" s="7"/>
      <c r="Q29" s="7">
        <f t="shared" si="1"/>
        <v>0</v>
      </c>
      <c r="R29" s="7"/>
      <c r="BO29" s="2">
        <f>-2767+2356</f>
        <v>-411</v>
      </c>
    </row>
    <row r="30" spans="1:74">
      <c r="A30" s="12" t="s">
        <v>619</v>
      </c>
      <c r="B30" s="281" t="s">
        <v>622</v>
      </c>
      <c r="C30" s="233">
        <f>-1184+774-6+23-23+12</f>
        <v>-404</v>
      </c>
      <c r="D30" s="233">
        <v>0</v>
      </c>
      <c r="E30" s="233">
        <f>-1143+948-8+27</f>
        <v>-176</v>
      </c>
      <c r="F30" s="17"/>
      <c r="G30" s="18"/>
      <c r="H30" s="12"/>
      <c r="I30" s="12"/>
      <c r="J30" s="179"/>
      <c r="K30" s="179"/>
      <c r="L30" s="142"/>
      <c r="N30" s="12"/>
      <c r="O30" s="7"/>
      <c r="P30" s="7"/>
      <c r="Q30" s="7"/>
      <c r="R30" s="7"/>
    </row>
    <row r="31" spans="1:74">
      <c r="A31" s="12" t="s">
        <v>620</v>
      </c>
      <c r="B31" s="281" t="s">
        <v>623</v>
      </c>
      <c r="C31" s="233">
        <f>-1665+1508</f>
        <v>-157</v>
      </c>
      <c r="D31" s="233">
        <v>0</v>
      </c>
      <c r="E31" s="233">
        <f>-1608+1362</f>
        <v>-246</v>
      </c>
      <c r="F31" s="17"/>
      <c r="G31" s="18"/>
      <c r="H31" s="12"/>
      <c r="I31" s="12"/>
      <c r="J31" s="179"/>
      <c r="K31" s="179"/>
      <c r="L31" s="142"/>
      <c r="N31" s="12"/>
      <c r="O31" s="7"/>
      <c r="P31" s="7"/>
      <c r="Q31" s="7"/>
      <c r="R31" s="7"/>
    </row>
    <row r="32" spans="1:74">
      <c r="A32" s="12" t="s">
        <v>621</v>
      </c>
      <c r="B32" s="281" t="s">
        <v>624</v>
      </c>
      <c r="C32" s="233">
        <f>-49+82</f>
        <v>33</v>
      </c>
      <c r="D32" s="233">
        <v>0</v>
      </c>
      <c r="E32" s="233">
        <f>-8+19</f>
        <v>11</v>
      </c>
      <c r="F32" s="17"/>
      <c r="G32" s="18"/>
      <c r="H32" s="12"/>
      <c r="I32" s="12"/>
      <c r="J32" s="179"/>
      <c r="K32" s="179"/>
      <c r="L32" s="142"/>
      <c r="N32" s="12"/>
      <c r="O32" s="7"/>
      <c r="P32" s="7"/>
      <c r="Q32" s="7"/>
      <c r="R32" s="7"/>
    </row>
    <row r="33" spans="1:26">
      <c r="A33" s="15" t="s">
        <v>174</v>
      </c>
      <c r="B33" s="242">
        <v>3070</v>
      </c>
      <c r="C33" s="239">
        <f>C21+C22+C29</f>
        <v>-127349.91900000002</v>
      </c>
      <c r="D33" s="239">
        <f>D21+D22+D29</f>
        <v>3629.0873634197014</v>
      </c>
      <c r="E33" s="239">
        <f>E21+E22+E29</f>
        <v>-125528.55633333334</v>
      </c>
      <c r="F33" s="17">
        <f t="shared" si="2"/>
        <v>-129157.64369675305</v>
      </c>
      <c r="G33" s="18">
        <f t="shared" si="3"/>
        <v>-3458.9565850254799</v>
      </c>
      <c r="H33" s="12"/>
      <c r="I33" s="12"/>
      <c r="J33" s="179"/>
      <c r="K33" s="179"/>
      <c r="L33" s="142">
        <f t="shared" si="0"/>
        <v>0</v>
      </c>
      <c r="N33" s="12"/>
      <c r="O33" s="7"/>
      <c r="P33" s="7"/>
      <c r="Q33" s="7">
        <f t="shared" si="1"/>
        <v>0</v>
      </c>
      <c r="R33" s="7"/>
    </row>
    <row r="34" spans="1:26">
      <c r="A34" s="12" t="s">
        <v>175</v>
      </c>
      <c r="B34" s="281">
        <v>3080</v>
      </c>
      <c r="C34" s="233">
        <f>'1. Фін результат'!C161</f>
        <v>0</v>
      </c>
      <c r="D34" s="233">
        <v>142</v>
      </c>
      <c r="E34" s="233">
        <f>'1. Фін результат'!E161</f>
        <v>0</v>
      </c>
      <c r="F34" s="17">
        <f t="shared" si="2"/>
        <v>-142</v>
      </c>
      <c r="G34" s="18">
        <f t="shared" si="3"/>
        <v>0</v>
      </c>
      <c r="H34" s="12"/>
      <c r="I34" s="12"/>
      <c r="J34" s="179"/>
      <c r="K34" s="179"/>
      <c r="L34" s="142">
        <f t="shared" si="0"/>
        <v>0</v>
      </c>
      <c r="N34" s="12"/>
      <c r="O34" s="7"/>
      <c r="P34" s="7"/>
      <c r="Q34" s="7">
        <f t="shared" si="1"/>
        <v>0</v>
      </c>
      <c r="R34" s="7"/>
    </row>
    <row r="35" spans="1:26" ht="56.25">
      <c r="A35" s="6" t="s">
        <v>152</v>
      </c>
      <c r="B35" s="242">
        <v>3090</v>
      </c>
      <c r="C35" s="239">
        <f>C33-C34</f>
        <v>-127349.91900000002</v>
      </c>
      <c r="D35" s="239">
        <f t="shared" ref="D35" si="6">D33-D34</f>
        <v>3487.0873634197014</v>
      </c>
      <c r="E35" s="239">
        <f>E33-E34</f>
        <v>-125528.55633333334</v>
      </c>
      <c r="F35" s="17">
        <f t="shared" si="2"/>
        <v>-129015.64369675305</v>
      </c>
      <c r="G35" s="18">
        <f t="shared" si="3"/>
        <v>-3599.8110529192636</v>
      </c>
      <c r="H35" s="12"/>
      <c r="I35" s="12" t="s">
        <v>543</v>
      </c>
      <c r="J35" s="179">
        <f>J9+J10+J11+J13</f>
        <v>889603</v>
      </c>
      <c r="K35" s="179">
        <f>K9+K10+K11+K13</f>
        <v>881918</v>
      </c>
      <c r="L35" s="142">
        <f t="shared" si="0"/>
        <v>-7685</v>
      </c>
      <c r="N35" s="12" t="s">
        <v>558</v>
      </c>
      <c r="O35" s="7">
        <f>O9+O13+O21</f>
        <v>959108</v>
      </c>
      <c r="P35" s="7">
        <f>P9+P13+P21</f>
        <v>945184</v>
      </c>
      <c r="Q35" s="7">
        <f t="shared" si="1"/>
        <v>-13924</v>
      </c>
      <c r="R35" s="7"/>
      <c r="T35" s="142">
        <f>L35-Q35</f>
        <v>6239</v>
      </c>
      <c r="W35" s="142">
        <f>L35</f>
        <v>-7685</v>
      </c>
      <c r="X35" s="142">
        <f>W35+Q35</f>
        <v>-21609</v>
      </c>
      <c r="Z35" s="142">
        <f>L15-E11</f>
        <v>-32936</v>
      </c>
    </row>
    <row r="36" spans="1:26">
      <c r="A36" s="371" t="s">
        <v>154</v>
      </c>
      <c r="B36" s="372"/>
      <c r="C36" s="372"/>
      <c r="D36" s="372"/>
      <c r="E36" s="372"/>
      <c r="F36" s="372"/>
      <c r="G36" s="373"/>
      <c r="L36" s="142">
        <f t="shared" si="0"/>
        <v>0</v>
      </c>
      <c r="X36" s="142">
        <f>X35-Q21</f>
        <v>-105829</v>
      </c>
    </row>
    <row r="37" spans="1:26" ht="25.5" customHeight="1">
      <c r="A37" s="15" t="s">
        <v>279</v>
      </c>
      <c r="B37" s="5"/>
      <c r="C37" s="17">
        <v>0</v>
      </c>
      <c r="D37" s="17">
        <v>0</v>
      </c>
      <c r="E37" s="17">
        <v>0</v>
      </c>
      <c r="F37" s="17"/>
      <c r="G37" s="18"/>
      <c r="I37" s="12" t="s">
        <v>545</v>
      </c>
      <c r="J37" s="179">
        <v>3705</v>
      </c>
      <c r="K37" s="179">
        <v>1090</v>
      </c>
      <c r="L37" s="142">
        <f t="shared" si="0"/>
        <v>-2615</v>
      </c>
      <c r="N37" s="12" t="s">
        <v>559</v>
      </c>
    </row>
    <row r="38" spans="1:26" ht="24" customHeight="1">
      <c r="A38" s="4" t="s">
        <v>32</v>
      </c>
      <c r="B38" s="5">
        <v>3200</v>
      </c>
      <c r="C38" s="17">
        <v>0</v>
      </c>
      <c r="D38" s="17">
        <v>0</v>
      </c>
      <c r="E38" s="17">
        <v>0</v>
      </c>
      <c r="F38" s="17"/>
      <c r="G38" s="18"/>
      <c r="I38" s="7" t="s">
        <v>551</v>
      </c>
      <c r="J38" s="179"/>
      <c r="K38" s="179">
        <v>0</v>
      </c>
      <c r="L38" s="142">
        <f t="shared" si="0"/>
        <v>0</v>
      </c>
      <c r="N38" s="12" t="s">
        <v>560</v>
      </c>
      <c r="O38" s="2">
        <v>188</v>
      </c>
      <c r="P38" s="2">
        <v>415</v>
      </c>
      <c r="Q38" s="2">
        <f>P38-O38</f>
        <v>227</v>
      </c>
      <c r="X38" s="142">
        <f>X36+E11</f>
        <v>-48471</v>
      </c>
    </row>
    <row r="39" spans="1:26" ht="27.75" customHeight="1">
      <c r="A39" s="4" t="s">
        <v>33</v>
      </c>
      <c r="B39" s="5">
        <v>3210</v>
      </c>
      <c r="C39" s="17">
        <v>0</v>
      </c>
      <c r="D39" s="17">
        <v>0</v>
      </c>
      <c r="E39" s="17">
        <v>0</v>
      </c>
      <c r="F39" s="17"/>
      <c r="G39" s="18"/>
      <c r="I39" s="12" t="s">
        <v>546</v>
      </c>
      <c r="J39" s="179">
        <v>14338</v>
      </c>
      <c r="K39" s="179">
        <v>19160</v>
      </c>
      <c r="L39" s="142">
        <f t="shared" si="0"/>
        <v>4822</v>
      </c>
      <c r="N39" s="12" t="s">
        <v>561</v>
      </c>
      <c r="O39" s="2">
        <v>16</v>
      </c>
      <c r="P39" s="2">
        <v>100</v>
      </c>
      <c r="Q39" s="2">
        <f t="shared" ref="Q39:Q45" si="7">P39-O39</f>
        <v>84</v>
      </c>
    </row>
    <row r="40" spans="1:26" ht="25.5" customHeight="1">
      <c r="A40" s="4" t="s">
        <v>52</v>
      </c>
      <c r="B40" s="5">
        <v>3220</v>
      </c>
      <c r="C40" s="17">
        <v>0</v>
      </c>
      <c r="D40" s="17">
        <v>0</v>
      </c>
      <c r="E40" s="17">
        <v>0</v>
      </c>
      <c r="F40" s="17"/>
      <c r="G40" s="18"/>
      <c r="I40" s="12" t="s">
        <v>547</v>
      </c>
      <c r="J40" s="179">
        <v>31812</v>
      </c>
      <c r="K40" s="179">
        <v>30248</v>
      </c>
      <c r="L40" s="142">
        <f t="shared" si="0"/>
        <v>-1564</v>
      </c>
      <c r="N40" s="2" t="s">
        <v>565</v>
      </c>
      <c r="O40" s="2">
        <v>0</v>
      </c>
      <c r="P40" s="2">
        <v>0</v>
      </c>
      <c r="Q40" s="2">
        <f t="shared" si="7"/>
        <v>0</v>
      </c>
      <c r="U40" s="142">
        <f>L35-Q35</f>
        <v>6239</v>
      </c>
    </row>
    <row r="41" spans="1:26" ht="29.25" customHeight="1">
      <c r="A41" s="12" t="s">
        <v>158</v>
      </c>
      <c r="B41" s="5"/>
      <c r="C41" s="17">
        <f>C42</f>
        <v>0</v>
      </c>
      <c r="D41" s="17">
        <v>0</v>
      </c>
      <c r="E41" s="273">
        <f>E42</f>
        <v>0</v>
      </c>
      <c r="F41" s="17"/>
      <c r="G41" s="18"/>
      <c r="I41" s="12" t="s">
        <v>548</v>
      </c>
      <c r="J41" s="179">
        <v>11013</v>
      </c>
      <c r="K41" s="179">
        <v>10918</v>
      </c>
      <c r="L41" s="142">
        <f t="shared" si="0"/>
        <v>-95</v>
      </c>
      <c r="N41" s="12" t="s">
        <v>562</v>
      </c>
      <c r="O41" s="2">
        <v>8</v>
      </c>
      <c r="P41" s="2">
        <v>367</v>
      </c>
      <c r="Q41" s="2">
        <f t="shared" si="7"/>
        <v>359</v>
      </c>
    </row>
    <row r="42" spans="1:26" ht="24.75" customHeight="1">
      <c r="A42" s="4" t="s">
        <v>159</v>
      </c>
      <c r="B42" s="5">
        <v>3230</v>
      </c>
      <c r="C42" s="17">
        <v>0</v>
      </c>
      <c r="D42" s="17">
        <v>0</v>
      </c>
      <c r="E42" s="273">
        <v>0</v>
      </c>
      <c r="F42" s="17"/>
      <c r="G42" s="18"/>
      <c r="I42" s="12" t="s">
        <v>549</v>
      </c>
      <c r="J42" s="179">
        <v>8695</v>
      </c>
      <c r="K42" s="179">
        <v>2514</v>
      </c>
      <c r="L42" s="142">
        <f t="shared" si="0"/>
        <v>-6181</v>
      </c>
      <c r="N42" s="12" t="s">
        <v>563</v>
      </c>
      <c r="O42" s="2">
        <v>7</v>
      </c>
      <c r="P42" s="2">
        <v>7</v>
      </c>
      <c r="Q42" s="2">
        <f t="shared" si="7"/>
        <v>0</v>
      </c>
    </row>
    <row r="43" spans="1:26">
      <c r="A43" s="4" t="s">
        <v>160</v>
      </c>
      <c r="B43" s="5">
        <v>3240</v>
      </c>
      <c r="C43" s="17">
        <v>0</v>
      </c>
      <c r="D43" s="17">
        <v>0</v>
      </c>
      <c r="E43" s="17">
        <v>0</v>
      </c>
      <c r="F43" s="17"/>
      <c r="G43" s="18"/>
      <c r="I43" s="7" t="s">
        <v>552</v>
      </c>
      <c r="J43" s="179"/>
      <c r="K43" s="179">
        <v>152</v>
      </c>
      <c r="L43" s="142">
        <f t="shared" si="0"/>
        <v>152</v>
      </c>
      <c r="N43" s="12"/>
      <c r="Q43" s="2">
        <f t="shared" si="7"/>
        <v>0</v>
      </c>
    </row>
    <row r="44" spans="1:26">
      <c r="A44" s="12" t="s">
        <v>161</v>
      </c>
      <c r="B44" s="5">
        <v>3250</v>
      </c>
      <c r="C44" s="17">
        <v>0</v>
      </c>
      <c r="D44" s="17">
        <v>0</v>
      </c>
      <c r="E44" s="17">
        <v>0</v>
      </c>
      <c r="F44" s="17"/>
      <c r="G44" s="18"/>
      <c r="I44" s="7" t="s">
        <v>550</v>
      </c>
      <c r="J44" s="179">
        <v>187</v>
      </c>
      <c r="K44" s="179">
        <v>107</v>
      </c>
      <c r="L44" s="142">
        <f t="shared" si="0"/>
        <v>-80</v>
      </c>
      <c r="N44" s="12" t="s">
        <v>564</v>
      </c>
      <c r="O44" s="2">
        <v>16</v>
      </c>
      <c r="P44" s="2">
        <v>24</v>
      </c>
      <c r="Q44" s="2">
        <f t="shared" si="7"/>
        <v>8</v>
      </c>
    </row>
    <row r="45" spans="1:26">
      <c r="A45" s="4" t="s">
        <v>113</v>
      </c>
      <c r="B45" s="5">
        <v>3260</v>
      </c>
      <c r="C45" s="17">
        <v>0</v>
      </c>
      <c r="D45" s="17">
        <v>0</v>
      </c>
      <c r="E45" s="17">
        <v>0</v>
      </c>
      <c r="F45" s="17"/>
      <c r="G45" s="18"/>
      <c r="I45" s="7"/>
      <c r="J45" s="179">
        <f>SUM(J37:J44)</f>
        <v>69750</v>
      </c>
      <c r="K45" s="179">
        <f>SUM(K37:K44)</f>
        <v>64189</v>
      </c>
      <c r="L45" s="142">
        <f t="shared" si="0"/>
        <v>-5561</v>
      </c>
      <c r="O45" s="2">
        <f>O38+O39+O40+O41+O42+O44</f>
        <v>235</v>
      </c>
      <c r="P45" s="2">
        <f>P38+P39+P40+P41+P42+P44</f>
        <v>913</v>
      </c>
      <c r="Q45" s="2">
        <f t="shared" si="7"/>
        <v>678</v>
      </c>
    </row>
    <row r="46" spans="1:26" ht="24.75" customHeight="1">
      <c r="A46" s="15" t="s">
        <v>280</v>
      </c>
      <c r="B46" s="5"/>
      <c r="C46" s="17"/>
      <c r="D46" s="17"/>
      <c r="E46" s="17"/>
      <c r="F46" s="17"/>
      <c r="G46" s="18"/>
      <c r="J46" s="142">
        <f>J45-J42</f>
        <v>61055</v>
      </c>
      <c r="K46" s="142">
        <f>K45-K42</f>
        <v>61675</v>
      </c>
      <c r="L46" s="142">
        <f t="shared" si="0"/>
        <v>620</v>
      </c>
    </row>
    <row r="47" spans="1:26" ht="37.5">
      <c r="A47" s="4" t="s">
        <v>114</v>
      </c>
      <c r="B47" s="5">
        <v>3270</v>
      </c>
      <c r="C47" s="17">
        <v>0</v>
      </c>
      <c r="D47" s="17">
        <f>D48</f>
        <v>3600</v>
      </c>
      <c r="E47" s="17">
        <v>0</v>
      </c>
      <c r="F47" s="17">
        <f>E47-D47</f>
        <v>-3600</v>
      </c>
      <c r="G47" s="18">
        <f>E47/D47*100</f>
        <v>0</v>
      </c>
      <c r="Q47" s="2">
        <f>Q35+Q45</f>
        <v>-13246</v>
      </c>
      <c r="W47" s="142">
        <f>L35-Q35</f>
        <v>6239</v>
      </c>
    </row>
    <row r="48" spans="1:26" ht="33" customHeight="1">
      <c r="A48" s="16" t="s">
        <v>516</v>
      </c>
      <c r="B48" s="5" t="s">
        <v>408</v>
      </c>
      <c r="C48" s="17">
        <v>0</v>
      </c>
      <c r="D48" s="17">
        <v>3600</v>
      </c>
      <c r="E48" s="17">
        <v>0</v>
      </c>
      <c r="F48" s="17">
        <f>E48-D48</f>
        <v>-3600</v>
      </c>
      <c r="G48" s="18">
        <f>E48/D48*100</f>
        <v>0</v>
      </c>
      <c r="L48" s="142">
        <f>L35+L46</f>
        <v>-7065</v>
      </c>
      <c r="W48" s="142">
        <f>L46</f>
        <v>620</v>
      </c>
    </row>
    <row r="49" spans="1:23" ht="30.75" customHeight="1">
      <c r="A49" s="4" t="s">
        <v>67</v>
      </c>
      <c r="B49" s="5" t="s">
        <v>421</v>
      </c>
      <c r="C49" s="17">
        <v>0</v>
      </c>
      <c r="D49" s="17">
        <v>0</v>
      </c>
      <c r="E49" s="17">
        <v>0</v>
      </c>
      <c r="F49" s="17"/>
      <c r="G49" s="18"/>
      <c r="W49" s="142">
        <f>W47+W48</f>
        <v>6859</v>
      </c>
    </row>
    <row r="50" spans="1:23">
      <c r="A50" s="4" t="s">
        <v>115</v>
      </c>
      <c r="B50" s="5">
        <v>3280</v>
      </c>
      <c r="C50" s="17">
        <v>0</v>
      </c>
      <c r="D50" s="17">
        <v>0</v>
      </c>
      <c r="E50" s="17">
        <v>0</v>
      </c>
      <c r="F50" s="17"/>
      <c r="G50" s="18"/>
      <c r="W50" s="142">
        <f>W49-E29</f>
        <v>7270</v>
      </c>
    </row>
    <row r="51" spans="1:23" ht="37.5">
      <c r="A51" s="4" t="s">
        <v>116</v>
      </c>
      <c r="B51" s="5">
        <v>3290</v>
      </c>
      <c r="C51" s="17">
        <v>0</v>
      </c>
      <c r="D51" s="17">
        <v>0</v>
      </c>
      <c r="E51" s="17">
        <v>0</v>
      </c>
      <c r="F51" s="17">
        <f>E51-D51</f>
        <v>0</v>
      </c>
      <c r="G51" s="18" t="e">
        <f>E51/D51*100</f>
        <v>#DIV/0!</v>
      </c>
      <c r="W51" s="142">
        <f>W50+L42</f>
        <v>1089</v>
      </c>
    </row>
    <row r="52" spans="1:23">
      <c r="A52" s="4" t="s">
        <v>53</v>
      </c>
      <c r="B52" s="5">
        <v>3300</v>
      </c>
      <c r="C52" s="17">
        <v>0</v>
      </c>
      <c r="D52" s="17">
        <v>0</v>
      </c>
      <c r="E52" s="17">
        <v>0</v>
      </c>
      <c r="F52" s="17"/>
      <c r="G52" s="18"/>
    </row>
    <row r="53" spans="1:23" ht="19.5" customHeight="1">
      <c r="A53" s="4" t="s">
        <v>109</v>
      </c>
      <c r="B53" s="5">
        <v>3310</v>
      </c>
      <c r="C53" s="17">
        <f>C54</f>
        <v>424.8</v>
      </c>
      <c r="D53" s="17">
        <f>D54</f>
        <v>0</v>
      </c>
      <c r="E53" s="17">
        <f>'4. Кап. інвестиції'!E6</f>
        <v>1150</v>
      </c>
      <c r="F53" s="17"/>
      <c r="G53" s="18"/>
    </row>
    <row r="54" spans="1:23" ht="37.5">
      <c r="A54" s="4" t="s">
        <v>67</v>
      </c>
      <c r="B54" s="5" t="s">
        <v>601</v>
      </c>
      <c r="C54" s="17">
        <f>'4. Кап. інвестиції'!C11*1.2</f>
        <v>424.8</v>
      </c>
      <c r="D54" s="17">
        <v>0</v>
      </c>
      <c r="E54" s="17">
        <f>'4. Кап. інвестиції'!E11</f>
        <v>1150</v>
      </c>
      <c r="F54" s="17"/>
      <c r="G54" s="18"/>
    </row>
    <row r="55" spans="1:23" ht="37.5">
      <c r="A55" s="15" t="s">
        <v>155</v>
      </c>
      <c r="B55" s="240">
        <v>3320</v>
      </c>
      <c r="C55" s="241">
        <f>C38+C39+C40+C41+C44+C45-C47-C50-C51-C52-C53</f>
        <v>-424.8</v>
      </c>
      <c r="D55" s="241">
        <f t="shared" ref="D55" si="8">D38+D39+D40+D41+D44+D45-D47-D50-D51-D52-D53</f>
        <v>-3600</v>
      </c>
      <c r="E55" s="241">
        <f>E38+E39+E40+E41+E44+E45-E47-E50-E51-E52-E53</f>
        <v>-1150</v>
      </c>
      <c r="F55" s="17">
        <f>E55-D55</f>
        <v>2450</v>
      </c>
      <c r="G55" s="18">
        <f>E55/D55*100</f>
        <v>31.944444444444443</v>
      </c>
    </row>
    <row r="56" spans="1:23" ht="34.5" customHeight="1">
      <c r="A56" s="371" t="s">
        <v>156</v>
      </c>
      <c r="B56" s="372"/>
      <c r="C56" s="372"/>
      <c r="D56" s="372"/>
      <c r="E56" s="372"/>
      <c r="F56" s="372"/>
      <c r="G56" s="373"/>
    </row>
    <row r="57" spans="1:23">
      <c r="A57" s="15" t="s">
        <v>279</v>
      </c>
      <c r="B57" s="5"/>
      <c r="C57" s="17"/>
      <c r="D57" s="17"/>
      <c r="E57" s="17"/>
      <c r="F57" s="17"/>
      <c r="G57" s="18"/>
    </row>
    <row r="58" spans="1:23">
      <c r="A58" s="12" t="s">
        <v>162</v>
      </c>
      <c r="B58" s="5">
        <v>3400</v>
      </c>
      <c r="C58" s="241">
        <v>0</v>
      </c>
      <c r="D58" s="17">
        <v>0</v>
      </c>
      <c r="E58" s="17">
        <v>0</v>
      </c>
      <c r="F58" s="17"/>
      <c r="G58" s="17"/>
    </row>
    <row r="59" spans="1:23" ht="37.5">
      <c r="A59" s="4" t="s">
        <v>88</v>
      </c>
      <c r="B59" s="7"/>
      <c r="C59" s="241">
        <v>0</v>
      </c>
      <c r="D59" s="17">
        <v>0</v>
      </c>
      <c r="E59" s="17">
        <v>0</v>
      </c>
      <c r="F59" s="17"/>
      <c r="G59" s="17"/>
    </row>
    <row r="60" spans="1:23">
      <c r="A60" s="4" t="s">
        <v>87</v>
      </c>
      <c r="B60" s="5">
        <v>3410</v>
      </c>
      <c r="C60" s="241">
        <v>0</v>
      </c>
      <c r="D60" s="17">
        <v>0</v>
      </c>
      <c r="E60" s="17">
        <v>0</v>
      </c>
      <c r="F60" s="17"/>
      <c r="G60" s="17"/>
    </row>
    <row r="61" spans="1:23">
      <c r="A61" s="4" t="s">
        <v>92</v>
      </c>
      <c r="B61" s="281">
        <v>3420</v>
      </c>
      <c r="C61" s="239">
        <v>0</v>
      </c>
      <c r="D61" s="17">
        <v>0</v>
      </c>
      <c r="E61" s="17">
        <v>0</v>
      </c>
      <c r="F61" s="17"/>
      <c r="G61" s="17"/>
    </row>
    <row r="62" spans="1:23">
      <c r="A62" s="4" t="s">
        <v>117</v>
      </c>
      <c r="B62" s="5">
        <v>3430</v>
      </c>
      <c r="C62" s="241">
        <v>0</v>
      </c>
      <c r="D62" s="17">
        <v>0</v>
      </c>
      <c r="E62" s="17">
        <v>0</v>
      </c>
      <c r="F62" s="17"/>
      <c r="G62" s="17"/>
    </row>
    <row r="63" spans="1:23" ht="37.5">
      <c r="A63" s="4" t="s">
        <v>90</v>
      </c>
      <c r="B63" s="5"/>
      <c r="C63" s="241">
        <v>0</v>
      </c>
      <c r="D63" s="17">
        <v>0</v>
      </c>
      <c r="E63" s="17">
        <v>0</v>
      </c>
      <c r="F63" s="17"/>
      <c r="G63" s="17"/>
    </row>
    <row r="64" spans="1:23">
      <c r="A64" s="4" t="s">
        <v>87</v>
      </c>
      <c r="B64" s="281">
        <v>3440</v>
      </c>
      <c r="C64" s="239">
        <v>0</v>
      </c>
      <c r="D64" s="17">
        <v>0</v>
      </c>
      <c r="E64" s="17">
        <v>0</v>
      </c>
      <c r="F64" s="17"/>
      <c r="G64" s="17"/>
    </row>
    <row r="65" spans="1:7">
      <c r="A65" s="4" t="s">
        <v>92</v>
      </c>
      <c r="B65" s="281">
        <v>3450</v>
      </c>
      <c r="C65" s="239">
        <v>0</v>
      </c>
      <c r="D65" s="17">
        <v>0</v>
      </c>
      <c r="E65" s="17">
        <v>0</v>
      </c>
      <c r="F65" s="17"/>
      <c r="G65" s="17"/>
    </row>
    <row r="66" spans="1:7">
      <c r="A66" s="4" t="s">
        <v>117</v>
      </c>
      <c r="B66" s="281">
        <v>3460</v>
      </c>
      <c r="C66" s="239">
        <v>0</v>
      </c>
      <c r="D66" s="17">
        <v>0</v>
      </c>
      <c r="E66" s="17">
        <v>0</v>
      </c>
      <c r="F66" s="17"/>
      <c r="G66" s="17"/>
    </row>
    <row r="67" spans="1:7">
      <c r="A67" s="4" t="s">
        <v>112</v>
      </c>
      <c r="B67" s="281">
        <v>3470</v>
      </c>
      <c r="C67" s="239">
        <v>0</v>
      </c>
      <c r="D67" s="17">
        <v>0</v>
      </c>
      <c r="E67" s="17">
        <v>0</v>
      </c>
      <c r="F67" s="17"/>
      <c r="G67" s="17"/>
    </row>
    <row r="68" spans="1:7" ht="37.5" customHeight="1">
      <c r="A68" s="6" t="s">
        <v>113</v>
      </c>
      <c r="B68" s="242">
        <v>3480</v>
      </c>
      <c r="C68" s="239">
        <f>C69+C70+C71</f>
        <v>126501</v>
      </c>
      <c r="D68" s="239">
        <f>D69+D70+D71</f>
        <v>943</v>
      </c>
      <c r="E68" s="239">
        <f>E69+E70+E71</f>
        <v>126311</v>
      </c>
      <c r="F68" s="17">
        <f>E68-D68</f>
        <v>125368</v>
      </c>
      <c r="G68" s="17">
        <f>E68/D68*100</f>
        <v>13394.59172852598</v>
      </c>
    </row>
    <row r="69" spans="1:7" ht="37.5">
      <c r="A69" s="4" t="s">
        <v>409</v>
      </c>
      <c r="B69" s="281" t="s">
        <v>410</v>
      </c>
      <c r="C69" s="239">
        <v>0</v>
      </c>
      <c r="D69" s="233">
        <v>0</v>
      </c>
      <c r="E69" s="233">
        <v>0</v>
      </c>
      <c r="F69" s="17">
        <f>E69-D69</f>
        <v>0</v>
      </c>
      <c r="G69" s="17" t="e">
        <f>E69/D69*100</f>
        <v>#DIV/0!</v>
      </c>
    </row>
    <row r="70" spans="1:7">
      <c r="A70" s="4" t="s">
        <v>643</v>
      </c>
      <c r="B70" s="281" t="s">
        <v>645</v>
      </c>
      <c r="C70" s="233">
        <f>5552-4509</f>
        <v>1043</v>
      </c>
      <c r="D70" s="233">
        <v>943</v>
      </c>
      <c r="E70" s="233">
        <f>5383-5452</f>
        <v>-69</v>
      </c>
      <c r="F70" s="17"/>
      <c r="G70" s="17"/>
    </row>
    <row r="71" spans="1:7">
      <c r="A71" s="4" t="s">
        <v>644</v>
      </c>
      <c r="B71" s="281" t="s">
        <v>646</v>
      </c>
      <c r="C71" s="233">
        <f>1022452-896994</f>
        <v>125458</v>
      </c>
      <c r="D71" s="233">
        <v>0</v>
      </c>
      <c r="E71" s="233">
        <f>(1134228-1007848)</f>
        <v>126380</v>
      </c>
      <c r="F71" s="17"/>
      <c r="G71" s="17"/>
    </row>
    <row r="72" spans="1:7">
      <c r="A72" s="15" t="s">
        <v>280</v>
      </c>
      <c r="B72" s="5"/>
      <c r="C72" s="17"/>
      <c r="D72" s="17"/>
      <c r="E72" s="17"/>
      <c r="F72" s="17"/>
      <c r="G72" s="17"/>
    </row>
    <row r="73" spans="1:7" ht="37.5">
      <c r="A73" s="4" t="s">
        <v>641</v>
      </c>
      <c r="B73" s="5">
        <v>3490</v>
      </c>
      <c r="C73" s="241">
        <f>'2. Розрахунки з бюджетом'!C9</f>
        <v>0</v>
      </c>
      <c r="D73" s="17">
        <f>'2. Розрахунки з бюджетом'!D21</f>
        <v>97</v>
      </c>
      <c r="E73" s="17">
        <f>'2. Розрахунки з бюджетом'!E9</f>
        <v>0</v>
      </c>
      <c r="F73" s="17">
        <f>E73-D73</f>
        <v>-97</v>
      </c>
      <c r="G73" s="17">
        <f>E73/D73*100</f>
        <v>0</v>
      </c>
    </row>
    <row r="74" spans="1:7" ht="105.75" customHeight="1">
      <c r="A74" s="4" t="s">
        <v>642</v>
      </c>
      <c r="B74" s="5">
        <v>3500</v>
      </c>
      <c r="C74" s="17">
        <v>0</v>
      </c>
      <c r="D74" s="17">
        <f>'2. Розрахунки з бюджетом'!D22</f>
        <v>331</v>
      </c>
      <c r="E74" s="17">
        <v>0</v>
      </c>
      <c r="F74" s="17">
        <f>E74-D74</f>
        <v>-331</v>
      </c>
      <c r="G74" s="17">
        <f>E74/D74*100</f>
        <v>0</v>
      </c>
    </row>
    <row r="75" spans="1:7" ht="37.5">
      <c r="A75" s="4" t="s">
        <v>91</v>
      </c>
      <c r="B75" s="5"/>
      <c r="C75" s="17"/>
      <c r="D75" s="17">
        <v>0</v>
      </c>
      <c r="E75" s="17">
        <v>0</v>
      </c>
      <c r="F75" s="17"/>
      <c r="G75" s="17"/>
    </row>
    <row r="76" spans="1:7">
      <c r="A76" s="4" t="s">
        <v>87</v>
      </c>
      <c r="B76" s="281">
        <v>3510</v>
      </c>
      <c r="C76" s="233">
        <v>0</v>
      </c>
      <c r="D76" s="233">
        <v>0</v>
      </c>
      <c r="E76" s="233">
        <v>0</v>
      </c>
      <c r="F76" s="17"/>
      <c r="G76" s="17"/>
    </row>
    <row r="77" spans="1:7">
      <c r="A77" s="4" t="s">
        <v>92</v>
      </c>
      <c r="B77" s="281">
        <v>3520</v>
      </c>
      <c r="C77" s="233">
        <v>0</v>
      </c>
      <c r="D77" s="233">
        <v>0</v>
      </c>
      <c r="E77" s="233">
        <v>0</v>
      </c>
      <c r="F77" s="17"/>
      <c r="G77" s="17"/>
    </row>
    <row r="78" spans="1:7">
      <c r="A78" s="4" t="s">
        <v>117</v>
      </c>
      <c r="B78" s="281">
        <v>3530</v>
      </c>
      <c r="C78" s="233">
        <v>0</v>
      </c>
      <c r="D78" s="233">
        <v>0</v>
      </c>
      <c r="E78" s="233">
        <v>0</v>
      </c>
      <c r="F78" s="17"/>
      <c r="G78" s="17"/>
    </row>
    <row r="79" spans="1:7" ht="37.5">
      <c r="A79" s="4" t="s">
        <v>89</v>
      </c>
      <c r="B79" s="5"/>
      <c r="C79" s="17"/>
      <c r="D79" s="17">
        <v>0</v>
      </c>
      <c r="E79" s="233">
        <v>0</v>
      </c>
      <c r="F79" s="17">
        <f>E79-D79</f>
        <v>0</v>
      </c>
      <c r="G79" s="17" t="e">
        <f>E79/D79*100</f>
        <v>#DIV/0!</v>
      </c>
    </row>
    <row r="80" spans="1:7">
      <c r="A80" s="4" t="s">
        <v>87</v>
      </c>
      <c r="B80" s="281">
        <v>3540</v>
      </c>
      <c r="C80" s="233">
        <v>0</v>
      </c>
      <c r="D80" s="233">
        <v>0</v>
      </c>
      <c r="E80" s="233">
        <v>0</v>
      </c>
      <c r="F80" s="17"/>
      <c r="G80" s="17"/>
    </row>
    <row r="81" spans="1:75">
      <c r="A81" s="4" t="s">
        <v>92</v>
      </c>
      <c r="B81" s="281">
        <v>3550</v>
      </c>
      <c r="C81" s="233">
        <v>0</v>
      </c>
      <c r="D81" s="233">
        <v>0</v>
      </c>
      <c r="E81" s="233">
        <v>0</v>
      </c>
      <c r="F81" s="17"/>
      <c r="G81" s="17"/>
    </row>
    <row r="82" spans="1:75">
      <c r="A82" s="4" t="s">
        <v>117</v>
      </c>
      <c r="B82" s="281">
        <v>3560</v>
      </c>
      <c r="C82" s="233">
        <v>0</v>
      </c>
      <c r="D82" s="233">
        <v>0</v>
      </c>
      <c r="E82" s="233">
        <v>0</v>
      </c>
      <c r="F82" s="17"/>
      <c r="G82" s="17"/>
    </row>
    <row r="83" spans="1:75">
      <c r="A83" s="4" t="s">
        <v>109</v>
      </c>
      <c r="B83" s="281">
        <v>3570</v>
      </c>
      <c r="C83" s="233">
        <v>0</v>
      </c>
      <c r="D83" s="233">
        <v>0</v>
      </c>
      <c r="E83" s="233">
        <v>0</v>
      </c>
      <c r="F83" s="17">
        <f>E83-D83</f>
        <v>0</v>
      </c>
      <c r="G83" s="17"/>
      <c r="H83" s="142">
        <f>E83-E69</f>
        <v>0</v>
      </c>
    </row>
    <row r="84" spans="1:75">
      <c r="A84" s="4" t="s">
        <v>436</v>
      </c>
      <c r="B84" s="281" t="s">
        <v>437</v>
      </c>
      <c r="C84" s="233">
        <v>0</v>
      </c>
      <c r="D84" s="233">
        <v>0</v>
      </c>
      <c r="E84" s="233">
        <v>0</v>
      </c>
      <c r="F84" s="17">
        <f>E84-D84</f>
        <v>0</v>
      </c>
      <c r="G84" s="17"/>
    </row>
    <row r="85" spans="1:75">
      <c r="A85" s="4" t="s">
        <v>574</v>
      </c>
      <c r="B85" s="281" t="s">
        <v>438</v>
      </c>
      <c r="C85" s="233">
        <v>0</v>
      </c>
      <c r="D85" s="233">
        <v>0</v>
      </c>
      <c r="E85" s="233">
        <v>0</v>
      </c>
      <c r="F85" s="17"/>
      <c r="G85" s="17"/>
    </row>
    <row r="86" spans="1:75" hidden="1">
      <c r="A86" s="4" t="s">
        <v>572</v>
      </c>
      <c r="C86" s="233">
        <v>0</v>
      </c>
      <c r="D86" s="233">
        <v>0</v>
      </c>
      <c r="E86" s="233">
        <v>0</v>
      </c>
      <c r="F86" s="17">
        <f>E86-D86</f>
        <v>0</v>
      </c>
      <c r="G86" s="17"/>
    </row>
    <row r="87" spans="1:75" hidden="1">
      <c r="A87" s="4" t="s">
        <v>573</v>
      </c>
      <c r="B87" s="281"/>
      <c r="C87" s="233">
        <v>0</v>
      </c>
      <c r="D87" s="233">
        <v>0</v>
      </c>
      <c r="E87" s="233">
        <v>0</v>
      </c>
      <c r="F87" s="17">
        <f>E87-D87</f>
        <v>0</v>
      </c>
      <c r="G87" s="17"/>
    </row>
    <row r="88" spans="1:75" hidden="1">
      <c r="A88" s="4" t="s">
        <v>575</v>
      </c>
      <c r="B88" s="281"/>
      <c r="C88" s="233">
        <v>0</v>
      </c>
      <c r="D88" s="233">
        <v>0</v>
      </c>
      <c r="E88" s="233">
        <v>0</v>
      </c>
      <c r="F88" s="17"/>
      <c r="G88" s="17"/>
    </row>
    <row r="89" spans="1:75">
      <c r="A89" s="15" t="s">
        <v>157</v>
      </c>
      <c r="B89" s="281">
        <v>3580</v>
      </c>
      <c r="C89" s="239">
        <f>(C58+C60+C61+C62+C64+C65+C66+C67+C68)-(C73+C74+C76+C77+C78+C80+C81+C82+C83)</f>
        <v>126501</v>
      </c>
      <c r="D89" s="239">
        <f>(D58+D60+D61+D62+D64+D65+D66+D67+D68)-(D73+D74+D76+D77+D78+D80+D81+D82+D83)</f>
        <v>515</v>
      </c>
      <c r="E89" s="239">
        <f>(E58+E60+E61+E62+E64+E65+E66+E67+E68)-(E73+E74+E76+E77+E78+E80+E81+E82+E83)</f>
        <v>126311</v>
      </c>
      <c r="F89" s="17">
        <f>E89-D89</f>
        <v>125796</v>
      </c>
      <c r="G89" s="17">
        <f>E89/D89*100</f>
        <v>24526.407766990291</v>
      </c>
    </row>
    <row r="90" spans="1:75" s="8" customFormat="1">
      <c r="A90" s="4" t="s">
        <v>313</v>
      </c>
      <c r="B90" s="281"/>
      <c r="C90" s="233"/>
      <c r="D90" s="233"/>
      <c r="E90" s="233"/>
      <c r="F90" s="17"/>
      <c r="G90" s="17"/>
      <c r="J90" s="164"/>
      <c r="K90" s="164"/>
    </row>
    <row r="91" spans="1:75" s="8" customFormat="1">
      <c r="A91" s="6" t="s">
        <v>34</v>
      </c>
      <c r="B91" s="281">
        <v>3600</v>
      </c>
      <c r="C91" s="239">
        <v>16415</v>
      </c>
      <c r="D91" s="239">
        <v>10673</v>
      </c>
      <c r="E91" s="239">
        <v>10673</v>
      </c>
      <c r="F91" s="17">
        <f>E91-D91</f>
        <v>0</v>
      </c>
      <c r="G91" s="17">
        <f>E91/D91*100</f>
        <v>100</v>
      </c>
      <c r="H91" s="164"/>
      <c r="I91" s="164"/>
      <c r="J91" s="164"/>
      <c r="K91" s="164"/>
    </row>
    <row r="92" spans="1:75" s="8" customFormat="1">
      <c r="A92" s="16" t="s">
        <v>281</v>
      </c>
      <c r="B92" s="281">
        <v>3610</v>
      </c>
      <c r="C92" s="239"/>
      <c r="D92" s="239"/>
      <c r="E92" s="239"/>
      <c r="F92" s="17"/>
      <c r="G92" s="17"/>
      <c r="I92" s="164"/>
      <c r="J92" s="164"/>
      <c r="K92" s="164"/>
    </row>
    <row r="93" spans="1:75" s="8" customFormat="1">
      <c r="A93" s="6" t="s">
        <v>54</v>
      </c>
      <c r="B93" s="281">
        <v>3620</v>
      </c>
      <c r="C93" s="239">
        <f>C91+C35+C55+C89</f>
        <v>15141.280999999974</v>
      </c>
      <c r="D93" s="239">
        <f t="shared" ref="D93" si="9">D91+D35+D55+D89</f>
        <v>11075.087363419701</v>
      </c>
      <c r="E93" s="239">
        <f>E91+E35+E55+E89</f>
        <v>10305.443666666659</v>
      </c>
      <c r="F93" s="17">
        <f>E93-D93</f>
        <v>-769.6436967530426</v>
      </c>
      <c r="G93" s="17">
        <f>E93/D93*100</f>
        <v>93.050676066943495</v>
      </c>
      <c r="I93" s="164"/>
      <c r="J93" s="164"/>
      <c r="K93" s="164"/>
      <c r="BO93" s="8">
        <v>10305</v>
      </c>
      <c r="BP93" s="164">
        <f>E93-BO93</f>
        <v>0.44366666665882803</v>
      </c>
      <c r="BU93" s="277">
        <v>10305</v>
      </c>
      <c r="BV93" s="8">
        <v>10305</v>
      </c>
      <c r="BW93" s="164">
        <f>BV93-E93</f>
        <v>-0.44366666665882803</v>
      </c>
    </row>
    <row r="94" spans="1:75" s="8" customFormat="1">
      <c r="A94" s="6" t="s">
        <v>35</v>
      </c>
      <c r="B94" s="281">
        <v>3630</v>
      </c>
      <c r="C94" s="239">
        <f>C93-C91</f>
        <v>-1273.7190000000264</v>
      </c>
      <c r="D94" s="239">
        <f>D93-D91</f>
        <v>402.08736341970143</v>
      </c>
      <c r="E94" s="239">
        <f>E93-E91</f>
        <v>-367.55633333334117</v>
      </c>
      <c r="F94" s="17">
        <f>E94-D94</f>
        <v>-769.6436967530426</v>
      </c>
      <c r="G94" s="17">
        <f>E94/D94*100</f>
        <v>-91.412057869046592</v>
      </c>
      <c r="H94" s="164"/>
      <c r="I94" s="164"/>
      <c r="J94" s="164"/>
      <c r="K94" s="164"/>
    </row>
    <row r="95" spans="1:75" s="8" customFormat="1">
      <c r="A95" s="2"/>
      <c r="B95" s="11"/>
      <c r="C95" s="11"/>
      <c r="D95" s="11"/>
      <c r="E95" s="11"/>
      <c r="F95" s="11"/>
      <c r="G95" s="11"/>
      <c r="J95" s="164"/>
      <c r="K95" s="164"/>
    </row>
    <row r="96" spans="1:75" s="3" customFormat="1">
      <c r="A96" s="13"/>
      <c r="B96" s="1"/>
      <c r="C96" s="203"/>
      <c r="D96" s="275"/>
      <c r="E96" s="172"/>
      <c r="F96" s="165"/>
      <c r="G96" s="165"/>
      <c r="H96" s="165"/>
      <c r="I96" s="165"/>
      <c r="J96" s="172"/>
      <c r="K96" s="172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65"/>
      <c r="AS96" s="165"/>
      <c r="AT96" s="165"/>
      <c r="AU96" s="165"/>
      <c r="AV96" s="165"/>
      <c r="AW96" s="165"/>
      <c r="AX96" s="165"/>
      <c r="AY96" s="165"/>
      <c r="AZ96" s="165"/>
      <c r="BA96" s="165"/>
      <c r="BB96" s="165"/>
      <c r="BC96" s="165"/>
      <c r="BD96" s="165"/>
      <c r="BE96" s="165"/>
      <c r="BF96" s="165"/>
      <c r="BG96" s="165"/>
      <c r="BH96" s="165"/>
      <c r="BI96" s="165"/>
      <c r="BJ96" s="165"/>
      <c r="BK96" s="165"/>
      <c r="BL96" s="165"/>
      <c r="BM96" s="165"/>
      <c r="BN96" s="165"/>
      <c r="BO96" s="165"/>
      <c r="BP96" s="165"/>
      <c r="BQ96" s="165"/>
      <c r="BR96" s="165"/>
      <c r="BS96" s="165"/>
      <c r="BT96" s="165"/>
      <c r="BU96" s="165"/>
      <c r="BV96" s="165"/>
    </row>
    <row r="97" spans="1:74" s="20" customFormat="1" ht="20.100000000000001" customHeight="1">
      <c r="A97" s="13" t="s">
        <v>525</v>
      </c>
      <c r="B97" s="1"/>
      <c r="C97" s="165"/>
      <c r="D97" s="165"/>
      <c r="E97" s="165"/>
      <c r="F97" s="369" t="s">
        <v>651</v>
      </c>
      <c r="G97" s="369"/>
      <c r="H97" s="247"/>
      <c r="I97" s="247"/>
      <c r="J97" s="178"/>
      <c r="K97" s="178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</row>
    <row r="98" spans="1:74" s="35" customFormat="1" ht="19.5" customHeight="1">
      <c r="A98" s="255" t="s">
        <v>381</v>
      </c>
      <c r="B98" s="2"/>
      <c r="C98" s="367" t="s">
        <v>75</v>
      </c>
      <c r="D98" s="367"/>
      <c r="E98" s="165"/>
      <c r="F98" s="367" t="s">
        <v>354</v>
      </c>
      <c r="G98" s="367"/>
      <c r="H98" s="248"/>
      <c r="I98" s="248"/>
      <c r="J98" s="156"/>
      <c r="K98" s="156"/>
      <c r="L98" s="248"/>
      <c r="M98" s="248"/>
      <c r="N98" s="248"/>
      <c r="O98" s="248"/>
      <c r="P98" s="248"/>
      <c r="Q98" s="248"/>
      <c r="R98" s="248"/>
      <c r="S98" s="248"/>
      <c r="T98" s="248"/>
      <c r="U98" s="248"/>
      <c r="V98" s="248"/>
      <c r="W98" s="248"/>
      <c r="X98" s="248"/>
      <c r="Y98" s="248"/>
      <c r="Z98" s="248"/>
      <c r="AA98" s="248"/>
      <c r="AB98" s="248"/>
      <c r="AC98" s="248"/>
      <c r="AD98" s="248"/>
      <c r="AE98" s="248"/>
      <c r="AF98" s="248"/>
      <c r="AG98" s="248"/>
      <c r="AH98" s="248"/>
      <c r="AI98" s="248"/>
      <c r="AJ98" s="248"/>
      <c r="AK98" s="248"/>
      <c r="AL98" s="248"/>
      <c r="AM98" s="248"/>
      <c r="AN98" s="248"/>
      <c r="AO98" s="248"/>
      <c r="AP98" s="248"/>
      <c r="AQ98" s="248"/>
      <c r="AR98" s="248"/>
      <c r="AS98" s="248"/>
      <c r="AT98" s="248"/>
      <c r="AU98" s="248"/>
      <c r="AV98" s="248"/>
      <c r="AW98" s="248"/>
      <c r="AX98" s="248"/>
      <c r="AY98" s="248"/>
      <c r="AZ98" s="248"/>
      <c r="BA98" s="248"/>
      <c r="BB98" s="248"/>
      <c r="BC98" s="248"/>
      <c r="BD98" s="248"/>
      <c r="BE98" s="248"/>
      <c r="BF98" s="248"/>
      <c r="BG98" s="248"/>
      <c r="BH98" s="248"/>
      <c r="BI98" s="248"/>
      <c r="BJ98" s="248"/>
      <c r="BK98" s="248"/>
      <c r="BL98" s="248"/>
      <c r="BM98" s="248"/>
      <c r="BN98" s="248"/>
      <c r="BO98" s="248"/>
      <c r="BP98" s="248"/>
      <c r="BQ98" s="248"/>
      <c r="BR98" s="248"/>
      <c r="BS98" s="248"/>
      <c r="BT98" s="248"/>
      <c r="BU98" s="248"/>
      <c r="BV98" s="248"/>
    </row>
    <row r="99" spans="1:74" ht="45.75" customHeight="1"/>
    <row r="100" spans="1:74" s="122" customFormat="1" ht="80.25" customHeight="1">
      <c r="A100" s="370"/>
      <c r="B100" s="370"/>
      <c r="C100" s="370"/>
      <c r="D100" s="370"/>
      <c r="E100" s="370"/>
      <c r="F100" s="370"/>
      <c r="G100" s="370"/>
      <c r="H100" s="370"/>
      <c r="J100" s="139"/>
      <c r="K100" s="139"/>
    </row>
  </sheetData>
  <sheetProtection password="CC71" sheet="1" objects="1" scenarios="1"/>
  <mergeCells count="12">
    <mergeCell ref="A100:H100"/>
    <mergeCell ref="F98:G98"/>
    <mergeCell ref="C98:D98"/>
    <mergeCell ref="A36:G36"/>
    <mergeCell ref="F97:G97"/>
    <mergeCell ref="A56:G56"/>
    <mergeCell ref="A8:G8"/>
    <mergeCell ref="A3:G3"/>
    <mergeCell ref="A5:A6"/>
    <mergeCell ref="B5:B6"/>
    <mergeCell ref="D5:G5"/>
    <mergeCell ref="C5:C6"/>
  </mergeCells>
  <phoneticPr fontId="4" type="noConversion"/>
  <pageMargins left="0.78740157480314965" right="0.39370078740157483" top="0.59055118110236227" bottom="0.59055118110236227" header="0.19685039370078741" footer="0.23622047244094491"/>
  <pageSetup paperSize="9" scale="59" orientation="portrait" r:id="rId1"/>
  <headerFooter alignWithMargins="0"/>
  <rowBreaks count="1" manualBreakCount="1">
    <brk id="45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Q17" sqref="Q17"/>
    </sheetView>
  </sheetViews>
  <sheetFormatPr defaultColWidth="9.140625" defaultRowHeight="20.25"/>
  <cols>
    <col min="1" max="1" width="67.7109375" style="20" customWidth="1"/>
    <col min="2" max="2" width="9.85546875" style="22" customWidth="1"/>
    <col min="3" max="3" width="20.42578125" style="199" customWidth="1"/>
    <col min="4" max="4" width="17.7109375" style="202" customWidth="1"/>
    <col min="5" max="5" width="18.42578125" style="202" customWidth="1"/>
    <col min="6" max="6" width="18.85546875" style="22" customWidth="1"/>
    <col min="7" max="7" width="18.5703125" style="22" customWidth="1"/>
    <col min="8" max="8" width="9.5703125" style="20" customWidth="1"/>
    <col min="9" max="9" width="9.85546875" style="20" customWidth="1"/>
    <col min="10" max="16384" width="9.140625" style="20"/>
  </cols>
  <sheetData>
    <row r="1" spans="1:14">
      <c r="A1" s="329" t="s">
        <v>369</v>
      </c>
      <c r="B1" s="329"/>
      <c r="C1" s="329"/>
      <c r="D1" s="329"/>
      <c r="E1" s="329"/>
      <c r="F1" s="329"/>
      <c r="G1" s="329"/>
    </row>
    <row r="2" spans="1:14">
      <c r="A2" s="385"/>
      <c r="B2" s="385"/>
      <c r="C2" s="385"/>
      <c r="D2" s="385"/>
      <c r="E2" s="385"/>
      <c r="F2" s="385"/>
      <c r="G2" s="385"/>
    </row>
    <row r="3" spans="1:14" ht="43.5" customHeight="1">
      <c r="A3" s="382" t="s">
        <v>278</v>
      </c>
      <c r="B3" s="384" t="s">
        <v>18</v>
      </c>
      <c r="C3" s="386" t="s">
        <v>348</v>
      </c>
      <c r="D3" s="388" t="s">
        <v>346</v>
      </c>
      <c r="E3" s="388"/>
      <c r="F3" s="388"/>
      <c r="G3" s="388"/>
    </row>
    <row r="4" spans="1:14" ht="56.25" customHeight="1">
      <c r="A4" s="383"/>
      <c r="B4" s="384"/>
      <c r="C4" s="387"/>
      <c r="D4" s="218" t="s">
        <v>256</v>
      </c>
      <c r="E4" s="225" t="s">
        <v>240</v>
      </c>
      <c r="F4" s="30" t="s">
        <v>266</v>
      </c>
      <c r="G4" s="30" t="s">
        <v>267</v>
      </c>
    </row>
    <row r="5" spans="1:14" ht="15.75" customHeight="1">
      <c r="A5" s="26">
        <v>1</v>
      </c>
      <c r="B5" s="29">
        <v>2</v>
      </c>
      <c r="C5" s="201">
        <v>3</v>
      </c>
      <c r="D5" s="231">
        <v>4</v>
      </c>
      <c r="E5" s="225">
        <v>5</v>
      </c>
      <c r="F5" s="26">
        <v>6</v>
      </c>
      <c r="G5" s="29">
        <v>7</v>
      </c>
    </row>
    <row r="6" spans="1:14" s="34" customFormat="1" ht="56.25" customHeight="1">
      <c r="A6" s="33" t="s">
        <v>78</v>
      </c>
      <c r="B6" s="46">
        <v>4000</v>
      </c>
      <c r="C6" s="38">
        <f>C7+C8+C9+C10+C11</f>
        <v>354</v>
      </c>
      <c r="D6" s="38">
        <v>3000</v>
      </c>
      <c r="E6" s="38">
        <f>E7+E8+E9+E10+E11</f>
        <v>1150</v>
      </c>
      <c r="F6" s="38">
        <f t="shared" ref="F6:F11" si="0">E6-D6</f>
        <v>-1850</v>
      </c>
      <c r="G6" s="39">
        <f>E6/D6*100</f>
        <v>38.333333333333336</v>
      </c>
    </row>
    <row r="7" spans="1:14" ht="56.25" customHeight="1">
      <c r="A7" s="33" t="s">
        <v>1</v>
      </c>
      <c r="B7" s="47" t="s">
        <v>216</v>
      </c>
      <c r="C7" s="228">
        <v>0</v>
      </c>
      <c r="D7" s="244">
        <v>0</v>
      </c>
      <c r="E7" s="244">
        <v>0</v>
      </c>
      <c r="F7" s="38">
        <f t="shared" si="0"/>
        <v>0</v>
      </c>
      <c r="G7" s="39"/>
    </row>
    <row r="8" spans="1:14" ht="56.25" customHeight="1">
      <c r="A8" s="33" t="s">
        <v>2</v>
      </c>
      <c r="B8" s="46">
        <v>4020</v>
      </c>
      <c r="C8" s="38">
        <v>0</v>
      </c>
      <c r="D8" s="38">
        <v>0</v>
      </c>
      <c r="E8" s="38">
        <v>0</v>
      </c>
      <c r="F8" s="38">
        <f t="shared" si="0"/>
        <v>0</v>
      </c>
      <c r="G8" s="39" t="e">
        <f>E8/D8*100</f>
        <v>#DIV/0!</v>
      </c>
      <c r="N8" s="21"/>
    </row>
    <row r="9" spans="1:14" ht="56.25" customHeight="1">
      <c r="A9" s="33" t="s">
        <v>30</v>
      </c>
      <c r="B9" s="47">
        <v>4030</v>
      </c>
      <c r="C9" s="228">
        <v>0</v>
      </c>
      <c r="D9" s="244">
        <v>0</v>
      </c>
      <c r="E9" s="244">
        <v>0</v>
      </c>
      <c r="F9" s="38">
        <f t="shared" si="0"/>
        <v>0</v>
      </c>
      <c r="G9" s="39"/>
      <c r="M9" s="21"/>
    </row>
    <row r="10" spans="1:14" ht="56.25" customHeight="1">
      <c r="A10" s="33" t="s">
        <v>3</v>
      </c>
      <c r="B10" s="46">
        <v>4040</v>
      </c>
      <c r="C10" s="38">
        <v>0</v>
      </c>
      <c r="D10" s="38">
        <v>0</v>
      </c>
      <c r="E10" s="38"/>
      <c r="F10" s="38">
        <f t="shared" si="0"/>
        <v>0</v>
      </c>
      <c r="G10" s="39"/>
    </row>
    <row r="11" spans="1:14" ht="56.25" customHeight="1">
      <c r="A11" s="33" t="s">
        <v>67</v>
      </c>
      <c r="B11" s="47">
        <v>4050</v>
      </c>
      <c r="C11" s="228">
        <v>354</v>
      </c>
      <c r="D11" s="244">
        <v>3000</v>
      </c>
      <c r="E11" s="244">
        <v>1150</v>
      </c>
      <c r="F11" s="38">
        <f t="shared" si="0"/>
        <v>-1850</v>
      </c>
      <c r="G11" s="39"/>
    </row>
    <row r="12" spans="1:14">
      <c r="B12" s="20"/>
      <c r="C12" s="219"/>
      <c r="D12" s="219"/>
      <c r="E12" s="226"/>
      <c r="F12" s="20"/>
      <c r="G12" s="20"/>
    </row>
    <row r="13" spans="1:14">
      <c r="B13" s="20"/>
      <c r="C13" s="219"/>
      <c r="D13" s="219"/>
      <c r="E13" s="226"/>
      <c r="F13" s="20"/>
      <c r="G13" s="20"/>
    </row>
    <row r="14" spans="1:14" ht="19.5" customHeight="1">
      <c r="A14" s="22"/>
      <c r="B14" s="20"/>
      <c r="C14" s="219"/>
      <c r="D14" s="219"/>
      <c r="E14" s="226"/>
      <c r="F14" s="20"/>
      <c r="G14" s="20"/>
    </row>
    <row r="15" spans="1:14" ht="46.5" customHeight="1">
      <c r="A15" s="128" t="s">
        <v>525</v>
      </c>
      <c r="B15" s="144"/>
      <c r="C15" s="34"/>
      <c r="D15" s="34"/>
      <c r="E15" s="34"/>
      <c r="F15" s="329" t="s">
        <v>651</v>
      </c>
      <c r="G15" s="329"/>
    </row>
    <row r="16" spans="1:14" s="35" customFormat="1" ht="19.5" customHeight="1">
      <c r="A16" s="27" t="s">
        <v>381</v>
      </c>
      <c r="C16" s="381" t="s">
        <v>75</v>
      </c>
      <c r="D16" s="381"/>
      <c r="E16" s="226"/>
      <c r="F16" s="381" t="s">
        <v>354</v>
      </c>
      <c r="G16" s="381"/>
    </row>
    <row r="17" spans="1:8">
      <c r="A17" s="36"/>
      <c r="C17" s="217"/>
      <c r="D17" s="217"/>
      <c r="E17" s="221"/>
    </row>
    <row r="18" spans="1:8" ht="35.25" customHeight="1">
      <c r="A18" s="36"/>
      <c r="C18" s="217"/>
      <c r="D18" s="217"/>
      <c r="E18" s="221"/>
    </row>
    <row r="19" spans="1:8" s="122" customFormat="1" ht="102" customHeight="1">
      <c r="A19" s="380"/>
      <c r="B19" s="380"/>
      <c r="C19" s="380"/>
      <c r="D19" s="380"/>
      <c r="E19" s="380"/>
      <c r="F19" s="380"/>
      <c r="G19" s="380"/>
      <c r="H19" s="380"/>
    </row>
    <row r="20" spans="1:8">
      <c r="A20" s="36"/>
    </row>
    <row r="21" spans="1:8">
      <c r="A21" s="36"/>
    </row>
    <row r="22" spans="1:8">
      <c r="A22" s="36"/>
    </row>
    <row r="23" spans="1:8">
      <c r="A23" s="36"/>
    </row>
    <row r="24" spans="1:8">
      <c r="A24" s="36"/>
    </row>
    <row r="25" spans="1:8">
      <c r="A25" s="36"/>
    </row>
    <row r="26" spans="1:8">
      <c r="A26" s="36"/>
    </row>
    <row r="27" spans="1:8">
      <c r="A27" s="36"/>
    </row>
    <row r="28" spans="1:8">
      <c r="A28" s="36"/>
    </row>
    <row r="29" spans="1:8">
      <c r="A29" s="36"/>
    </row>
    <row r="30" spans="1:8">
      <c r="A30" s="36"/>
    </row>
    <row r="31" spans="1:8">
      <c r="A31" s="36"/>
    </row>
    <row r="32" spans="1:8">
      <c r="A32" s="36"/>
    </row>
    <row r="33" spans="1:1">
      <c r="A33" s="36"/>
    </row>
    <row r="34" spans="1:1">
      <c r="A34" s="36"/>
    </row>
    <row r="35" spans="1:1">
      <c r="A35" s="36"/>
    </row>
    <row r="36" spans="1:1">
      <c r="A36" s="36"/>
    </row>
    <row r="37" spans="1:1">
      <c r="A37" s="36"/>
    </row>
    <row r="38" spans="1:1">
      <c r="A38" s="36"/>
    </row>
    <row r="39" spans="1:1">
      <c r="A39" s="36"/>
    </row>
    <row r="40" spans="1:1">
      <c r="A40" s="36"/>
    </row>
    <row r="41" spans="1:1">
      <c r="A41" s="36"/>
    </row>
    <row r="42" spans="1:1">
      <c r="A42" s="36"/>
    </row>
    <row r="43" spans="1:1">
      <c r="A43" s="36"/>
    </row>
    <row r="44" spans="1:1">
      <c r="A44" s="36"/>
    </row>
    <row r="45" spans="1:1">
      <c r="A45" s="36"/>
    </row>
    <row r="46" spans="1:1">
      <c r="A46" s="36"/>
    </row>
    <row r="47" spans="1:1">
      <c r="A47" s="36"/>
    </row>
    <row r="48" spans="1:1">
      <c r="A48" s="36"/>
    </row>
    <row r="49" spans="1:1">
      <c r="A49" s="36"/>
    </row>
    <row r="50" spans="1:1">
      <c r="A50" s="36"/>
    </row>
    <row r="51" spans="1:1">
      <c r="A51" s="36"/>
    </row>
    <row r="52" spans="1:1">
      <c r="A52" s="36"/>
    </row>
    <row r="53" spans="1:1">
      <c r="A53" s="36"/>
    </row>
    <row r="54" spans="1:1">
      <c r="A54" s="36"/>
    </row>
    <row r="55" spans="1:1">
      <c r="A55" s="36"/>
    </row>
    <row r="56" spans="1:1">
      <c r="A56" s="36"/>
    </row>
    <row r="57" spans="1:1">
      <c r="A57" s="36"/>
    </row>
    <row r="58" spans="1:1">
      <c r="A58" s="36"/>
    </row>
    <row r="59" spans="1:1">
      <c r="A59" s="36"/>
    </row>
    <row r="60" spans="1:1">
      <c r="A60" s="36"/>
    </row>
    <row r="61" spans="1:1">
      <c r="A61" s="36"/>
    </row>
    <row r="62" spans="1:1">
      <c r="A62" s="36"/>
    </row>
    <row r="63" spans="1:1">
      <c r="A63" s="36"/>
    </row>
    <row r="64" spans="1:1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</sheetData>
  <mergeCells count="10">
    <mergeCell ref="A19:H19"/>
    <mergeCell ref="F16:G16"/>
    <mergeCell ref="A3:A4"/>
    <mergeCell ref="A1:G1"/>
    <mergeCell ref="B3:B4"/>
    <mergeCell ref="A2:G2"/>
    <mergeCell ref="C3:C4"/>
    <mergeCell ref="D3:G3"/>
    <mergeCell ref="C16:D16"/>
    <mergeCell ref="F15:G15"/>
  </mergeCells>
  <phoneticPr fontId="0" type="noConversion"/>
  <pageMargins left="1.1811023622047245" right="0.39370078740157483" top="0.78740157480314965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28"/>
  <sheetViews>
    <sheetView view="pageBreakPreview" topLeftCell="A16" zoomScale="96" zoomScaleNormal="75" zoomScaleSheetLayoutView="96" workbookViewId="0">
      <selection activeCell="A21" sqref="A21"/>
    </sheetView>
  </sheetViews>
  <sheetFormatPr defaultColWidth="9.140625" defaultRowHeight="20.25"/>
  <cols>
    <col min="1" max="1" width="54.28515625" style="49" customWidth="1"/>
    <col min="2" max="2" width="16.5703125" style="49" customWidth="1"/>
    <col min="3" max="3" width="19.7109375" style="49" customWidth="1"/>
    <col min="4" max="4" width="20" style="49" customWidth="1"/>
    <col min="5" max="5" width="19.7109375" style="49" customWidth="1"/>
    <col min="6" max="6" width="39" style="49" customWidth="1"/>
    <col min="7" max="7" width="9.5703125" style="49" customWidth="1"/>
    <col min="8" max="8" width="9.140625" style="49"/>
    <col min="9" max="9" width="27.140625" style="49" customWidth="1"/>
    <col min="10" max="16384" width="9.140625" style="49"/>
  </cols>
  <sheetData>
    <row r="1" spans="1:6" ht="19.5" customHeight="1">
      <c r="A1" s="392" t="s">
        <v>370</v>
      </c>
      <c r="B1" s="392"/>
      <c r="C1" s="392"/>
      <c r="D1" s="392"/>
      <c r="E1" s="392"/>
      <c r="F1" s="392"/>
    </row>
    <row r="2" spans="1:6" ht="24" customHeight="1">
      <c r="A2" s="321"/>
      <c r="B2" s="321"/>
      <c r="C2" s="321"/>
      <c r="D2" s="321"/>
      <c r="E2" s="321"/>
      <c r="F2" s="321"/>
    </row>
    <row r="3" spans="1:6" ht="36" customHeight="1">
      <c r="A3" s="393" t="s">
        <v>278</v>
      </c>
      <c r="B3" s="393" t="s">
        <v>0</v>
      </c>
      <c r="C3" s="393" t="s">
        <v>97</v>
      </c>
      <c r="D3" s="366" t="s">
        <v>348</v>
      </c>
      <c r="E3" s="395" t="s">
        <v>346</v>
      </c>
      <c r="F3" s="393" t="s">
        <v>314</v>
      </c>
    </row>
    <row r="4" spans="1:6" ht="36" customHeight="1">
      <c r="A4" s="394"/>
      <c r="B4" s="394"/>
      <c r="C4" s="394"/>
      <c r="D4" s="366"/>
      <c r="E4" s="396"/>
      <c r="F4" s="394"/>
    </row>
    <row r="5" spans="1:6" ht="20.25" customHeight="1">
      <c r="A5" s="322">
        <v>1</v>
      </c>
      <c r="B5" s="322">
        <v>2</v>
      </c>
      <c r="C5" s="322">
        <v>3</v>
      </c>
      <c r="D5" s="322">
        <v>4</v>
      </c>
      <c r="E5" s="322">
        <v>5</v>
      </c>
      <c r="F5" s="322">
        <v>6</v>
      </c>
    </row>
    <row r="6" spans="1:6">
      <c r="A6" s="389" t="s">
        <v>184</v>
      </c>
      <c r="B6" s="390"/>
      <c r="C6" s="390"/>
      <c r="D6" s="390"/>
      <c r="E6" s="390"/>
      <c r="F6" s="391"/>
    </row>
    <row r="7" spans="1:6" ht="102" customHeight="1">
      <c r="A7" s="4" t="s">
        <v>342</v>
      </c>
      <c r="B7" s="280">
        <v>5000</v>
      </c>
      <c r="C7" s="323" t="s">
        <v>333</v>
      </c>
      <c r="D7" s="324">
        <f>'фінплан - зведені показники'!C33/'фінплан - зведені показники'!C31*100%</f>
        <v>0.19669912663755457</v>
      </c>
      <c r="E7" s="324">
        <f>'фінплан - зведені показники'!E33/'фінплан - зведені показники'!E31*100%</f>
        <v>0.1572998719826543</v>
      </c>
      <c r="F7" s="325"/>
    </row>
    <row r="8" spans="1:6" ht="89.25" customHeight="1">
      <c r="A8" s="4" t="s">
        <v>343</v>
      </c>
      <c r="B8" s="280">
        <v>5010</v>
      </c>
      <c r="C8" s="323" t="s">
        <v>333</v>
      </c>
      <c r="D8" s="324">
        <f>'фінплан - зведені показники'!C38/'фінплан - зведені показники'!C31*100%</f>
        <v>4.4823493449780968E-2</v>
      </c>
      <c r="E8" s="324">
        <f>'фінплан - зведені показники'!E38/'фінплан - зведені показники'!E31*100%</f>
        <v>1.0686795760434177E-3</v>
      </c>
      <c r="F8" s="325"/>
    </row>
    <row r="9" spans="1:6" ht="60.75" customHeight="1">
      <c r="A9" s="326" t="s">
        <v>383</v>
      </c>
      <c r="B9" s="280">
        <v>5020</v>
      </c>
      <c r="C9" s="323" t="s">
        <v>333</v>
      </c>
      <c r="D9" s="324">
        <f>'фінплан - зведені показники'!C44/'фінплан - зведені показники'!C70</f>
        <v>-1.4661250861486607E-3</v>
      </c>
      <c r="E9" s="324">
        <f>'фінплан - зведені показники'!E44/'фінплан - зведені показники'!E70</f>
        <v>-1.6479434644038166E-3</v>
      </c>
      <c r="F9" s="325" t="s">
        <v>334</v>
      </c>
    </row>
    <row r="10" spans="1:6" ht="63.75" customHeight="1">
      <c r="A10" s="326" t="s">
        <v>321</v>
      </c>
      <c r="B10" s="280">
        <v>5030</v>
      </c>
      <c r="C10" s="323" t="s">
        <v>333</v>
      </c>
      <c r="D10" s="324">
        <f>'фінплан - зведені показники'!C44/'фінплан - зведені показники'!C76</f>
        <v>-1.4685266793304681E-3</v>
      </c>
      <c r="E10" s="324">
        <f>'фінплан - зведені показники'!E44/'фінплан - зведені показники'!E76</f>
        <v>-1.6504198725574056E-3</v>
      </c>
      <c r="F10" s="325"/>
    </row>
    <row r="11" spans="1:6" ht="96.75" customHeight="1">
      <c r="A11" s="326" t="s">
        <v>322</v>
      </c>
      <c r="B11" s="280">
        <v>5040</v>
      </c>
      <c r="C11" s="323" t="s">
        <v>98</v>
      </c>
      <c r="D11" s="324">
        <f>'фінплан - зведені показники'!C44/'фінплан - зведені показники'!C31</f>
        <v>-0.18783572052401767</v>
      </c>
      <c r="E11" s="324">
        <f>'фінплан - зведені показники'!E44/'фінплан - зведені показники'!E31</f>
        <v>-0.17905518585581329</v>
      </c>
      <c r="F11" s="325" t="s">
        <v>335</v>
      </c>
    </row>
    <row r="12" spans="1:6" ht="22.5" customHeight="1">
      <c r="A12" s="389" t="s">
        <v>186</v>
      </c>
      <c r="B12" s="390"/>
      <c r="C12" s="390"/>
      <c r="D12" s="390"/>
      <c r="E12" s="390"/>
      <c r="F12" s="391"/>
    </row>
    <row r="13" spans="1:6" ht="82.5" customHeight="1">
      <c r="A13" s="325" t="s">
        <v>327</v>
      </c>
      <c r="B13" s="280">
        <v>5100</v>
      </c>
      <c r="C13" s="323"/>
      <c r="D13" s="324">
        <f>'фінплан - зведені показники'!C73/'фінплан - зведені показники'!C38</f>
        <v>4.6743266650949904</v>
      </c>
      <c r="E13" s="324">
        <f>'фінплан - зведені показники'!E73/'фінплан - зведені показники'!E38</f>
        <v>152.55444518789272</v>
      </c>
      <c r="F13" s="325"/>
    </row>
    <row r="14" spans="1:6" ht="105" customHeight="1">
      <c r="A14" s="325" t="s">
        <v>323</v>
      </c>
      <c r="B14" s="280">
        <v>5110</v>
      </c>
      <c r="C14" s="323" t="s">
        <v>171</v>
      </c>
      <c r="D14" s="324">
        <f>'фінплан - зведені показники'!C76/'фінплан - зведені показники'!C73</f>
        <v>610.48020008336812</v>
      </c>
      <c r="E14" s="324">
        <f>'фінплан - зведені показники'!E76/'фінплан - зведені показники'!E73</f>
        <v>665.45713073005095</v>
      </c>
      <c r="F14" s="325" t="s">
        <v>336</v>
      </c>
    </row>
    <row r="15" spans="1:6" ht="129" customHeight="1">
      <c r="A15" s="325" t="s">
        <v>324</v>
      </c>
      <c r="B15" s="280">
        <v>5120</v>
      </c>
      <c r="C15" s="323" t="s">
        <v>171</v>
      </c>
      <c r="D15" s="324">
        <f>'фінплан - зведені показники'!C68/'фінплан - зведені показники'!C72</f>
        <v>31.106294289287202</v>
      </c>
      <c r="E15" s="324">
        <f>'фінплан - зведені показники'!E68/'фінплан - зведені показники'!E72</f>
        <v>23.48811544991511</v>
      </c>
      <c r="F15" s="325" t="s">
        <v>338</v>
      </c>
    </row>
    <row r="16" spans="1:6" ht="36.75" customHeight="1">
      <c r="A16" s="389" t="s">
        <v>185</v>
      </c>
      <c r="B16" s="390"/>
      <c r="C16" s="390"/>
      <c r="D16" s="390"/>
      <c r="E16" s="390"/>
      <c r="F16" s="391"/>
    </row>
    <row r="17" spans="1:9" ht="59.25" customHeight="1">
      <c r="A17" s="325" t="s">
        <v>325</v>
      </c>
      <c r="B17" s="280">
        <v>5200</v>
      </c>
      <c r="C17" s="323"/>
      <c r="D17" s="324">
        <f>'4. Кап. інвестиції'!C6/'1. Фін результат'!C186</f>
        <v>6.1441301505882912E-3</v>
      </c>
      <c r="E17" s="324">
        <f>'4. Кап. інвестиції'!E6/'1. Фін результат'!E186</f>
        <v>2.0049513581366158E-2</v>
      </c>
      <c r="F17" s="325"/>
    </row>
    <row r="18" spans="1:9" ht="81" customHeight="1">
      <c r="A18" s="325" t="s">
        <v>355</v>
      </c>
      <c r="B18" s="280">
        <v>5210</v>
      </c>
      <c r="C18" s="323"/>
      <c r="D18" s="324">
        <f>'фінплан - зведені показники'!C61/'фінплан - зведені показники'!C31</f>
        <v>3.0917030567685591E-2</v>
      </c>
      <c r="E18" s="324">
        <f>'фінплан - зведені показники'!E61/'фінплан - зведені показники'!E31</f>
        <v>7.9578350075541759E-2</v>
      </c>
      <c r="F18" s="325"/>
    </row>
    <row r="19" spans="1:9" ht="84" customHeight="1">
      <c r="A19" s="325" t="s">
        <v>344</v>
      </c>
      <c r="B19" s="280">
        <v>5220</v>
      </c>
      <c r="C19" s="323" t="s">
        <v>333</v>
      </c>
      <c r="D19" s="324">
        <f>'фінплан - зведені показники'!C62/'фінплан - зведені показники'!C32</f>
        <v>0</v>
      </c>
      <c r="E19" s="327">
        <f>772491/1717802</f>
        <v>0.44969734579421844</v>
      </c>
      <c r="F19" s="325" t="s">
        <v>337</v>
      </c>
    </row>
    <row r="20" spans="1:9" ht="35.25" customHeight="1">
      <c r="A20" s="389" t="s">
        <v>326</v>
      </c>
      <c r="B20" s="390"/>
      <c r="C20" s="390"/>
      <c r="D20" s="390"/>
      <c r="E20" s="390"/>
      <c r="F20" s="391"/>
    </row>
    <row r="21" spans="1:9" ht="147.75" customHeight="1">
      <c r="A21" s="326" t="s">
        <v>345</v>
      </c>
      <c r="B21" s="280">
        <v>5300</v>
      </c>
      <c r="C21" s="323"/>
      <c r="D21" s="324" t="s">
        <v>422</v>
      </c>
      <c r="E21" s="324"/>
      <c r="F21" s="328"/>
    </row>
    <row r="22" spans="1:9">
      <c r="A22" s="321"/>
      <c r="B22" s="321"/>
      <c r="C22" s="321"/>
      <c r="D22" s="321"/>
      <c r="E22" s="321"/>
      <c r="F22" s="321"/>
    </row>
    <row r="23" spans="1:9" s="20" customFormat="1" ht="20.100000000000001" customHeight="1">
      <c r="A23" s="13" t="s">
        <v>568</v>
      </c>
      <c r="B23" s="11"/>
      <c r="C23" s="272"/>
      <c r="D23" s="272"/>
      <c r="E23" s="272"/>
      <c r="F23" s="272" t="s">
        <v>651</v>
      </c>
      <c r="G23" s="34"/>
    </row>
    <row r="24" spans="1:9" s="35" customFormat="1" ht="20.100000000000001" customHeight="1">
      <c r="A24" s="255" t="s">
        <v>382</v>
      </c>
      <c r="B24" s="367" t="s">
        <v>75</v>
      </c>
      <c r="C24" s="367"/>
      <c r="D24" s="367"/>
      <c r="E24" s="367" t="s">
        <v>318</v>
      </c>
      <c r="F24" s="367"/>
      <c r="G24" s="20"/>
    </row>
    <row r="25" spans="1:9">
      <c r="A25" s="321"/>
      <c r="B25" s="321"/>
      <c r="C25" s="321"/>
      <c r="D25" s="321"/>
      <c r="E25" s="321"/>
      <c r="F25" s="321"/>
    </row>
    <row r="26" spans="1:9" ht="53.25" customHeight="1">
      <c r="A26" s="321"/>
      <c r="B26" s="321"/>
      <c r="C26" s="321"/>
      <c r="D26" s="321"/>
      <c r="E26" s="321"/>
      <c r="F26" s="321"/>
      <c r="I26" s="19"/>
    </row>
    <row r="27" spans="1:9" s="122" customFormat="1" ht="102" customHeight="1">
      <c r="A27" s="380"/>
      <c r="B27" s="380"/>
      <c r="C27" s="380"/>
      <c r="D27" s="380"/>
      <c r="E27" s="380"/>
      <c r="F27" s="380"/>
      <c r="G27" s="380"/>
      <c r="H27" s="380"/>
    </row>
    <row r="28" spans="1:9" s="35" customFormat="1">
      <c r="A28" s="27"/>
      <c r="B28" s="20"/>
      <c r="C28" s="381"/>
      <c r="D28" s="381"/>
      <c r="E28" s="20"/>
      <c r="F28" s="24"/>
    </row>
  </sheetData>
  <mergeCells count="15"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C28:D28"/>
    <mergeCell ref="A16:F16"/>
    <mergeCell ref="B24:D24"/>
    <mergeCell ref="E24:F24"/>
    <mergeCell ref="A20:F20"/>
    <mergeCell ref="A27:H27"/>
  </mergeCells>
  <phoneticPr fontId="4" type="noConversion"/>
  <pageMargins left="1.1811023622047245" right="0.39370078740157483" top="0.59055118110236227" bottom="0.59055118110236227" header="0.11811023622047245" footer="0.31496062992125984"/>
  <pageSetup paperSize="9" scale="5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H104"/>
  <sheetViews>
    <sheetView view="pageBreakPreview" topLeftCell="A51" zoomScale="50" zoomScaleNormal="75" zoomScaleSheetLayoutView="75" workbookViewId="0">
      <selection activeCell="B34" sqref="B34:I36"/>
    </sheetView>
  </sheetViews>
  <sheetFormatPr defaultColWidth="9.140625" defaultRowHeight="20.25" outlineLevelRow="1"/>
  <cols>
    <col min="1" max="1" width="61.7109375" style="35" customWidth="1"/>
    <col min="2" max="2" width="17.5703125" style="224" customWidth="1"/>
    <col min="3" max="3" width="20.5703125" style="227" customWidth="1"/>
    <col min="4" max="4" width="16.140625" style="227" customWidth="1"/>
    <col min="5" max="5" width="15.42578125" style="227" customWidth="1"/>
    <col min="6" max="6" width="20.85546875" style="227" customWidth="1"/>
    <col min="7" max="7" width="18.140625" style="227" customWidth="1"/>
    <col min="8" max="8" width="16.5703125" style="227" customWidth="1"/>
    <col min="9" max="9" width="16.140625" style="227" customWidth="1"/>
    <col min="10" max="10" width="16.42578125" style="227" customWidth="1"/>
    <col min="11" max="11" width="16.5703125" style="227" customWidth="1"/>
    <col min="12" max="12" width="16.85546875" style="227" customWidth="1"/>
    <col min="13" max="15" width="16.7109375" style="35" customWidth="1"/>
    <col min="16" max="16" width="0" style="35" hidden="1" customWidth="1"/>
    <col min="17" max="17" width="27.7109375" style="35" hidden="1" customWidth="1"/>
    <col min="18" max="18" width="17.5703125" style="35" hidden="1" customWidth="1"/>
    <col min="19" max="19" width="0" style="35" hidden="1" customWidth="1"/>
    <col min="20" max="20" width="22.85546875" style="35" hidden="1" customWidth="1"/>
    <col min="21" max="21" width="0" style="35" hidden="1" customWidth="1"/>
    <col min="22" max="22" width="25.42578125" style="35" hidden="1" customWidth="1"/>
    <col min="23" max="24" width="0" style="35" hidden="1" customWidth="1"/>
    <col min="25" max="25" width="11.140625" style="35" hidden="1" customWidth="1"/>
    <col min="26" max="52" width="0" style="35" hidden="1" customWidth="1"/>
    <col min="53" max="53" width="16.28515625" style="35" hidden="1" customWidth="1"/>
    <col min="54" max="54" width="0" style="35" hidden="1" customWidth="1"/>
    <col min="55" max="55" width="12.85546875" style="35" hidden="1" customWidth="1"/>
    <col min="56" max="57" width="0" style="35" hidden="1" customWidth="1"/>
    <col min="58" max="58" width="19.7109375" style="35" hidden="1" customWidth="1"/>
    <col min="59" max="59" width="21.7109375" style="35" hidden="1" customWidth="1"/>
    <col min="60" max="61" width="0" style="35" hidden="1" customWidth="1"/>
    <col min="62" max="16384" width="9.140625" style="35"/>
  </cols>
  <sheetData>
    <row r="1" spans="1:32" ht="18.75" hidden="1" customHeight="1" outlineLevel="1">
      <c r="N1" s="397" t="s">
        <v>233</v>
      </c>
      <c r="O1" s="397"/>
    </row>
    <row r="2" spans="1:32" hidden="1" outlineLevel="1">
      <c r="N2" s="397" t="s">
        <v>252</v>
      </c>
      <c r="O2" s="397"/>
    </row>
    <row r="3" spans="1:32" ht="29.25" customHeight="1" collapsed="1">
      <c r="A3" s="398" t="s">
        <v>625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</row>
    <row r="4" spans="1:32" ht="3.75" customHeight="1">
      <c r="A4" s="398"/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</row>
    <row r="5" spans="1:32" ht="41.25" customHeight="1">
      <c r="A5" s="381" t="s">
        <v>385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</row>
    <row r="6" spans="1:32" ht="26.25" customHeight="1">
      <c r="A6" s="381" t="s">
        <v>129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</row>
    <row r="7" spans="1:32" ht="30.75" customHeight="1">
      <c r="A7" s="329" t="s">
        <v>371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</row>
    <row r="8" spans="1:32" ht="9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32" ht="120.75" customHeight="1">
      <c r="A9" s="399" t="s">
        <v>690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</row>
    <row r="10" spans="1:32" ht="12.75" customHeight="1">
      <c r="A10" s="208"/>
      <c r="B10" s="227"/>
      <c r="M10" s="208"/>
      <c r="N10" s="208"/>
      <c r="O10" s="208"/>
    </row>
    <row r="11" spans="1:32" s="20" customFormat="1" ht="55.5" customHeight="1">
      <c r="A11" s="207" t="s">
        <v>278</v>
      </c>
      <c r="B11" s="384" t="s">
        <v>648</v>
      </c>
      <c r="C11" s="384"/>
      <c r="D11" s="384" t="s">
        <v>649</v>
      </c>
      <c r="E11" s="384"/>
      <c r="F11" s="384" t="s">
        <v>315</v>
      </c>
      <c r="G11" s="384"/>
      <c r="H11" s="384" t="s">
        <v>316</v>
      </c>
      <c r="I11" s="384"/>
      <c r="J11" s="384" t="s">
        <v>317</v>
      </c>
      <c r="K11" s="384"/>
      <c r="L11" s="384" t="s">
        <v>283</v>
      </c>
      <c r="M11" s="384"/>
      <c r="N11" s="384" t="s">
        <v>284</v>
      </c>
      <c r="O11" s="384"/>
      <c r="V11" s="20" t="s">
        <v>278</v>
      </c>
      <c r="Y11" s="157" t="s">
        <v>131</v>
      </c>
      <c r="Z11" s="157"/>
      <c r="AA11" s="157" t="s">
        <v>31</v>
      </c>
      <c r="AB11" s="157"/>
      <c r="AC11" s="157" t="s">
        <v>519</v>
      </c>
      <c r="AD11" s="157"/>
      <c r="AE11" s="157" t="s">
        <v>520</v>
      </c>
      <c r="AF11" s="157"/>
    </row>
    <row r="12" spans="1:32" s="20" customFormat="1" ht="17.25" customHeight="1">
      <c r="A12" s="207">
        <v>1</v>
      </c>
      <c r="B12" s="408">
        <v>2</v>
      </c>
      <c r="C12" s="409"/>
      <c r="D12" s="408">
        <v>3</v>
      </c>
      <c r="E12" s="409"/>
      <c r="F12" s="408">
        <v>4</v>
      </c>
      <c r="G12" s="409"/>
      <c r="H12" s="408">
        <v>5</v>
      </c>
      <c r="I12" s="409"/>
      <c r="J12" s="408">
        <v>6</v>
      </c>
      <c r="K12" s="409"/>
      <c r="L12" s="408">
        <v>7</v>
      </c>
      <c r="M12" s="409"/>
      <c r="N12" s="384">
        <v>8</v>
      </c>
      <c r="O12" s="384"/>
      <c r="V12" s="20">
        <v>1</v>
      </c>
      <c r="Y12" s="157">
        <v>2</v>
      </c>
      <c r="Z12" s="157"/>
      <c r="AA12" s="157">
        <v>3</v>
      </c>
      <c r="AB12" s="157"/>
      <c r="AC12" s="157">
        <v>4</v>
      </c>
      <c r="AD12" s="157"/>
      <c r="AE12" s="157">
        <v>5</v>
      </c>
      <c r="AF12" s="157"/>
    </row>
    <row r="13" spans="1:32" s="20" customFormat="1" ht="27" customHeight="1">
      <c r="A13" s="401" t="s">
        <v>130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  <c r="L13" s="402"/>
      <c r="M13" s="402"/>
      <c r="N13" s="402"/>
      <c r="O13" s="403"/>
      <c r="V13" s="20" t="s">
        <v>130</v>
      </c>
      <c r="Y13" s="157"/>
      <c r="Z13" s="157"/>
      <c r="AA13" s="157"/>
      <c r="AB13" s="157"/>
      <c r="AC13" s="157"/>
      <c r="AD13" s="157"/>
      <c r="AE13" s="157"/>
      <c r="AF13" s="157"/>
    </row>
    <row r="14" spans="1:32" s="212" customFormat="1" ht="20.100000000000001" customHeight="1">
      <c r="A14" s="209" t="s">
        <v>285</v>
      </c>
      <c r="B14" s="404">
        <v>11</v>
      </c>
      <c r="C14" s="405"/>
      <c r="D14" s="404">
        <v>10</v>
      </c>
      <c r="E14" s="405"/>
      <c r="F14" s="404">
        <v>11</v>
      </c>
      <c r="G14" s="405"/>
      <c r="H14" s="404">
        <v>11</v>
      </c>
      <c r="I14" s="405"/>
      <c r="J14" s="404">
        <v>10</v>
      </c>
      <c r="K14" s="405"/>
      <c r="L14" s="406">
        <f t="shared" ref="L14:L19" si="0">H14-J14</f>
        <v>1</v>
      </c>
      <c r="M14" s="406"/>
      <c r="N14" s="407">
        <f t="shared" ref="N14:N19" si="1">H14/J14</f>
        <v>1.1000000000000001</v>
      </c>
      <c r="O14" s="407"/>
      <c r="V14" s="212" t="s">
        <v>285</v>
      </c>
      <c r="Y14" s="213">
        <v>22</v>
      </c>
      <c r="Z14" s="213"/>
      <c r="AA14" s="213">
        <v>17</v>
      </c>
      <c r="AB14" s="213"/>
      <c r="AC14" s="213">
        <v>19</v>
      </c>
      <c r="AD14" s="213"/>
      <c r="AE14" s="213">
        <v>19</v>
      </c>
      <c r="AF14" s="213"/>
    </row>
    <row r="15" spans="1:32" s="212" customFormat="1" ht="20.100000000000001" customHeight="1">
      <c r="A15" s="209" t="s">
        <v>286</v>
      </c>
      <c r="B15" s="404">
        <v>10</v>
      </c>
      <c r="C15" s="405"/>
      <c r="D15" s="404">
        <v>10</v>
      </c>
      <c r="E15" s="405"/>
      <c r="F15" s="404">
        <v>10</v>
      </c>
      <c r="G15" s="405"/>
      <c r="H15" s="404">
        <v>10</v>
      </c>
      <c r="I15" s="405"/>
      <c r="J15" s="404">
        <v>10</v>
      </c>
      <c r="K15" s="405"/>
      <c r="L15" s="406">
        <f t="shared" si="0"/>
        <v>0</v>
      </c>
      <c r="M15" s="406"/>
      <c r="N15" s="407">
        <f t="shared" si="1"/>
        <v>1</v>
      </c>
      <c r="O15" s="407"/>
      <c r="V15" s="212" t="s">
        <v>286</v>
      </c>
      <c r="Y15" s="213">
        <v>13</v>
      </c>
      <c r="Z15" s="213"/>
      <c r="AA15" s="213">
        <v>13</v>
      </c>
      <c r="AB15" s="213"/>
      <c r="AC15" s="213">
        <v>26</v>
      </c>
      <c r="AD15" s="213"/>
      <c r="AE15" s="213">
        <v>24</v>
      </c>
      <c r="AF15" s="213"/>
    </row>
    <row r="16" spans="1:32" s="212" customFormat="1" ht="20.100000000000001" customHeight="1">
      <c r="A16" s="209" t="s">
        <v>287</v>
      </c>
      <c r="B16" s="404">
        <v>6</v>
      </c>
      <c r="C16" s="405"/>
      <c r="D16" s="404">
        <v>6</v>
      </c>
      <c r="E16" s="405"/>
      <c r="F16" s="404">
        <v>8</v>
      </c>
      <c r="G16" s="405"/>
      <c r="H16" s="404">
        <v>8</v>
      </c>
      <c r="I16" s="405"/>
      <c r="J16" s="404">
        <v>8</v>
      </c>
      <c r="K16" s="405"/>
      <c r="L16" s="406">
        <f t="shared" si="0"/>
        <v>0</v>
      </c>
      <c r="M16" s="406"/>
      <c r="N16" s="407">
        <f t="shared" si="1"/>
        <v>1</v>
      </c>
      <c r="O16" s="407"/>
      <c r="V16" s="212" t="s">
        <v>287</v>
      </c>
      <c r="Y16" s="213">
        <v>13</v>
      </c>
      <c r="Z16" s="213"/>
      <c r="AA16" s="213">
        <v>12</v>
      </c>
      <c r="AB16" s="213"/>
      <c r="AC16" s="213">
        <v>21</v>
      </c>
      <c r="AD16" s="213"/>
      <c r="AE16" s="213">
        <v>15</v>
      </c>
      <c r="AF16" s="213"/>
    </row>
    <row r="17" spans="1:55" s="212" customFormat="1" ht="20.100000000000001" customHeight="1">
      <c r="A17" s="209" t="s">
        <v>288</v>
      </c>
      <c r="B17" s="404">
        <v>3</v>
      </c>
      <c r="C17" s="405"/>
      <c r="D17" s="404">
        <v>3</v>
      </c>
      <c r="E17" s="405"/>
      <c r="F17" s="404">
        <v>2</v>
      </c>
      <c r="G17" s="405"/>
      <c r="H17" s="404">
        <v>2</v>
      </c>
      <c r="I17" s="405"/>
      <c r="J17" s="404">
        <v>1</v>
      </c>
      <c r="K17" s="405"/>
      <c r="L17" s="406">
        <f t="shared" si="0"/>
        <v>1</v>
      </c>
      <c r="M17" s="406"/>
      <c r="N17" s="407">
        <f t="shared" si="1"/>
        <v>2</v>
      </c>
      <c r="O17" s="407"/>
      <c r="V17" s="212" t="s">
        <v>288</v>
      </c>
      <c r="Y17" s="213">
        <v>2</v>
      </c>
      <c r="Z17" s="213"/>
      <c r="AA17" s="213">
        <v>2</v>
      </c>
      <c r="AB17" s="213"/>
      <c r="AC17" s="213">
        <v>2</v>
      </c>
      <c r="AD17" s="213"/>
      <c r="AE17" s="213">
        <v>2</v>
      </c>
      <c r="AF17" s="213"/>
    </row>
    <row r="18" spans="1:55" s="212" customFormat="1" ht="20.100000000000001" customHeight="1">
      <c r="A18" s="209" t="s">
        <v>289</v>
      </c>
      <c r="B18" s="404">
        <v>18</v>
      </c>
      <c r="C18" s="405"/>
      <c r="D18" s="404">
        <v>12</v>
      </c>
      <c r="E18" s="405"/>
      <c r="F18" s="404">
        <v>13</v>
      </c>
      <c r="G18" s="405"/>
      <c r="H18" s="404">
        <v>13</v>
      </c>
      <c r="I18" s="405"/>
      <c r="J18" s="404">
        <v>10</v>
      </c>
      <c r="K18" s="405"/>
      <c r="L18" s="406">
        <f t="shared" si="0"/>
        <v>3</v>
      </c>
      <c r="M18" s="406"/>
      <c r="N18" s="407">
        <f t="shared" si="1"/>
        <v>1.3</v>
      </c>
      <c r="O18" s="407"/>
      <c r="V18" s="212" t="s">
        <v>289</v>
      </c>
      <c r="Y18" s="213">
        <v>162</v>
      </c>
      <c r="Z18" s="213"/>
      <c r="AA18" s="213">
        <v>196</v>
      </c>
      <c r="AB18" s="213"/>
      <c r="AC18" s="213">
        <v>192</v>
      </c>
      <c r="AD18" s="213"/>
      <c r="AE18" s="213">
        <v>362</v>
      </c>
      <c r="AF18" s="213"/>
    </row>
    <row r="19" spans="1:55" s="212" customFormat="1" ht="20.100000000000001" customHeight="1">
      <c r="A19" s="209" t="s">
        <v>290</v>
      </c>
      <c r="B19" s="404">
        <v>1</v>
      </c>
      <c r="C19" s="405"/>
      <c r="D19" s="404">
        <v>1</v>
      </c>
      <c r="E19" s="405"/>
      <c r="F19" s="404">
        <v>1</v>
      </c>
      <c r="G19" s="405"/>
      <c r="H19" s="404">
        <f t="shared" ref="H19" si="2">F19</f>
        <v>1</v>
      </c>
      <c r="I19" s="405"/>
      <c r="J19" s="404">
        <v>1</v>
      </c>
      <c r="K19" s="405"/>
      <c r="L19" s="406">
        <f t="shared" si="0"/>
        <v>0</v>
      </c>
      <c r="M19" s="406"/>
      <c r="N19" s="407">
        <f t="shared" si="1"/>
        <v>1</v>
      </c>
      <c r="O19" s="407"/>
      <c r="V19" s="212" t="s">
        <v>290</v>
      </c>
      <c r="Y19" s="213">
        <v>8</v>
      </c>
      <c r="Z19" s="213"/>
      <c r="AA19" s="213">
        <v>0</v>
      </c>
      <c r="AB19" s="213"/>
      <c r="AC19" s="213">
        <v>8</v>
      </c>
      <c r="AD19" s="213"/>
      <c r="AE19" s="213">
        <v>2</v>
      </c>
      <c r="AF19" s="213"/>
    </row>
    <row r="20" spans="1:55" s="212" customFormat="1" ht="20.100000000000001" customHeight="1">
      <c r="A20" s="135"/>
      <c r="B20" s="410"/>
      <c r="C20" s="410"/>
      <c r="D20" s="410"/>
      <c r="E20" s="410"/>
      <c r="F20" s="402"/>
      <c r="G20" s="402"/>
      <c r="H20" s="411"/>
      <c r="I20" s="412"/>
      <c r="J20" s="410"/>
      <c r="K20" s="410"/>
      <c r="L20" s="210"/>
      <c r="M20" s="210"/>
      <c r="N20" s="136"/>
      <c r="O20" s="134"/>
    </row>
    <row r="21" spans="1:55" s="212" customFormat="1" ht="22.5" customHeight="1">
      <c r="A21" s="401" t="s">
        <v>357</v>
      </c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3"/>
    </row>
    <row r="22" spans="1:55" s="212" customFormat="1" ht="48" customHeight="1">
      <c r="A22" s="209" t="s">
        <v>292</v>
      </c>
      <c r="B22" s="404">
        <v>519</v>
      </c>
      <c r="C22" s="405"/>
      <c r="D22" s="404">
        <v>519</v>
      </c>
      <c r="E22" s="405"/>
      <c r="F22" s="404">
        <v>546</v>
      </c>
      <c r="G22" s="405"/>
      <c r="H22" s="404">
        <v>273</v>
      </c>
      <c r="I22" s="405"/>
      <c r="J22" s="404">
        <f>126.991+126.433</f>
        <v>253.42400000000001</v>
      </c>
      <c r="K22" s="405"/>
      <c r="L22" s="406">
        <f>H22-J22</f>
        <v>19.575999999999993</v>
      </c>
      <c r="M22" s="406"/>
      <c r="N22" s="407">
        <f>H22/J22</f>
        <v>1.0772460382599911</v>
      </c>
      <c r="O22" s="407"/>
      <c r="P22" s="212">
        <f>B18/219</f>
        <v>8.2191780821917804E-2</v>
      </c>
      <c r="BA22" s="276">
        <f>J22+J23+J24</f>
        <v>5129</v>
      </c>
      <c r="BC22" s="276">
        <f>H22+H23+H24</f>
        <v>5457.1974</v>
      </c>
    </row>
    <row r="23" spans="1:55" s="212" customFormat="1" ht="48" customHeight="1">
      <c r="A23" s="209" t="s">
        <v>291</v>
      </c>
      <c r="B23" s="404">
        <v>3767</v>
      </c>
      <c r="C23" s="405"/>
      <c r="D23" s="404">
        <v>3767</v>
      </c>
      <c r="E23" s="405"/>
      <c r="F23" s="404">
        <v>3755</v>
      </c>
      <c r="G23" s="405"/>
      <c r="H23" s="404">
        <f>'1. Фін результат'!D78+'1. Фін результат'!D88-H22</f>
        <v>1878</v>
      </c>
      <c r="I23" s="405"/>
      <c r="J23" s="404">
        <f>'1. Фін результат'!E88+'1. Фін результат'!E78-J22</f>
        <v>1826.576</v>
      </c>
      <c r="K23" s="405"/>
      <c r="L23" s="406">
        <f>H23-J23</f>
        <v>51.423999999999978</v>
      </c>
      <c r="M23" s="406"/>
      <c r="N23" s="407">
        <f>H23/J23</f>
        <v>1.0281532222037297</v>
      </c>
      <c r="O23" s="407"/>
      <c r="BA23" s="212">
        <f>BA22/41/6*1000</f>
        <v>20849.593495934958</v>
      </c>
      <c r="BC23" s="212">
        <f>BC22/43</f>
        <v>126.91156744186047</v>
      </c>
    </row>
    <row r="24" spans="1:55" s="212" customFormat="1" ht="43.5" customHeight="1">
      <c r="A24" s="209" t="s">
        <v>293</v>
      </c>
      <c r="B24" s="404">
        <v>6695</v>
      </c>
      <c r="C24" s="405"/>
      <c r="D24" s="404">
        <v>6695</v>
      </c>
      <c r="E24" s="405"/>
      <c r="F24" s="404">
        <v>6612</v>
      </c>
      <c r="G24" s="405"/>
      <c r="H24" s="404">
        <f>'1. Фін результат'!D19</f>
        <v>3306.1974</v>
      </c>
      <c r="I24" s="405"/>
      <c r="J24" s="404">
        <f>'1. Фін результат'!E19+'1. Фін результат'!E142</f>
        <v>3049</v>
      </c>
      <c r="K24" s="405"/>
      <c r="L24" s="406">
        <f>H24-J24</f>
        <v>257.19740000000002</v>
      </c>
      <c r="M24" s="406"/>
      <c r="N24" s="407">
        <f>H24/J24</f>
        <v>1.0843546736634961</v>
      </c>
      <c r="O24" s="407"/>
      <c r="Q24" s="212">
        <f>(125861.34-555413.22-60229.9-168253.99-10583-676860.44-9639.73-176611.4-76137.97-263386.28-1018684.4-61825.38-186547.91)/1000</f>
        <v>-3138.3122799999996</v>
      </c>
      <c r="AH24" s="437">
        <v>19</v>
      </c>
      <c r="AI24" s="438"/>
      <c r="BC24" s="212">
        <f>BC23*1000/6</f>
        <v>21151.927906976747</v>
      </c>
    </row>
    <row r="25" spans="1:55" s="212" customFormat="1" ht="25.5" customHeight="1">
      <c r="A25" s="401" t="s">
        <v>599</v>
      </c>
      <c r="B25" s="402"/>
      <c r="C25" s="402"/>
      <c r="D25" s="402"/>
      <c r="E25" s="402"/>
      <c r="F25" s="402"/>
      <c r="G25" s="402"/>
      <c r="H25" s="402"/>
      <c r="I25" s="402"/>
      <c r="J25" s="402"/>
      <c r="K25" s="402"/>
      <c r="L25" s="402"/>
      <c r="M25" s="402"/>
      <c r="N25" s="402"/>
      <c r="O25" s="403"/>
      <c r="AH25" s="437">
        <v>24</v>
      </c>
      <c r="AI25" s="438"/>
    </row>
    <row r="26" spans="1:55" s="212" customFormat="1" ht="49.5" customHeight="1">
      <c r="A26" s="209" t="s">
        <v>292</v>
      </c>
      <c r="B26" s="404">
        <v>633</v>
      </c>
      <c r="C26" s="405"/>
      <c r="D26" s="404">
        <v>634</v>
      </c>
      <c r="E26" s="405"/>
      <c r="F26" s="404">
        <v>667</v>
      </c>
      <c r="G26" s="405"/>
      <c r="H26" s="404">
        <f>H22*1.22</f>
        <v>333.06</v>
      </c>
      <c r="I26" s="405"/>
      <c r="J26" s="404">
        <f>J22*1.22</f>
        <v>309.17728</v>
      </c>
      <c r="K26" s="405"/>
      <c r="L26" s="406">
        <f>H26-J26</f>
        <v>23.882720000000006</v>
      </c>
      <c r="M26" s="406"/>
      <c r="N26" s="407">
        <f>H26/J26</f>
        <v>1.0772460382599911</v>
      </c>
      <c r="O26" s="407"/>
      <c r="P26" s="212">
        <v>1</v>
      </c>
      <c r="AH26" s="437">
        <v>15</v>
      </c>
      <c r="AI26" s="438"/>
    </row>
    <row r="27" spans="1:55" s="212" customFormat="1" ht="42.75" customHeight="1">
      <c r="A27" s="209" t="s">
        <v>291</v>
      </c>
      <c r="B27" s="404">
        <v>4557</v>
      </c>
      <c r="C27" s="405"/>
      <c r="D27" s="404">
        <v>4085</v>
      </c>
      <c r="E27" s="405"/>
      <c r="F27" s="404">
        <v>4549</v>
      </c>
      <c r="G27" s="405"/>
      <c r="H27" s="404">
        <f>'1. Фін результат'!D78+'1. Фін результат'!D79+'1. Фін результат'!D88+'1. Фін результат'!D89-H26</f>
        <v>2274.94</v>
      </c>
      <c r="I27" s="405"/>
      <c r="J27" s="404">
        <f>'1. Фін результат'!E78+'1. Фін результат'!E79+'1. Фін результат'!E88+'1. Фін результат'!E89-J26</f>
        <v>2224.8227200000001</v>
      </c>
      <c r="K27" s="405"/>
      <c r="L27" s="406">
        <f>H27-J27</f>
        <v>50.117279999999937</v>
      </c>
      <c r="M27" s="406"/>
      <c r="N27" s="407">
        <f>H27/J27</f>
        <v>1.0225264150484763</v>
      </c>
      <c r="O27" s="407"/>
      <c r="Q27" s="212" t="e">
        <f>Q28/D20/12</f>
        <v>#DIV/0!</v>
      </c>
      <c r="R27" s="212" t="e">
        <f>R28/J20/9</f>
        <v>#DIV/0!</v>
      </c>
      <c r="S27" s="214" t="e">
        <f>R27/Q27-1</f>
        <v>#DIV/0!</v>
      </c>
      <c r="T27" s="212" t="e">
        <f>T28/H20/9</f>
        <v>#DIV/0!</v>
      </c>
      <c r="U27" s="212" t="e">
        <f>R27/T27-1</f>
        <v>#DIV/0!</v>
      </c>
      <c r="AH27" s="437">
        <v>2</v>
      </c>
      <c r="AI27" s="438"/>
    </row>
    <row r="28" spans="1:55" s="212" customFormat="1" ht="42" customHeight="1">
      <c r="A28" s="209" t="s">
        <v>293</v>
      </c>
      <c r="B28" s="404">
        <v>8142</v>
      </c>
      <c r="C28" s="405"/>
      <c r="D28" s="404">
        <v>7541</v>
      </c>
      <c r="E28" s="405"/>
      <c r="F28" s="404">
        <v>8041</v>
      </c>
      <c r="G28" s="405"/>
      <c r="H28" s="404">
        <f>'1. Фін результат'!D19+'1. Фін результат'!D20</f>
        <v>4020.3660252</v>
      </c>
      <c r="I28" s="405"/>
      <c r="J28" s="404">
        <f>J24+'1. Фін результат'!E20+'1. Фін результат'!E144</f>
        <v>3708</v>
      </c>
      <c r="K28" s="405"/>
      <c r="L28" s="406">
        <f>H28-J28</f>
        <v>312.36602519999997</v>
      </c>
      <c r="M28" s="406"/>
      <c r="N28" s="407">
        <f>H28/J28</f>
        <v>1.0842411071197411</v>
      </c>
      <c r="O28" s="407"/>
      <c r="Q28" s="215">
        <f>D27+D26</f>
        <v>4719</v>
      </c>
      <c r="R28" s="215">
        <f>J26+J27+J28</f>
        <v>6242</v>
      </c>
      <c r="T28" s="215">
        <f>H28+H27+H26</f>
        <v>6628.3660252</v>
      </c>
      <c r="AH28" s="437">
        <v>362</v>
      </c>
      <c r="AI28" s="438"/>
    </row>
    <row r="29" spans="1:55" s="212" customFormat="1" ht="31.5" customHeight="1">
      <c r="A29" s="401" t="s">
        <v>294</v>
      </c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2"/>
      <c r="M29" s="402"/>
      <c r="N29" s="402"/>
      <c r="O29" s="403"/>
      <c r="AH29" s="437">
        <v>2</v>
      </c>
      <c r="AI29" s="438"/>
    </row>
    <row r="30" spans="1:55" s="212" customFormat="1" ht="42" customHeight="1">
      <c r="A30" s="209" t="s">
        <v>292</v>
      </c>
      <c r="B30" s="404">
        <v>43253</v>
      </c>
      <c r="C30" s="405"/>
      <c r="D30" s="404">
        <v>43281</v>
      </c>
      <c r="E30" s="405"/>
      <c r="F30" s="404">
        <v>45534</v>
      </c>
      <c r="G30" s="405"/>
      <c r="H30" s="404">
        <f>H22*1000/6</f>
        <v>45500</v>
      </c>
      <c r="I30" s="405"/>
      <c r="J30" s="416">
        <f>J22*1000/6</f>
        <v>42237.333333333336</v>
      </c>
      <c r="K30" s="416"/>
      <c r="L30" s="406">
        <f>H30-J30</f>
        <v>3262.6666666666642</v>
      </c>
      <c r="M30" s="406"/>
      <c r="N30" s="407">
        <f>H30/J30</f>
        <v>1.0772460382599911</v>
      </c>
      <c r="O30" s="407"/>
    </row>
    <row r="31" spans="1:55" s="212" customFormat="1" ht="45" customHeight="1">
      <c r="A31" s="180" t="s">
        <v>291</v>
      </c>
      <c r="B31" s="404">
        <v>18591</v>
      </c>
      <c r="C31" s="405"/>
      <c r="D31" s="404">
        <v>18337</v>
      </c>
      <c r="E31" s="405"/>
      <c r="F31" s="404">
        <v>20171</v>
      </c>
      <c r="G31" s="405"/>
      <c r="H31" s="404">
        <f>H35*0.9</f>
        <v>20121.428571428572</v>
      </c>
      <c r="I31" s="405"/>
      <c r="J31" s="416">
        <f>J35*0.92</f>
        <v>17504.686666666665</v>
      </c>
      <c r="K31" s="416"/>
      <c r="L31" s="416">
        <f>H31-J31</f>
        <v>2616.7419047619078</v>
      </c>
      <c r="M31" s="416"/>
      <c r="N31" s="416">
        <f>H31/J31</f>
        <v>1.149488074513487</v>
      </c>
      <c r="O31" s="416"/>
    </row>
    <row r="32" spans="1:55" s="212" customFormat="1" ht="37.5" customHeight="1">
      <c r="A32" s="180" t="s">
        <v>293</v>
      </c>
      <c r="B32" s="404">
        <v>16444</v>
      </c>
      <c r="C32" s="405"/>
      <c r="D32" s="404">
        <v>16758</v>
      </c>
      <c r="E32" s="405"/>
      <c r="F32" s="404">
        <v>17616</v>
      </c>
      <c r="G32" s="405"/>
      <c r="H32" s="404">
        <f>H36*0.93</f>
        <v>17082.019900000003</v>
      </c>
      <c r="I32" s="405"/>
      <c r="J32" s="416">
        <f>J36*0.85</f>
        <v>17997.569444444442</v>
      </c>
      <c r="K32" s="416"/>
      <c r="L32" s="416">
        <f>H32-J32</f>
        <v>-915.54954444443865</v>
      </c>
      <c r="M32" s="416"/>
      <c r="N32" s="416">
        <f>H32/J32</f>
        <v>0.94912926730075464</v>
      </c>
      <c r="O32" s="416"/>
    </row>
    <row r="33" spans="1:16" s="20" customFormat="1" ht="41.25" customHeight="1">
      <c r="A33" s="413" t="s">
        <v>295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5"/>
    </row>
    <row r="34" spans="1:16" s="20" customFormat="1" ht="39" customHeight="1">
      <c r="A34" s="180" t="s">
        <v>292</v>
      </c>
      <c r="B34" s="404">
        <v>43253</v>
      </c>
      <c r="C34" s="405"/>
      <c r="D34" s="404">
        <v>43281</v>
      </c>
      <c r="E34" s="405"/>
      <c r="F34" s="404">
        <v>45534</v>
      </c>
      <c r="G34" s="405"/>
      <c r="H34" s="404">
        <f>H30</f>
        <v>45500</v>
      </c>
      <c r="I34" s="405"/>
      <c r="J34" s="416">
        <f>J22/6*1000</f>
        <v>42237.333333333328</v>
      </c>
      <c r="K34" s="416"/>
      <c r="L34" s="417">
        <f>H34-J34</f>
        <v>3262.6666666666715</v>
      </c>
      <c r="M34" s="418"/>
      <c r="N34" s="181">
        <f>H34/J34</f>
        <v>1.0772460382599913</v>
      </c>
      <c r="O34" s="181"/>
    </row>
    <row r="35" spans="1:16" s="20" customFormat="1" ht="35.25" customHeight="1">
      <c r="A35" s="180" t="s">
        <v>291</v>
      </c>
      <c r="B35" s="404">
        <v>20928</v>
      </c>
      <c r="C35" s="405"/>
      <c r="D35" s="404">
        <v>21573</v>
      </c>
      <c r="E35" s="405"/>
      <c r="F35" s="404">
        <v>22350</v>
      </c>
      <c r="G35" s="405"/>
      <c r="H35" s="404">
        <f>H23/6/14*1000</f>
        <v>22357.142857142859</v>
      </c>
      <c r="I35" s="405"/>
      <c r="J35" s="416">
        <f>J23/6/16*1000</f>
        <v>19026.833333333332</v>
      </c>
      <c r="K35" s="416"/>
      <c r="L35" s="417">
        <f>H35-J35</f>
        <v>3330.3095238095266</v>
      </c>
      <c r="M35" s="418"/>
      <c r="N35" s="181">
        <f>H35/J35</f>
        <v>1.1750322539471199</v>
      </c>
      <c r="O35" s="181"/>
      <c r="P35" s="20">
        <f>P22/0.77</f>
        <v>0.10674257249599714</v>
      </c>
    </row>
    <row r="36" spans="1:16" s="20" customFormat="1" ht="31.5" customHeight="1">
      <c r="A36" s="180" t="s">
        <v>293</v>
      </c>
      <c r="B36" s="404">
        <v>17572</v>
      </c>
      <c r="C36" s="405"/>
      <c r="D36" s="404">
        <v>18620</v>
      </c>
      <c r="E36" s="405"/>
      <c r="F36" s="404">
        <v>19506</v>
      </c>
      <c r="G36" s="405"/>
      <c r="H36" s="404">
        <f>H24/6/30*1000</f>
        <v>18367.763333333336</v>
      </c>
      <c r="I36" s="405"/>
      <c r="J36" s="416">
        <f>J24/6/(40-16)*1000</f>
        <v>21173.611111111109</v>
      </c>
      <c r="K36" s="416"/>
      <c r="L36" s="417">
        <f>H36-J36</f>
        <v>-2805.8477777777734</v>
      </c>
      <c r="M36" s="418"/>
      <c r="N36" s="181">
        <f>H36/J36</f>
        <v>0.86748373893079722</v>
      </c>
      <c r="O36" s="181"/>
    </row>
    <row r="37" spans="1:16" s="20" customFormat="1" ht="7.5" customHeight="1">
      <c r="A37" s="23"/>
      <c r="B37" s="222"/>
      <c r="C37" s="222"/>
      <c r="D37" s="232"/>
      <c r="E37" s="232"/>
      <c r="F37" s="232"/>
      <c r="G37" s="232"/>
      <c r="H37" s="232"/>
      <c r="I37" s="232"/>
      <c r="J37" s="232"/>
      <c r="K37" s="232"/>
      <c r="L37" s="232"/>
      <c r="M37" s="50"/>
      <c r="N37" s="48"/>
      <c r="O37" s="48"/>
    </row>
    <row r="38" spans="1:16" ht="22.5" customHeight="1">
      <c r="A38" s="424" t="s">
        <v>340</v>
      </c>
      <c r="B38" s="424"/>
      <c r="C38" s="424"/>
      <c r="D38" s="424"/>
      <c r="E38" s="424"/>
      <c r="F38" s="424"/>
      <c r="G38" s="424"/>
      <c r="H38" s="424"/>
      <c r="I38" s="424"/>
      <c r="J38" s="424"/>
      <c r="K38" s="424"/>
      <c r="L38" s="424"/>
      <c r="M38" s="424"/>
      <c r="N38" s="424"/>
      <c r="O38" s="424"/>
    </row>
    <row r="39" spans="1:16" ht="11.25" customHeight="1">
      <c r="A39" s="51"/>
      <c r="B39" s="51"/>
      <c r="C39" s="51"/>
      <c r="D39" s="51"/>
      <c r="E39" s="51"/>
      <c r="F39" s="51"/>
      <c r="G39" s="51"/>
      <c r="H39" s="51"/>
      <c r="I39" s="51"/>
    </row>
    <row r="40" spans="1:16" ht="30.75" customHeight="1">
      <c r="A40" s="425" t="s">
        <v>363</v>
      </c>
      <c r="B40" s="425"/>
      <c r="C40" s="425"/>
      <c r="D40" s="425"/>
      <c r="E40" s="425"/>
      <c r="F40" s="425"/>
      <c r="G40" s="425"/>
      <c r="H40" s="425"/>
      <c r="I40" s="425"/>
      <c r="J40" s="425"/>
      <c r="K40" s="425"/>
      <c r="L40" s="425"/>
      <c r="M40" s="425"/>
      <c r="N40" s="425"/>
      <c r="O40" s="425"/>
    </row>
    <row r="41" spans="1:16" ht="30.75" customHeight="1">
      <c r="A41" s="52" t="s">
        <v>132</v>
      </c>
      <c r="B41" s="426" t="s">
        <v>364</v>
      </c>
      <c r="C41" s="427"/>
      <c r="D41" s="427"/>
      <c r="E41" s="428"/>
      <c r="F41" s="429" t="s">
        <v>82</v>
      </c>
      <c r="G41" s="429"/>
      <c r="H41" s="429"/>
      <c r="I41" s="429"/>
      <c r="J41" s="429"/>
      <c r="K41" s="429"/>
      <c r="L41" s="429"/>
      <c r="M41" s="429"/>
      <c r="N41" s="429"/>
      <c r="O41" s="429"/>
    </row>
    <row r="42" spans="1:16" ht="17.25" customHeight="1">
      <c r="A42" s="52">
        <v>1</v>
      </c>
      <c r="B42" s="430">
        <v>2</v>
      </c>
      <c r="C42" s="431"/>
      <c r="D42" s="431"/>
      <c r="E42" s="431"/>
      <c r="F42" s="429">
        <v>3</v>
      </c>
      <c r="G42" s="429"/>
      <c r="H42" s="429"/>
      <c r="I42" s="429"/>
      <c r="J42" s="429"/>
      <c r="K42" s="429"/>
      <c r="L42" s="429"/>
      <c r="M42" s="429"/>
      <c r="N42" s="429"/>
      <c r="O42" s="429"/>
    </row>
    <row r="43" spans="1:16" ht="20.100000000000001" customHeight="1">
      <c r="A43" s="150">
        <v>0</v>
      </c>
      <c r="B43" s="440" t="s">
        <v>422</v>
      </c>
      <c r="C43" s="441"/>
      <c r="D43" s="441"/>
      <c r="E43" s="441"/>
      <c r="F43" s="440" t="s">
        <v>422</v>
      </c>
      <c r="G43" s="441"/>
      <c r="H43" s="441"/>
      <c r="I43" s="441"/>
      <c r="J43" s="441"/>
      <c r="K43" s="441"/>
      <c r="L43" s="441"/>
      <c r="M43" s="441"/>
      <c r="N43" s="441"/>
      <c r="O43" s="442"/>
    </row>
    <row r="44" spans="1:16" ht="20.100000000000001" hidden="1" customHeight="1" outlineLevel="1">
      <c r="A44" s="53"/>
      <c r="B44" s="54"/>
      <c r="C44" s="54"/>
      <c r="D44" s="54"/>
      <c r="E44" s="54"/>
      <c r="F44" s="55"/>
      <c r="G44" s="55"/>
      <c r="H44" s="55"/>
      <c r="I44" s="55"/>
      <c r="J44" s="55"/>
      <c r="K44" s="55"/>
      <c r="L44" s="55"/>
      <c r="M44" s="443" t="s">
        <v>233</v>
      </c>
      <c r="N44" s="443"/>
      <c r="O44" s="443"/>
    </row>
    <row r="45" spans="1:16" ht="20.100000000000001" hidden="1" customHeight="1" outlineLevel="1">
      <c r="A45" s="53"/>
      <c r="B45" s="54"/>
      <c r="C45" s="54"/>
      <c r="D45" s="54"/>
      <c r="E45" s="54"/>
      <c r="F45" s="55"/>
      <c r="G45" s="55"/>
      <c r="H45" s="55"/>
      <c r="I45" s="55"/>
      <c r="J45" s="55"/>
      <c r="K45" s="55"/>
      <c r="L45" s="55"/>
      <c r="M45" s="444" t="s">
        <v>282</v>
      </c>
      <c r="N45" s="444"/>
      <c r="O45" s="444"/>
    </row>
    <row r="46" spans="1:16" collapsed="1">
      <c r="A46" s="329" t="s">
        <v>243</v>
      </c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</row>
    <row r="48" spans="1:16" ht="52.5" customHeight="1">
      <c r="A48" s="411" t="s">
        <v>278</v>
      </c>
      <c r="B48" s="412"/>
      <c r="C48" s="419"/>
      <c r="D48" s="384" t="s">
        <v>234</v>
      </c>
      <c r="E48" s="384"/>
      <c r="F48" s="384"/>
      <c r="G48" s="384" t="s">
        <v>230</v>
      </c>
      <c r="H48" s="384"/>
      <c r="I48" s="384"/>
      <c r="J48" s="384" t="s">
        <v>283</v>
      </c>
      <c r="K48" s="384"/>
      <c r="L48" s="384"/>
      <c r="M48" s="408" t="s">
        <v>284</v>
      </c>
      <c r="N48" s="409"/>
      <c r="O48" s="386" t="s">
        <v>308</v>
      </c>
    </row>
    <row r="49" spans="1:60" ht="189.75" customHeight="1">
      <c r="A49" s="420"/>
      <c r="B49" s="421"/>
      <c r="C49" s="422"/>
      <c r="D49" s="225" t="s">
        <v>311</v>
      </c>
      <c r="E49" s="225" t="s">
        <v>310</v>
      </c>
      <c r="F49" s="225" t="s">
        <v>309</v>
      </c>
      <c r="G49" s="225" t="s">
        <v>311</v>
      </c>
      <c r="H49" s="225" t="s">
        <v>310</v>
      </c>
      <c r="I49" s="225" t="s">
        <v>309</v>
      </c>
      <c r="J49" s="225" t="s">
        <v>311</v>
      </c>
      <c r="K49" s="225" t="s">
        <v>310</v>
      </c>
      <c r="L49" s="225" t="s">
        <v>309</v>
      </c>
      <c r="M49" s="29" t="s">
        <v>235</v>
      </c>
      <c r="N49" s="29" t="s">
        <v>236</v>
      </c>
      <c r="O49" s="423"/>
    </row>
    <row r="50" spans="1:60">
      <c r="A50" s="411">
        <v>1</v>
      </c>
      <c r="B50" s="412"/>
      <c r="C50" s="419"/>
      <c r="D50" s="225">
        <v>4</v>
      </c>
      <c r="E50" s="225">
        <v>5</v>
      </c>
      <c r="F50" s="225">
        <v>6</v>
      </c>
      <c r="G50" s="225">
        <v>7</v>
      </c>
      <c r="H50" s="231">
        <v>8</v>
      </c>
      <c r="I50" s="231">
        <v>9</v>
      </c>
      <c r="J50" s="231">
        <v>10</v>
      </c>
      <c r="K50" s="231">
        <v>11</v>
      </c>
      <c r="L50" s="231">
        <v>12</v>
      </c>
      <c r="M50" s="26">
        <v>13</v>
      </c>
      <c r="N50" s="26">
        <v>14</v>
      </c>
      <c r="O50" s="26">
        <v>15</v>
      </c>
    </row>
    <row r="51" spans="1:60" ht="79.5" customHeight="1">
      <c r="A51" s="129" t="s">
        <v>411</v>
      </c>
      <c r="B51" s="130" t="s">
        <v>445</v>
      </c>
      <c r="C51" s="131" t="s">
        <v>446</v>
      </c>
      <c r="D51" s="229">
        <v>0</v>
      </c>
      <c r="E51" s="225">
        <f>412/155473*D51</f>
        <v>0</v>
      </c>
      <c r="F51" s="160">
        <v>0</v>
      </c>
      <c r="G51" s="230">
        <f>'1. Фін результат'!E10</f>
        <v>0</v>
      </c>
      <c r="H51" s="231">
        <v>0</v>
      </c>
      <c r="I51" s="158">
        <f>G51*1000/200000000</f>
        <v>0</v>
      </c>
      <c r="J51" s="161">
        <f>G51-D51</f>
        <v>0</v>
      </c>
      <c r="K51" s="161">
        <f>H51-E51</f>
        <v>0</v>
      </c>
      <c r="L51" s="158">
        <f>I51-F51</f>
        <v>0</v>
      </c>
      <c r="M51" s="162" t="e">
        <f>G51/D51</f>
        <v>#DIV/0!</v>
      </c>
      <c r="N51" s="162" t="e">
        <f>H51/E51</f>
        <v>#DIV/0!</v>
      </c>
      <c r="O51" s="159">
        <f>L51</f>
        <v>0</v>
      </c>
      <c r="Q51" s="35">
        <v>163758908.19999999</v>
      </c>
      <c r="R51" s="35">
        <v>693780447.15600002</v>
      </c>
      <c r="S51" s="35">
        <f>Q51/R51</f>
        <v>0.23603851747522364</v>
      </c>
      <c r="V51" s="35">
        <v>65590</v>
      </c>
    </row>
    <row r="52" spans="1:60" ht="69" customHeight="1">
      <c r="A52" s="149" t="s">
        <v>529</v>
      </c>
      <c r="B52" s="147" t="s">
        <v>447</v>
      </c>
      <c r="C52" s="148" t="s">
        <v>448</v>
      </c>
      <c r="D52" s="230">
        <v>0</v>
      </c>
      <c r="E52" s="228">
        <v>0</v>
      </c>
      <c r="F52" s="160">
        <v>0</v>
      </c>
      <c r="G52" s="228">
        <f>'1. Фін результат'!E11</f>
        <v>0</v>
      </c>
      <c r="H52" s="228">
        <v>0</v>
      </c>
      <c r="I52" s="158">
        <f>G52*1000/200000000</f>
        <v>0</v>
      </c>
      <c r="J52" s="161">
        <f t="shared" ref="J52:K64" si="3">G52-D52</f>
        <v>0</v>
      </c>
      <c r="K52" s="161">
        <f t="shared" si="3"/>
        <v>0</v>
      </c>
      <c r="L52" s="158">
        <f>I52-F52</f>
        <v>0</v>
      </c>
      <c r="M52" s="162" t="e">
        <f t="shared" ref="M52:N64" si="4">G52/D52</f>
        <v>#DIV/0!</v>
      </c>
      <c r="N52" s="162" t="e">
        <f t="shared" si="4"/>
        <v>#DIV/0!</v>
      </c>
      <c r="O52" s="31">
        <f>L52</f>
        <v>0</v>
      </c>
      <c r="Q52" s="35">
        <f>Q51/1.2</f>
        <v>136465756.83333334</v>
      </c>
      <c r="R52" s="35">
        <f>R51</f>
        <v>693780447.15600002</v>
      </c>
      <c r="S52" s="35">
        <f>Q52/R52</f>
        <v>0.1966987645626864</v>
      </c>
      <c r="V52" s="35">
        <v>6400</v>
      </c>
    </row>
    <row r="53" spans="1:60" ht="54" customHeight="1">
      <c r="A53" s="129" t="s">
        <v>531</v>
      </c>
      <c r="B53" s="130" t="s">
        <v>527</v>
      </c>
      <c r="C53" s="131" t="s">
        <v>528</v>
      </c>
      <c r="D53" s="250">
        <f>'1. Фін результат'!D12</f>
        <v>15448.751566650002</v>
      </c>
      <c r="E53" s="250">
        <f>D53*1000/F53</f>
        <v>601.6788196004693</v>
      </c>
      <c r="F53" s="250">
        <v>25676.076776158385</v>
      </c>
      <c r="G53" s="249">
        <f>G56+G58+G59+G60+G61+G62+G63</f>
        <v>14151.166666666668</v>
      </c>
      <c r="H53" s="249">
        <f>H56+H57+H58+H59+H60+H61+H62+H63</f>
        <v>747</v>
      </c>
      <c r="I53" s="249">
        <f>G53/H53*1000</f>
        <v>18943.998215082556</v>
      </c>
      <c r="J53" s="161">
        <f t="shared" ref="J53:J63" si="5">G53-D53</f>
        <v>-1297.5848999833343</v>
      </c>
      <c r="K53" s="161">
        <f t="shared" ref="K53:K63" si="6">H53-E53</f>
        <v>145.3211803995307</v>
      </c>
      <c r="L53" s="158">
        <f t="shared" ref="L53:L63" si="7">I53-F53</f>
        <v>-6732.0785610758285</v>
      </c>
      <c r="M53" s="162">
        <f t="shared" ref="M53:M63" si="8">G53/D53</f>
        <v>0.91600713530894651</v>
      </c>
      <c r="N53" s="162">
        <f t="shared" ref="N53:N63" si="9">H53/E53</f>
        <v>1.2415261692210269</v>
      </c>
      <c r="O53" s="249">
        <f t="shared" ref="O53:O63" si="10">L53</f>
        <v>-6732.0785610758285</v>
      </c>
      <c r="P53" s="143">
        <f>404001.3/1.2/1000+1518336.73/1.2/1000+87202.16/1.2/1000+156697.74/1.2/1000-2070000/1000+1</f>
        <v>-263.80172499999981</v>
      </c>
      <c r="Q53" s="35">
        <f>G51*1000</f>
        <v>0</v>
      </c>
      <c r="R53" s="35">
        <f>Q53/S53</f>
        <v>0</v>
      </c>
      <c r="S53" s="35">
        <f>S52</f>
        <v>0.1966987645626864</v>
      </c>
      <c r="U53" s="35">
        <v>8489</v>
      </c>
      <c r="V53" s="35">
        <v>2320</v>
      </c>
      <c r="X53" s="35">
        <v>3717</v>
      </c>
      <c r="Y53" s="156">
        <f>G53-X53</f>
        <v>10434.166666666668</v>
      </c>
      <c r="AD53" s="156">
        <f>3717-G53</f>
        <v>-10434.166666666668</v>
      </c>
      <c r="BA53" s="35">
        <v>14451</v>
      </c>
      <c r="BB53" s="156">
        <f>G53-BA53</f>
        <v>-299.83333333333212</v>
      </c>
      <c r="BF53" s="243">
        <v>578.79999999999995</v>
      </c>
    </row>
    <row r="54" spans="1:60" s="189" customFormat="1" ht="94.5" hidden="1" customHeight="1">
      <c r="A54" s="129"/>
      <c r="B54" s="130"/>
      <c r="C54" s="131"/>
      <c r="D54" s="250"/>
      <c r="E54" s="250"/>
      <c r="F54" s="250"/>
      <c r="G54" s="249"/>
      <c r="H54" s="249"/>
      <c r="I54" s="249"/>
      <c r="J54" s="161"/>
      <c r="K54" s="161"/>
      <c r="L54" s="158"/>
      <c r="M54" s="162"/>
      <c r="N54" s="162"/>
      <c r="O54" s="249"/>
      <c r="P54" s="175"/>
      <c r="U54" s="156">
        <f>U53-G53</f>
        <v>-5662.1666666666679</v>
      </c>
      <c r="Y54" s="156"/>
      <c r="AD54" s="156"/>
      <c r="BF54" s="243">
        <v>2297</v>
      </c>
    </row>
    <row r="55" spans="1:60" s="189" customFormat="1" ht="94.5" hidden="1" customHeight="1">
      <c r="A55" s="129" t="s">
        <v>576</v>
      </c>
      <c r="B55" s="130"/>
      <c r="C55" s="131"/>
      <c r="D55" s="250"/>
      <c r="E55" s="250"/>
      <c r="F55" s="250"/>
      <c r="G55" s="249"/>
      <c r="H55" s="249"/>
      <c r="I55" s="249"/>
      <c r="J55" s="161"/>
      <c r="K55" s="161"/>
      <c r="L55" s="158"/>
      <c r="M55" s="162"/>
      <c r="N55" s="162"/>
      <c r="O55" s="249"/>
      <c r="P55" s="175"/>
      <c r="Y55" s="156"/>
      <c r="AD55" s="156"/>
      <c r="BF55" s="243">
        <v>360</v>
      </c>
    </row>
    <row r="56" spans="1:60" s="189" customFormat="1" ht="94.5" hidden="1" customHeight="1">
      <c r="A56" s="129" t="s">
        <v>577</v>
      </c>
      <c r="B56" s="130"/>
      <c r="C56" s="131"/>
      <c r="D56" s="250"/>
      <c r="E56" s="250"/>
      <c r="F56" s="250"/>
      <c r="G56" s="249">
        <f>BF53/1.2</f>
        <v>482.33333333333331</v>
      </c>
      <c r="H56" s="249">
        <v>9</v>
      </c>
      <c r="I56" s="249">
        <f t="shared" ref="I56:I57" si="11">G56/H56*1000</f>
        <v>53592.592592592591</v>
      </c>
      <c r="J56" s="161"/>
      <c r="K56" s="161"/>
      <c r="L56" s="158"/>
      <c r="M56" s="162"/>
      <c r="N56" s="162"/>
      <c r="O56" s="249"/>
      <c r="P56" s="175"/>
      <c r="Y56" s="156"/>
      <c r="AD56" s="156"/>
      <c r="BF56" s="243">
        <v>12062</v>
      </c>
    </row>
    <row r="57" spans="1:60" s="168" customFormat="1" ht="121.5" customHeight="1">
      <c r="A57" s="129" t="str">
        <f>'1. Фін результат'!A13</f>
        <v>послуги обстеження та погодження маршруту проїзду великогабаритних та великовагових транспортних засобів для видачі  дозволу на участь у дорожньому русі транспортних засобів,</v>
      </c>
      <c r="B57" s="130" t="s">
        <v>527</v>
      </c>
      <c r="C57" s="131" t="s">
        <v>528</v>
      </c>
      <c r="D57" s="250">
        <f>'1. Фін результат'!D13</f>
        <v>298.03750000000002</v>
      </c>
      <c r="E57" s="249">
        <f>D57*1000/F57</f>
        <v>59</v>
      </c>
      <c r="F57" s="250">
        <v>5051.4830508474579</v>
      </c>
      <c r="G57" s="249">
        <f>BF55/1.2</f>
        <v>300</v>
      </c>
      <c r="H57" s="249">
        <v>76</v>
      </c>
      <c r="I57" s="249">
        <f t="shared" si="11"/>
        <v>3947.3684210526312</v>
      </c>
      <c r="J57" s="161">
        <f t="shared" si="5"/>
        <v>1.9624999999999773</v>
      </c>
      <c r="K57" s="161">
        <f t="shared" si="6"/>
        <v>17</v>
      </c>
      <c r="L57" s="158">
        <f t="shared" si="7"/>
        <v>-1104.1146297948267</v>
      </c>
      <c r="M57" s="162">
        <f t="shared" si="8"/>
        <v>1.0065847418529548</v>
      </c>
      <c r="N57" s="162">
        <f t="shared" si="9"/>
        <v>1.2881355932203389</v>
      </c>
      <c r="O57" s="249">
        <f t="shared" si="10"/>
        <v>-1104.1146297948267</v>
      </c>
      <c r="P57" s="175"/>
      <c r="BF57" s="243">
        <f>468-108+18-40</f>
        <v>338</v>
      </c>
    </row>
    <row r="58" spans="1:60" s="168" customFormat="1" ht="51" hidden="1" customHeight="1" thickBot="1">
      <c r="A58" s="129" t="s">
        <v>530</v>
      </c>
      <c r="B58" s="130" t="s">
        <v>527</v>
      </c>
      <c r="C58" s="131" t="s">
        <v>528</v>
      </c>
      <c r="D58" s="230"/>
      <c r="E58" s="228"/>
      <c r="F58" s="230" t="e">
        <f t="shared" ref="F58:F63" si="12">D58/E58*1000</f>
        <v>#DIV/0!</v>
      </c>
      <c r="G58" s="246">
        <f>BF56/1.2</f>
        <v>10051.666666666668</v>
      </c>
      <c r="H58" s="246">
        <f>180</f>
        <v>180</v>
      </c>
      <c r="I58" s="246">
        <f>G58/H58*1000</f>
        <v>55842.592592592606</v>
      </c>
      <c r="J58" s="161">
        <f t="shared" si="5"/>
        <v>10051.666666666668</v>
      </c>
      <c r="K58" s="161">
        <f t="shared" si="6"/>
        <v>180</v>
      </c>
      <c r="L58" s="158" t="e">
        <f t="shared" si="7"/>
        <v>#DIV/0!</v>
      </c>
      <c r="M58" s="162" t="e">
        <f t="shared" si="8"/>
        <v>#DIV/0!</v>
      </c>
      <c r="N58" s="162" t="e">
        <f t="shared" si="9"/>
        <v>#DIV/0!</v>
      </c>
      <c r="O58" s="169" t="e">
        <f t="shared" si="10"/>
        <v>#DIV/0!</v>
      </c>
      <c r="P58" s="175"/>
      <c r="BF58" s="168">
        <v>248</v>
      </c>
    </row>
    <row r="59" spans="1:60" s="168" customFormat="1" ht="51" hidden="1" customHeight="1" thickBot="1">
      <c r="A59" s="129" t="s">
        <v>598</v>
      </c>
      <c r="B59" s="130" t="s">
        <v>527</v>
      </c>
      <c r="C59" s="131" t="s">
        <v>528</v>
      </c>
      <c r="D59" s="230"/>
      <c r="E59" s="228"/>
      <c r="F59" s="160">
        <v>0</v>
      </c>
      <c r="G59" s="246">
        <f>BF60/1.2</f>
        <v>307</v>
      </c>
      <c r="H59" s="246">
        <f>77-H61</f>
        <v>73</v>
      </c>
      <c r="I59" s="246">
        <f t="shared" ref="I59:I61" si="13">G59/H59*1000</f>
        <v>4205.4794520547948</v>
      </c>
      <c r="J59" s="161">
        <f t="shared" si="5"/>
        <v>307</v>
      </c>
      <c r="K59" s="161">
        <f t="shared" si="6"/>
        <v>73</v>
      </c>
      <c r="L59" s="158">
        <f t="shared" si="7"/>
        <v>4205.4794520547948</v>
      </c>
      <c r="M59" s="162" t="e">
        <f t="shared" si="8"/>
        <v>#DIV/0!</v>
      </c>
      <c r="N59" s="162" t="e">
        <f t="shared" si="9"/>
        <v>#DIV/0!</v>
      </c>
      <c r="O59" s="169">
        <f t="shared" si="10"/>
        <v>4205.4794520547948</v>
      </c>
      <c r="P59" s="175"/>
      <c r="AB59" s="176">
        <v>1294</v>
      </c>
      <c r="AD59" s="168">
        <f>AB59/4</f>
        <v>323.5</v>
      </c>
      <c r="BF59" s="168">
        <v>808</v>
      </c>
    </row>
    <row r="60" spans="1:60" ht="63" hidden="1" customHeight="1">
      <c r="A60" s="129" t="s">
        <v>686</v>
      </c>
      <c r="B60" s="130" t="s">
        <v>527</v>
      </c>
      <c r="C60" s="131" t="s">
        <v>528</v>
      </c>
      <c r="D60" s="230"/>
      <c r="E60" s="228"/>
      <c r="F60" s="160" t="e">
        <f t="shared" si="12"/>
        <v>#DIV/0!</v>
      </c>
      <c r="G60" s="246">
        <f>BF54/1.2+BF58/1.2</f>
        <v>2120.8333333333335</v>
      </c>
      <c r="H60" s="246">
        <f>12+42</f>
        <v>54</v>
      </c>
      <c r="I60" s="246">
        <f t="shared" si="13"/>
        <v>39274.691358024698</v>
      </c>
      <c r="J60" s="161">
        <f t="shared" si="5"/>
        <v>2120.8333333333335</v>
      </c>
      <c r="K60" s="161">
        <f t="shared" si="6"/>
        <v>54</v>
      </c>
      <c r="L60" s="158" t="e">
        <f t="shared" si="7"/>
        <v>#DIV/0!</v>
      </c>
      <c r="M60" s="162" t="e">
        <f t="shared" si="8"/>
        <v>#DIV/0!</v>
      </c>
      <c r="N60" s="162" t="e">
        <f t="shared" si="9"/>
        <v>#DIV/0!</v>
      </c>
      <c r="O60" s="169" t="e">
        <f t="shared" si="10"/>
        <v>#DIV/0!</v>
      </c>
      <c r="Q60" s="35">
        <v>10462075.74</v>
      </c>
      <c r="R60" s="35">
        <v>109507</v>
      </c>
      <c r="T60" s="35">
        <v>95.54</v>
      </c>
      <c r="V60" s="35">
        <v>70</v>
      </c>
      <c r="BF60" s="35">
        <f>413-BF62</f>
        <v>368.4</v>
      </c>
    </row>
    <row r="61" spans="1:60" ht="63" hidden="1" customHeight="1">
      <c r="A61" s="129" t="s">
        <v>578</v>
      </c>
      <c r="B61" s="130" t="s">
        <v>527</v>
      </c>
      <c r="C61" s="131" t="s">
        <v>528</v>
      </c>
      <c r="D61" s="230"/>
      <c r="E61" s="228"/>
      <c r="F61" s="160"/>
      <c r="G61" s="244">
        <f>BF62/1.2</f>
        <v>37.166666666666671</v>
      </c>
      <c r="H61" s="244">
        <v>4</v>
      </c>
      <c r="I61" s="244">
        <f t="shared" si="13"/>
        <v>9291.6666666666679</v>
      </c>
      <c r="J61" s="161">
        <f t="shared" si="5"/>
        <v>37.166666666666671</v>
      </c>
      <c r="K61" s="161">
        <f t="shared" si="6"/>
        <v>4</v>
      </c>
      <c r="L61" s="158">
        <f t="shared" si="7"/>
        <v>9291.6666666666679</v>
      </c>
      <c r="M61" s="162" t="e">
        <f t="shared" si="8"/>
        <v>#DIV/0!</v>
      </c>
      <c r="N61" s="162" t="e">
        <f t="shared" si="9"/>
        <v>#DIV/0!</v>
      </c>
      <c r="O61" s="169">
        <f t="shared" si="10"/>
        <v>9291.6666666666679</v>
      </c>
      <c r="Q61" s="35">
        <f>Q60/1.2</f>
        <v>8718396.4500000011</v>
      </c>
      <c r="R61" s="35">
        <f>R60</f>
        <v>109507</v>
      </c>
      <c r="T61" s="35">
        <f>Q61/R61</f>
        <v>79.614969362689152</v>
      </c>
      <c r="V61" s="35">
        <v>0</v>
      </c>
      <c r="BF61" s="35">
        <v>236.57599999999999</v>
      </c>
    </row>
    <row r="62" spans="1:60" s="168" customFormat="1" ht="63" hidden="1" customHeight="1">
      <c r="A62" s="129" t="s">
        <v>532</v>
      </c>
      <c r="B62" s="130" t="s">
        <v>527</v>
      </c>
      <c r="C62" s="131" t="s">
        <v>528</v>
      </c>
      <c r="D62" s="230"/>
      <c r="E62" s="228"/>
      <c r="F62" s="160" t="e">
        <f t="shared" si="12"/>
        <v>#DIV/0!</v>
      </c>
      <c r="G62" s="246">
        <f>BF57/1.2+BF59/1.2</f>
        <v>955</v>
      </c>
      <c r="H62" s="246">
        <f>84+132</f>
        <v>216</v>
      </c>
      <c r="I62" s="246">
        <f t="shared" ref="I62:I63" si="14">G62/H62*1000</f>
        <v>4421.2962962962965</v>
      </c>
      <c r="J62" s="161">
        <f t="shared" si="5"/>
        <v>955</v>
      </c>
      <c r="K62" s="161">
        <f t="shared" si="6"/>
        <v>216</v>
      </c>
      <c r="L62" s="158" t="e">
        <f t="shared" si="7"/>
        <v>#DIV/0!</v>
      </c>
      <c r="M62" s="162" t="e">
        <f t="shared" si="8"/>
        <v>#DIV/0!</v>
      </c>
      <c r="N62" s="162" t="e">
        <f t="shared" si="9"/>
        <v>#DIV/0!</v>
      </c>
      <c r="O62" s="169" t="e">
        <f t="shared" si="10"/>
        <v>#DIV/0!</v>
      </c>
      <c r="BF62" s="168">
        <v>44.6</v>
      </c>
    </row>
    <row r="63" spans="1:60" s="168" customFormat="1" ht="63" hidden="1" customHeight="1">
      <c r="A63" s="129" t="s">
        <v>533</v>
      </c>
      <c r="B63" s="130" t="s">
        <v>527</v>
      </c>
      <c r="C63" s="131" t="s">
        <v>528</v>
      </c>
      <c r="D63" s="230"/>
      <c r="E63" s="228"/>
      <c r="F63" s="160" t="e">
        <f t="shared" si="12"/>
        <v>#DIV/0!</v>
      </c>
      <c r="G63" s="246">
        <f>236.6/1.2</f>
        <v>197.16666666666666</v>
      </c>
      <c r="H63" s="246">
        <v>135</v>
      </c>
      <c r="I63" s="246">
        <f t="shared" si="14"/>
        <v>1460.4938271604938</v>
      </c>
      <c r="J63" s="161">
        <f t="shared" si="5"/>
        <v>197.16666666666666</v>
      </c>
      <c r="K63" s="161">
        <f t="shared" si="6"/>
        <v>135</v>
      </c>
      <c r="L63" s="158" t="e">
        <f t="shared" si="7"/>
        <v>#DIV/0!</v>
      </c>
      <c r="M63" s="162" t="e">
        <f t="shared" si="8"/>
        <v>#DIV/0!</v>
      </c>
      <c r="N63" s="162" t="e">
        <f t="shared" si="9"/>
        <v>#DIV/0!</v>
      </c>
      <c r="O63" s="169" t="e">
        <f t="shared" si="10"/>
        <v>#DIV/0!</v>
      </c>
      <c r="BF63" s="251">
        <f>SUM(BF53:BF62)</f>
        <v>17341.376</v>
      </c>
      <c r="BG63" s="168">
        <f>BF63/1.2</f>
        <v>14451.146666666667</v>
      </c>
      <c r="BH63" s="168">
        <f>BA53-BG63</f>
        <v>-0.14666666666744277</v>
      </c>
    </row>
    <row r="64" spans="1:60" ht="38.25" hidden="1" customHeight="1">
      <c r="A64" s="433" t="s">
        <v>56</v>
      </c>
      <c r="B64" s="434"/>
      <c r="C64" s="435"/>
      <c r="D64" s="228"/>
      <c r="E64" s="228"/>
      <c r="F64" s="228"/>
      <c r="G64" s="245"/>
      <c r="H64" s="56"/>
      <c r="I64" s="228"/>
      <c r="J64" s="161">
        <f t="shared" si="3"/>
        <v>0</v>
      </c>
      <c r="K64" s="161">
        <f t="shared" si="3"/>
        <v>0</v>
      </c>
      <c r="L64" s="56"/>
      <c r="M64" s="162" t="e">
        <f t="shared" si="4"/>
        <v>#DIV/0!</v>
      </c>
      <c r="N64" s="162"/>
      <c r="O64" s="56"/>
      <c r="Q64" s="35">
        <f>G60*1000</f>
        <v>2120833.3333333335</v>
      </c>
      <c r="R64" s="35">
        <f>Q64/T64</f>
        <v>26638.625252391834</v>
      </c>
      <c r="T64" s="35">
        <f>T61</f>
        <v>79.614969362689152</v>
      </c>
      <c r="BF64" s="35">
        <f>BG64*1.2</f>
        <v>17341.2</v>
      </c>
      <c r="BG64" s="35">
        <f>BA53</f>
        <v>14451</v>
      </c>
    </row>
    <row r="65" spans="1:58">
      <c r="A65" s="21"/>
      <c r="B65" s="57"/>
      <c r="C65" s="57"/>
      <c r="D65" s="57"/>
      <c r="E65" s="57"/>
      <c r="F65" s="220"/>
      <c r="G65" s="220"/>
      <c r="H65" s="220"/>
      <c r="I65" s="34"/>
      <c r="J65" s="34"/>
      <c r="K65" s="34"/>
      <c r="L65" s="34"/>
      <c r="M65" s="34"/>
      <c r="N65" s="145"/>
      <c r="O65" s="34"/>
      <c r="BF65" s="251">
        <f>BF63-BF64</f>
        <v>0.17599999999947613</v>
      </c>
    </row>
    <row r="66" spans="1:58">
      <c r="A66" s="329" t="s">
        <v>71</v>
      </c>
      <c r="B66" s="329"/>
      <c r="C66" s="329"/>
      <c r="D66" s="329"/>
      <c r="E66" s="329"/>
      <c r="F66" s="329"/>
      <c r="G66" s="329"/>
      <c r="H66" s="329"/>
      <c r="I66" s="329"/>
      <c r="J66" s="329"/>
      <c r="K66" s="329"/>
      <c r="L66" s="329"/>
      <c r="M66" s="329"/>
      <c r="N66" s="329"/>
      <c r="O66" s="329"/>
    </row>
    <row r="68" spans="1:58" ht="77.25" customHeight="1">
      <c r="A68" s="29" t="s">
        <v>121</v>
      </c>
      <c r="B68" s="384" t="s">
        <v>70</v>
      </c>
      <c r="C68" s="384"/>
      <c r="D68" s="384" t="s">
        <v>65</v>
      </c>
      <c r="E68" s="384"/>
      <c r="F68" s="384" t="s">
        <v>66</v>
      </c>
      <c r="G68" s="384"/>
      <c r="H68" s="384" t="s">
        <v>86</v>
      </c>
      <c r="I68" s="384"/>
      <c r="J68" s="384"/>
      <c r="K68" s="408" t="s">
        <v>83</v>
      </c>
      <c r="L68" s="409"/>
      <c r="M68" s="408" t="s">
        <v>36</v>
      </c>
      <c r="N68" s="410"/>
      <c r="O68" s="409"/>
    </row>
    <row r="69" spans="1:58">
      <c r="A69" s="26">
        <v>1</v>
      </c>
      <c r="B69" s="429">
        <v>2</v>
      </c>
      <c r="C69" s="429"/>
      <c r="D69" s="429">
        <v>3</v>
      </c>
      <c r="E69" s="429"/>
      <c r="F69" s="429">
        <v>4</v>
      </c>
      <c r="G69" s="429"/>
      <c r="H69" s="429">
        <v>5</v>
      </c>
      <c r="I69" s="429"/>
      <c r="J69" s="429"/>
      <c r="K69" s="429">
        <v>6</v>
      </c>
      <c r="L69" s="429"/>
      <c r="M69" s="430">
        <v>7</v>
      </c>
      <c r="N69" s="431"/>
      <c r="O69" s="432"/>
    </row>
    <row r="70" spans="1:58" ht="47.25" customHeight="1">
      <c r="A70" s="137" t="s">
        <v>422</v>
      </c>
      <c r="B70" s="137" t="s">
        <v>422</v>
      </c>
      <c r="C70" s="137" t="s">
        <v>422</v>
      </c>
      <c r="D70" s="137" t="s">
        <v>422</v>
      </c>
      <c r="E70" s="137" t="s">
        <v>422</v>
      </c>
      <c r="F70" s="137" t="s">
        <v>422</v>
      </c>
      <c r="G70" s="137" t="s">
        <v>422</v>
      </c>
      <c r="H70" s="137" t="s">
        <v>422</v>
      </c>
      <c r="I70" s="137" t="s">
        <v>422</v>
      </c>
      <c r="J70" s="137" t="s">
        <v>422</v>
      </c>
      <c r="K70" s="137" t="s">
        <v>422</v>
      </c>
      <c r="L70" s="137" t="s">
        <v>422</v>
      </c>
      <c r="M70" s="137" t="s">
        <v>422</v>
      </c>
      <c r="N70" s="137" t="s">
        <v>422</v>
      </c>
      <c r="O70" s="137" t="s">
        <v>422</v>
      </c>
    </row>
    <row r="71" spans="1:58">
      <c r="A71" s="137" t="s">
        <v>422</v>
      </c>
      <c r="B71" s="137" t="s">
        <v>422</v>
      </c>
      <c r="C71" s="137" t="s">
        <v>422</v>
      </c>
      <c r="D71" s="137" t="s">
        <v>422</v>
      </c>
      <c r="E71" s="137" t="s">
        <v>422</v>
      </c>
      <c r="F71" s="137" t="s">
        <v>422</v>
      </c>
      <c r="G71" s="137" t="s">
        <v>422</v>
      </c>
      <c r="H71" s="137" t="s">
        <v>422</v>
      </c>
      <c r="I71" s="137" t="s">
        <v>422</v>
      </c>
      <c r="J71" s="137" t="s">
        <v>422</v>
      </c>
      <c r="K71" s="137" t="s">
        <v>422</v>
      </c>
      <c r="L71" s="137" t="s">
        <v>422</v>
      </c>
      <c r="M71" s="137" t="s">
        <v>422</v>
      </c>
      <c r="N71" s="137" t="s">
        <v>422</v>
      </c>
      <c r="O71" s="137" t="s">
        <v>422</v>
      </c>
    </row>
    <row r="72" spans="1:58">
      <c r="A72" s="137" t="s">
        <v>422</v>
      </c>
      <c r="B72" s="137" t="s">
        <v>422</v>
      </c>
      <c r="C72" s="137" t="s">
        <v>422</v>
      </c>
      <c r="D72" s="137" t="s">
        <v>422</v>
      </c>
      <c r="E72" s="137" t="s">
        <v>422</v>
      </c>
      <c r="F72" s="137" t="s">
        <v>422</v>
      </c>
      <c r="G72" s="137" t="s">
        <v>422</v>
      </c>
      <c r="H72" s="137" t="s">
        <v>422</v>
      </c>
      <c r="I72" s="137" t="s">
        <v>422</v>
      </c>
      <c r="J72" s="137" t="s">
        <v>422</v>
      </c>
      <c r="K72" s="137" t="s">
        <v>422</v>
      </c>
      <c r="L72" s="137" t="s">
        <v>422</v>
      </c>
      <c r="M72" s="137" t="s">
        <v>422</v>
      </c>
      <c r="N72" s="137" t="s">
        <v>422</v>
      </c>
      <c r="O72" s="137" t="s">
        <v>422</v>
      </c>
    </row>
    <row r="73" spans="1:58">
      <c r="A73" s="137" t="s">
        <v>422</v>
      </c>
      <c r="B73" s="137" t="s">
        <v>422</v>
      </c>
      <c r="C73" s="137" t="s">
        <v>422</v>
      </c>
      <c r="D73" s="137" t="s">
        <v>422</v>
      </c>
      <c r="E73" s="137" t="s">
        <v>422</v>
      </c>
      <c r="F73" s="137" t="s">
        <v>422</v>
      </c>
      <c r="G73" s="137" t="s">
        <v>422</v>
      </c>
      <c r="H73" s="137" t="s">
        <v>422</v>
      </c>
      <c r="I73" s="137" t="s">
        <v>422</v>
      </c>
      <c r="J73" s="137" t="s">
        <v>422</v>
      </c>
      <c r="K73" s="137" t="s">
        <v>422</v>
      </c>
      <c r="L73" s="137" t="s">
        <v>422</v>
      </c>
      <c r="M73" s="137" t="s">
        <v>422</v>
      </c>
      <c r="N73" s="137" t="s">
        <v>422</v>
      </c>
      <c r="O73" s="137" t="s">
        <v>422</v>
      </c>
    </row>
    <row r="74" spans="1:58">
      <c r="A74" s="25" t="s">
        <v>56</v>
      </c>
      <c r="B74" s="137" t="s">
        <v>422</v>
      </c>
      <c r="C74" s="137" t="s">
        <v>422</v>
      </c>
      <c r="D74" s="137" t="s">
        <v>422</v>
      </c>
      <c r="E74" s="137" t="s">
        <v>422</v>
      </c>
      <c r="F74" s="137" t="s">
        <v>422</v>
      </c>
      <c r="G74" s="137" t="s">
        <v>422</v>
      </c>
      <c r="H74" s="137" t="s">
        <v>422</v>
      </c>
      <c r="I74" s="137" t="s">
        <v>422</v>
      </c>
      <c r="J74" s="137" t="s">
        <v>422</v>
      </c>
      <c r="K74" s="137" t="s">
        <v>422</v>
      </c>
      <c r="L74" s="137" t="s">
        <v>422</v>
      </c>
      <c r="M74" s="137" t="s">
        <v>422</v>
      </c>
      <c r="N74" s="137" t="s">
        <v>422</v>
      </c>
      <c r="O74" s="137" t="s">
        <v>422</v>
      </c>
    </row>
    <row r="75" spans="1:58">
      <c r="A75" s="28"/>
      <c r="B75" s="221"/>
      <c r="C75" s="221"/>
      <c r="D75" s="221"/>
      <c r="E75" s="221"/>
      <c r="F75" s="221"/>
      <c r="G75" s="221"/>
      <c r="H75" s="221"/>
      <c r="I75" s="221"/>
      <c r="J75" s="221"/>
      <c r="K75" s="226"/>
      <c r="L75" s="226"/>
      <c r="M75" s="20"/>
      <c r="N75" s="20"/>
      <c r="O75" s="20"/>
    </row>
    <row r="76" spans="1:58">
      <c r="A76" s="329" t="s">
        <v>72</v>
      </c>
      <c r="B76" s="329"/>
      <c r="C76" s="329"/>
      <c r="D76" s="329"/>
      <c r="E76" s="329"/>
      <c r="F76" s="329"/>
      <c r="G76" s="329"/>
      <c r="H76" s="329"/>
      <c r="I76" s="329"/>
      <c r="J76" s="329"/>
      <c r="K76" s="329"/>
      <c r="L76" s="329"/>
      <c r="M76" s="329"/>
      <c r="N76" s="329"/>
      <c r="O76" s="329"/>
    </row>
    <row r="77" spans="1:58" ht="15" customHeight="1">
      <c r="A77" s="34"/>
      <c r="B77" s="34"/>
      <c r="C77" s="34"/>
      <c r="D77" s="34"/>
      <c r="E77" s="34"/>
      <c r="F77" s="34"/>
      <c r="G77" s="34"/>
      <c r="H77" s="34"/>
      <c r="I77" s="58"/>
    </row>
    <row r="78" spans="1:58" ht="42.75" customHeight="1">
      <c r="A78" s="384" t="s">
        <v>64</v>
      </c>
      <c r="B78" s="384"/>
      <c r="C78" s="384"/>
      <c r="D78" s="384" t="s">
        <v>237</v>
      </c>
      <c r="E78" s="384"/>
      <c r="F78" s="384" t="s">
        <v>238</v>
      </c>
      <c r="G78" s="384"/>
      <c r="H78" s="384"/>
      <c r="I78" s="384"/>
      <c r="J78" s="384" t="s">
        <v>241</v>
      </c>
      <c r="K78" s="384"/>
      <c r="L78" s="384"/>
      <c r="M78" s="384"/>
      <c r="N78" s="384" t="s">
        <v>242</v>
      </c>
      <c r="O78" s="384"/>
    </row>
    <row r="79" spans="1:58" ht="42.75" customHeight="1">
      <c r="A79" s="384"/>
      <c r="B79" s="384"/>
      <c r="C79" s="384"/>
      <c r="D79" s="384"/>
      <c r="E79" s="384"/>
      <c r="F79" s="429" t="s">
        <v>239</v>
      </c>
      <c r="G79" s="429"/>
      <c r="H79" s="384" t="s">
        <v>240</v>
      </c>
      <c r="I79" s="384"/>
      <c r="J79" s="429" t="s">
        <v>239</v>
      </c>
      <c r="K79" s="429"/>
      <c r="L79" s="384" t="s">
        <v>240</v>
      </c>
      <c r="M79" s="384"/>
      <c r="N79" s="384"/>
      <c r="O79" s="384"/>
    </row>
    <row r="80" spans="1:58">
      <c r="A80" s="384">
        <v>1</v>
      </c>
      <c r="B80" s="384"/>
      <c r="C80" s="384"/>
      <c r="D80" s="384">
        <v>2</v>
      </c>
      <c r="E80" s="384"/>
      <c r="F80" s="384">
        <v>3</v>
      </c>
      <c r="G80" s="384"/>
      <c r="H80" s="429">
        <v>4</v>
      </c>
      <c r="I80" s="429"/>
      <c r="J80" s="429">
        <v>5</v>
      </c>
      <c r="K80" s="429"/>
      <c r="L80" s="429">
        <v>6</v>
      </c>
      <c r="M80" s="429"/>
      <c r="N80" s="429">
        <v>7</v>
      </c>
      <c r="O80" s="429"/>
    </row>
    <row r="81" spans="1:15" ht="19.5" customHeight="1">
      <c r="A81" s="436" t="s">
        <v>305</v>
      </c>
      <c r="B81" s="436"/>
      <c r="C81" s="436"/>
      <c r="D81" s="406" t="s">
        <v>422</v>
      </c>
      <c r="E81" s="406"/>
      <c r="F81" s="137" t="s">
        <v>422</v>
      </c>
      <c r="G81" s="137" t="s">
        <v>422</v>
      </c>
      <c r="H81" s="137" t="s">
        <v>422</v>
      </c>
      <c r="I81" s="137" t="s">
        <v>422</v>
      </c>
      <c r="J81" s="137" t="s">
        <v>422</v>
      </c>
      <c r="K81" s="137" t="s">
        <v>422</v>
      </c>
      <c r="L81" s="137" t="s">
        <v>422</v>
      </c>
      <c r="M81" s="137" t="s">
        <v>422</v>
      </c>
      <c r="N81" s="137" t="s">
        <v>422</v>
      </c>
      <c r="O81" s="137" t="s">
        <v>422</v>
      </c>
    </row>
    <row r="82" spans="1:15" ht="20.100000000000001" customHeight="1">
      <c r="A82" s="436" t="s">
        <v>100</v>
      </c>
      <c r="B82" s="436"/>
      <c r="C82" s="436"/>
      <c r="D82" s="406" t="s">
        <v>422</v>
      </c>
      <c r="E82" s="406"/>
      <c r="F82" s="137" t="s">
        <v>422</v>
      </c>
      <c r="G82" s="137" t="s">
        <v>422</v>
      </c>
      <c r="H82" s="137" t="s">
        <v>422</v>
      </c>
      <c r="I82" s="137" t="s">
        <v>422</v>
      </c>
      <c r="J82" s="137" t="s">
        <v>422</v>
      </c>
      <c r="K82" s="137" t="s">
        <v>422</v>
      </c>
      <c r="L82" s="137" t="s">
        <v>422</v>
      </c>
      <c r="M82" s="137" t="s">
        <v>422</v>
      </c>
      <c r="N82" s="137" t="s">
        <v>422</v>
      </c>
      <c r="O82" s="137" t="s">
        <v>422</v>
      </c>
    </row>
    <row r="83" spans="1:15" ht="20.100000000000001" customHeight="1">
      <c r="A83" s="436"/>
      <c r="B83" s="436"/>
      <c r="C83" s="436"/>
      <c r="D83" s="406"/>
      <c r="E83" s="406"/>
      <c r="F83" s="137"/>
      <c r="G83" s="137"/>
      <c r="H83" s="137"/>
      <c r="I83" s="137"/>
      <c r="J83" s="137"/>
      <c r="K83" s="137"/>
      <c r="L83" s="137"/>
      <c r="M83" s="137"/>
      <c r="N83" s="137"/>
      <c r="O83" s="137"/>
    </row>
    <row r="84" spans="1:15" ht="20.100000000000001" customHeight="1">
      <c r="A84" s="436" t="s">
        <v>306</v>
      </c>
      <c r="B84" s="436"/>
      <c r="C84" s="436"/>
      <c r="D84" s="406" t="s">
        <v>422</v>
      </c>
      <c r="E84" s="406"/>
      <c r="F84" s="137" t="s">
        <v>422</v>
      </c>
      <c r="G84" s="137" t="s">
        <v>422</v>
      </c>
      <c r="H84" s="137" t="s">
        <v>422</v>
      </c>
      <c r="I84" s="137" t="s">
        <v>422</v>
      </c>
      <c r="J84" s="137" t="s">
        <v>422</v>
      </c>
      <c r="K84" s="137" t="s">
        <v>422</v>
      </c>
      <c r="L84" s="137" t="s">
        <v>422</v>
      </c>
      <c r="M84" s="137" t="s">
        <v>422</v>
      </c>
      <c r="N84" s="137" t="s">
        <v>422</v>
      </c>
      <c r="O84" s="137" t="s">
        <v>422</v>
      </c>
    </row>
    <row r="85" spans="1:15" ht="20.100000000000001" customHeight="1">
      <c r="A85" s="436" t="s">
        <v>356</v>
      </c>
      <c r="B85" s="436"/>
      <c r="C85" s="436"/>
      <c r="D85" s="406" t="s">
        <v>422</v>
      </c>
      <c r="E85" s="406"/>
      <c r="F85" s="137" t="s">
        <v>422</v>
      </c>
      <c r="G85" s="137" t="s">
        <v>422</v>
      </c>
      <c r="H85" s="137" t="s">
        <v>422</v>
      </c>
      <c r="I85" s="137" t="s">
        <v>422</v>
      </c>
      <c r="J85" s="137" t="s">
        <v>422</v>
      </c>
      <c r="K85" s="137" t="s">
        <v>422</v>
      </c>
      <c r="L85" s="137" t="s">
        <v>422</v>
      </c>
      <c r="M85" s="137" t="s">
        <v>422</v>
      </c>
      <c r="N85" s="137" t="s">
        <v>422</v>
      </c>
      <c r="O85" s="137" t="s">
        <v>422</v>
      </c>
    </row>
    <row r="86" spans="1:15" ht="20.100000000000001" customHeight="1">
      <c r="A86" s="436"/>
      <c r="B86" s="436"/>
      <c r="C86" s="436"/>
      <c r="D86" s="406"/>
      <c r="E86" s="406"/>
      <c r="F86" s="137" t="s">
        <v>422</v>
      </c>
      <c r="G86" s="137" t="s">
        <v>422</v>
      </c>
      <c r="H86" s="137" t="s">
        <v>422</v>
      </c>
      <c r="I86" s="137" t="s">
        <v>422</v>
      </c>
      <c r="J86" s="137" t="s">
        <v>422</v>
      </c>
      <c r="K86" s="137" t="s">
        <v>422</v>
      </c>
      <c r="L86" s="137" t="s">
        <v>422</v>
      </c>
      <c r="M86" s="137" t="s">
        <v>422</v>
      </c>
      <c r="N86" s="137" t="s">
        <v>422</v>
      </c>
      <c r="O86" s="137" t="s">
        <v>422</v>
      </c>
    </row>
    <row r="87" spans="1:15" ht="20.100000000000001" customHeight="1">
      <c r="A87" s="436" t="s">
        <v>307</v>
      </c>
      <c r="B87" s="436"/>
      <c r="C87" s="436"/>
      <c r="D87" s="406" t="s">
        <v>422</v>
      </c>
      <c r="E87" s="406"/>
      <c r="F87" s="137" t="s">
        <v>422</v>
      </c>
      <c r="G87" s="137" t="s">
        <v>422</v>
      </c>
      <c r="H87" s="137" t="s">
        <v>422</v>
      </c>
      <c r="I87" s="137" t="s">
        <v>422</v>
      </c>
      <c r="J87" s="137" t="s">
        <v>422</v>
      </c>
      <c r="K87" s="137" t="s">
        <v>422</v>
      </c>
      <c r="L87" s="137" t="s">
        <v>422</v>
      </c>
      <c r="M87" s="137" t="s">
        <v>422</v>
      </c>
      <c r="N87" s="137" t="s">
        <v>422</v>
      </c>
      <c r="O87" s="137" t="s">
        <v>422</v>
      </c>
    </row>
    <row r="88" spans="1:15" ht="20.100000000000001" customHeight="1">
      <c r="A88" s="436" t="s">
        <v>100</v>
      </c>
      <c r="B88" s="436"/>
      <c r="C88" s="436"/>
      <c r="D88" s="406" t="s">
        <v>422</v>
      </c>
      <c r="E88" s="406"/>
      <c r="F88" s="137" t="s">
        <v>422</v>
      </c>
      <c r="G88" s="137" t="s">
        <v>422</v>
      </c>
      <c r="H88" s="137" t="s">
        <v>422</v>
      </c>
      <c r="I88" s="137" t="s">
        <v>422</v>
      </c>
      <c r="J88" s="137" t="s">
        <v>422</v>
      </c>
      <c r="K88" s="137" t="s">
        <v>422</v>
      </c>
      <c r="L88" s="137" t="s">
        <v>422</v>
      </c>
      <c r="M88" s="137" t="s">
        <v>422</v>
      </c>
      <c r="N88" s="137" t="s">
        <v>422</v>
      </c>
      <c r="O88" s="137" t="s">
        <v>422</v>
      </c>
    </row>
    <row r="89" spans="1:15" ht="20.100000000000001" customHeight="1">
      <c r="A89" s="436"/>
      <c r="B89" s="436"/>
      <c r="C89" s="436"/>
      <c r="D89" s="406"/>
      <c r="E89" s="406"/>
      <c r="F89" s="406"/>
      <c r="G89" s="406"/>
      <c r="H89" s="406"/>
      <c r="I89" s="406"/>
      <c r="J89" s="406"/>
      <c r="K89" s="406"/>
      <c r="L89" s="406"/>
      <c r="M89" s="406"/>
      <c r="N89" s="406"/>
      <c r="O89" s="406"/>
    </row>
    <row r="90" spans="1:15" ht="24.95" customHeight="1">
      <c r="A90" s="436" t="s">
        <v>56</v>
      </c>
      <c r="B90" s="436"/>
      <c r="C90" s="436"/>
      <c r="D90" s="406" t="s">
        <v>422</v>
      </c>
      <c r="E90" s="406"/>
      <c r="F90" s="406" t="s">
        <v>422</v>
      </c>
      <c r="G90" s="406"/>
      <c r="H90" s="406" t="s">
        <v>422</v>
      </c>
      <c r="I90" s="406"/>
      <c r="J90" s="406" t="s">
        <v>422</v>
      </c>
      <c r="K90" s="406"/>
      <c r="L90" s="406" t="s">
        <v>422</v>
      </c>
      <c r="M90" s="406"/>
      <c r="N90" s="406" t="s">
        <v>422</v>
      </c>
      <c r="O90" s="406"/>
    </row>
    <row r="91" spans="1:15">
      <c r="C91" s="59"/>
      <c r="D91" s="439"/>
      <c r="E91" s="439"/>
      <c r="F91" s="439"/>
      <c r="G91" s="439"/>
      <c r="H91" s="439"/>
      <c r="I91" s="439"/>
      <c r="J91" s="439"/>
      <c r="K91" s="439"/>
      <c r="L91" s="439"/>
      <c r="M91" s="439"/>
      <c r="N91" s="439"/>
      <c r="O91" s="439"/>
    </row>
    <row r="92" spans="1:15">
      <c r="C92" s="59"/>
      <c r="D92" s="59"/>
      <c r="E92" s="59"/>
    </row>
    <row r="93" spans="1:15">
      <c r="C93" s="59"/>
      <c r="D93" s="59"/>
      <c r="E93" s="59"/>
    </row>
    <row r="94" spans="1:15">
      <c r="C94" s="59"/>
      <c r="D94" s="59"/>
      <c r="E94" s="59"/>
    </row>
    <row r="95" spans="1:15">
      <c r="C95" s="59"/>
      <c r="D95" s="59"/>
      <c r="E95" s="59"/>
    </row>
    <row r="96" spans="1:15">
      <c r="C96" s="59"/>
      <c r="D96" s="59"/>
      <c r="E96" s="59"/>
    </row>
    <row r="97" spans="3:5">
      <c r="C97" s="59"/>
      <c r="D97" s="59"/>
      <c r="E97" s="59"/>
    </row>
    <row r="98" spans="3:5">
      <c r="C98" s="59"/>
      <c r="D98" s="59"/>
      <c r="E98" s="59"/>
    </row>
    <row r="99" spans="3:5">
      <c r="C99" s="59"/>
      <c r="D99" s="59"/>
      <c r="E99" s="59"/>
    </row>
    <row r="100" spans="3:5">
      <c r="C100" s="59"/>
      <c r="D100" s="59"/>
      <c r="E100" s="59"/>
    </row>
    <row r="101" spans="3:5">
      <c r="C101" s="59"/>
      <c r="D101" s="59"/>
      <c r="E101" s="59"/>
    </row>
    <row r="102" spans="3:5">
      <c r="C102" s="59"/>
      <c r="D102" s="59"/>
      <c r="E102" s="59"/>
    </row>
    <row r="103" spans="3:5">
      <c r="C103" s="59"/>
      <c r="D103" s="59"/>
      <c r="E103" s="59"/>
    </row>
    <row r="104" spans="3:5">
      <c r="C104" s="59"/>
      <c r="D104" s="59"/>
      <c r="E104" s="59"/>
    </row>
  </sheetData>
  <sheetProtection password="CC71" sheet="1" objects="1" scenarios="1"/>
  <mergeCells count="246">
    <mergeCell ref="D28:E28"/>
    <mergeCell ref="D31:E31"/>
    <mergeCell ref="D32:E32"/>
    <mergeCell ref="A29:O29"/>
    <mergeCell ref="B30:C30"/>
    <mergeCell ref="D30:E30"/>
    <mergeCell ref="F30:G30"/>
    <mergeCell ref="H30:I30"/>
    <mergeCell ref="J30:K30"/>
    <mergeCell ref="L30:M30"/>
    <mergeCell ref="N30:O30"/>
    <mergeCell ref="B28:C28"/>
    <mergeCell ref="F28:G28"/>
    <mergeCell ref="H28:I28"/>
    <mergeCell ref="J28:K28"/>
    <mergeCell ref="L28:M28"/>
    <mergeCell ref="N28:O28"/>
    <mergeCell ref="AH24:AI24"/>
    <mergeCell ref="AH25:AI25"/>
    <mergeCell ref="AH26:AI26"/>
    <mergeCell ref="AH27:AI27"/>
    <mergeCell ref="AH28:AI28"/>
    <mergeCell ref="AH29:AI29"/>
    <mergeCell ref="N90:O90"/>
    <mergeCell ref="D91:E91"/>
    <mergeCell ref="F91:G91"/>
    <mergeCell ref="H91:I91"/>
    <mergeCell ref="J91:K91"/>
    <mergeCell ref="L91:M91"/>
    <mergeCell ref="N91:O91"/>
    <mergeCell ref="D35:E35"/>
    <mergeCell ref="F35:G35"/>
    <mergeCell ref="H35:I35"/>
    <mergeCell ref="J35:K35"/>
    <mergeCell ref="H89:I89"/>
    <mergeCell ref="J89:K89"/>
    <mergeCell ref="B43:E43"/>
    <mergeCell ref="F43:O43"/>
    <mergeCell ref="M44:O44"/>
    <mergeCell ref="M45:O45"/>
    <mergeCell ref="L89:M89"/>
    <mergeCell ref="A90:C90"/>
    <mergeCell ref="D90:E90"/>
    <mergeCell ref="F90:G90"/>
    <mergeCell ref="H90:I90"/>
    <mergeCell ref="J90:K90"/>
    <mergeCell ref="L90:M90"/>
    <mergeCell ref="N89:O89"/>
    <mergeCell ref="A88:C88"/>
    <mergeCell ref="D88:E88"/>
    <mergeCell ref="A87:C87"/>
    <mergeCell ref="D87:E87"/>
    <mergeCell ref="A86:C86"/>
    <mergeCell ref="D86:E86"/>
    <mergeCell ref="A89:C89"/>
    <mergeCell ref="D89:E89"/>
    <mergeCell ref="F89:G89"/>
    <mergeCell ref="A85:C85"/>
    <mergeCell ref="D85:E85"/>
    <mergeCell ref="A84:C84"/>
    <mergeCell ref="D84:E84"/>
    <mergeCell ref="A83:C83"/>
    <mergeCell ref="D83:E83"/>
    <mergeCell ref="A82:C82"/>
    <mergeCell ref="D82:E82"/>
    <mergeCell ref="N80:O80"/>
    <mergeCell ref="A81:C81"/>
    <mergeCell ref="D81:E81"/>
    <mergeCell ref="A80:C80"/>
    <mergeCell ref="D80:E80"/>
    <mergeCell ref="F80:G80"/>
    <mergeCell ref="H80:I80"/>
    <mergeCell ref="J80:K80"/>
    <mergeCell ref="L80:M80"/>
    <mergeCell ref="A76:O76"/>
    <mergeCell ref="A78:C79"/>
    <mergeCell ref="D78:E79"/>
    <mergeCell ref="F78:I78"/>
    <mergeCell ref="J78:M78"/>
    <mergeCell ref="N78:O79"/>
    <mergeCell ref="F79:G79"/>
    <mergeCell ref="H79:I79"/>
    <mergeCell ref="J79:K79"/>
    <mergeCell ref="L79:M79"/>
    <mergeCell ref="B69:C69"/>
    <mergeCell ref="D69:E69"/>
    <mergeCell ref="F69:G69"/>
    <mergeCell ref="H69:J69"/>
    <mergeCell ref="K69:L69"/>
    <mergeCell ref="M69:O69"/>
    <mergeCell ref="A50:C50"/>
    <mergeCell ref="A64:C64"/>
    <mergeCell ref="A66:O66"/>
    <mergeCell ref="B68:C68"/>
    <mergeCell ref="D68:E68"/>
    <mergeCell ref="F68:G68"/>
    <mergeCell ref="H68:J68"/>
    <mergeCell ref="K68:L68"/>
    <mergeCell ref="M68:O68"/>
    <mergeCell ref="A46:O46"/>
    <mergeCell ref="A48:C49"/>
    <mergeCell ref="D48:F48"/>
    <mergeCell ref="G48:I48"/>
    <mergeCell ref="J48:L48"/>
    <mergeCell ref="M48:N48"/>
    <mergeCell ref="O48:O49"/>
    <mergeCell ref="A38:O38"/>
    <mergeCell ref="A40:O40"/>
    <mergeCell ref="B41:E41"/>
    <mergeCell ref="F41:O41"/>
    <mergeCell ref="B42:E42"/>
    <mergeCell ref="F42:O42"/>
    <mergeCell ref="B35:C35"/>
    <mergeCell ref="L35:M35"/>
    <mergeCell ref="B36:C36"/>
    <mergeCell ref="D36:E36"/>
    <mergeCell ref="F36:G36"/>
    <mergeCell ref="H36:I36"/>
    <mergeCell ref="J36:K36"/>
    <mergeCell ref="L36:M36"/>
    <mergeCell ref="D34:E34"/>
    <mergeCell ref="A33:O33"/>
    <mergeCell ref="F34:G34"/>
    <mergeCell ref="H34:I34"/>
    <mergeCell ref="J34:K34"/>
    <mergeCell ref="L34:M34"/>
    <mergeCell ref="N31:O31"/>
    <mergeCell ref="B32:C32"/>
    <mergeCell ref="F32:G32"/>
    <mergeCell ref="H32:I32"/>
    <mergeCell ref="J32:K32"/>
    <mergeCell ref="L32:M32"/>
    <mergeCell ref="N32:O32"/>
    <mergeCell ref="B31:C31"/>
    <mergeCell ref="F31:G31"/>
    <mergeCell ref="H31:I31"/>
    <mergeCell ref="J31:K31"/>
    <mergeCell ref="L31:M31"/>
    <mergeCell ref="B34:C34"/>
    <mergeCell ref="J27:K27"/>
    <mergeCell ref="L27:M27"/>
    <mergeCell ref="A25:O25"/>
    <mergeCell ref="B26:C26"/>
    <mergeCell ref="D26:E26"/>
    <mergeCell ref="F26:G26"/>
    <mergeCell ref="H26:I26"/>
    <mergeCell ref="J26:K26"/>
    <mergeCell ref="L26:M26"/>
    <mergeCell ref="N26:O26"/>
    <mergeCell ref="D27:E27"/>
    <mergeCell ref="N27:O27"/>
    <mergeCell ref="B27:C27"/>
    <mergeCell ref="F27:G27"/>
    <mergeCell ref="H27:I27"/>
    <mergeCell ref="N23:O23"/>
    <mergeCell ref="B24:C24"/>
    <mergeCell ref="F24:G24"/>
    <mergeCell ref="H24:I24"/>
    <mergeCell ref="J24:K24"/>
    <mergeCell ref="L24:M24"/>
    <mergeCell ref="N24:O24"/>
    <mergeCell ref="B23:C23"/>
    <mergeCell ref="F23:G23"/>
    <mergeCell ref="H23:I23"/>
    <mergeCell ref="J23:K23"/>
    <mergeCell ref="L23:M23"/>
    <mergeCell ref="D23:E23"/>
    <mergeCell ref="D24:E24"/>
    <mergeCell ref="A21:O21"/>
    <mergeCell ref="B22:C22"/>
    <mergeCell ref="D22:E22"/>
    <mergeCell ref="F22:G22"/>
    <mergeCell ref="H22:I22"/>
    <mergeCell ref="J22:K22"/>
    <mergeCell ref="L22:M22"/>
    <mergeCell ref="N22:O22"/>
    <mergeCell ref="N19:O19"/>
    <mergeCell ref="B20:C20"/>
    <mergeCell ref="D20:E20"/>
    <mergeCell ref="F20:G20"/>
    <mergeCell ref="H20:I20"/>
    <mergeCell ref="J20:K20"/>
    <mergeCell ref="B19:C19"/>
    <mergeCell ref="D19:E19"/>
    <mergeCell ref="F19:G19"/>
    <mergeCell ref="H19:I19"/>
    <mergeCell ref="J19:K19"/>
    <mergeCell ref="L19:M19"/>
    <mergeCell ref="N17:O17"/>
    <mergeCell ref="B18:C18"/>
    <mergeCell ref="D18:E18"/>
    <mergeCell ref="F18:G18"/>
    <mergeCell ref="H18:I18"/>
    <mergeCell ref="J18:K18"/>
    <mergeCell ref="L18:M18"/>
    <mergeCell ref="N18:O18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2:O12"/>
    <mergeCell ref="A13:O13"/>
    <mergeCell ref="B14:C14"/>
    <mergeCell ref="D14:E14"/>
    <mergeCell ref="F14:G14"/>
    <mergeCell ref="H14:I14"/>
    <mergeCell ref="J14:K14"/>
    <mergeCell ref="L14:M14"/>
    <mergeCell ref="N14:O14"/>
    <mergeCell ref="B12:C12"/>
    <mergeCell ref="D12:E12"/>
    <mergeCell ref="F12:G12"/>
    <mergeCell ref="H12:I12"/>
    <mergeCell ref="J12:K12"/>
    <mergeCell ref="L12:M12"/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H11:I11"/>
    <mergeCell ref="J11:K11"/>
    <mergeCell ref="L11:M11"/>
    <mergeCell ref="N11:O11"/>
  </mergeCells>
  <pageMargins left="0.59055118110236227" right="0.59055118110236227" top="0.78740157480314965" bottom="0.39370078740157483" header="0.31496062992125984" footer="0.15748031496062992"/>
  <pageSetup paperSize="9" scale="40" fitToHeight="2" orientation="landscape" horizontalDpi="300" verticalDpi="300" r:id="rId1"/>
  <headerFooter alignWithMargins="0"/>
  <rowBreaks count="1" manualBreakCount="1">
    <brk id="43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R75"/>
  <sheetViews>
    <sheetView tabSelected="1" view="pageBreakPreview" topLeftCell="A3" zoomScale="50" zoomScaleNormal="50" zoomScaleSheetLayoutView="50" workbookViewId="0">
      <selection activeCell="U8" sqref="U8:AF10"/>
    </sheetView>
  </sheetViews>
  <sheetFormatPr defaultColWidth="9.140625" defaultRowHeight="20.25" outlineLevelRow="1"/>
  <cols>
    <col min="1" max="2" width="4.42578125" style="35" customWidth="1"/>
    <col min="3" max="3" width="28.7109375" style="35" customWidth="1"/>
    <col min="4" max="6" width="8.42578125" style="35" customWidth="1"/>
    <col min="7" max="9" width="11.28515625" style="35" customWidth="1"/>
    <col min="10" max="10" width="8.7109375" style="35" customWidth="1"/>
    <col min="11" max="11" width="7" style="35" customWidth="1"/>
    <col min="12" max="12" width="8.5703125" style="35" customWidth="1"/>
    <col min="13" max="13" width="12.28515625" style="35" customWidth="1"/>
    <col min="14" max="14" width="12.5703125" style="35" customWidth="1"/>
    <col min="15" max="15" width="14.5703125" style="35" customWidth="1"/>
    <col min="16" max="16" width="14" style="35" customWidth="1"/>
    <col min="17" max="17" width="15.42578125" style="35" customWidth="1"/>
    <col min="18" max="18" width="12.28515625" style="35" customWidth="1"/>
    <col min="19" max="19" width="14.5703125" style="35" customWidth="1"/>
    <col min="20" max="20" width="14" style="35" customWidth="1"/>
    <col min="21" max="21" width="12.5703125" style="35" customWidth="1"/>
    <col min="22" max="22" width="12.28515625" style="35" customWidth="1"/>
    <col min="23" max="23" width="14.85546875" style="35" customWidth="1"/>
    <col min="24" max="24" width="14" style="35" customWidth="1"/>
    <col min="25" max="25" width="12.5703125" style="35" customWidth="1"/>
    <col min="26" max="26" width="12.28515625" style="35" customWidth="1"/>
    <col min="27" max="27" width="14.5703125" style="35" customWidth="1"/>
    <col min="28" max="28" width="13.7109375" style="35" customWidth="1"/>
    <col min="29" max="29" width="12.28515625" style="35" customWidth="1"/>
    <col min="30" max="30" width="12" style="35" customWidth="1"/>
    <col min="31" max="31" width="14.5703125" style="35" customWidth="1"/>
    <col min="32" max="32" width="14" style="35" customWidth="1"/>
    <col min="33" max="33" width="41.28515625" style="35" hidden="1" customWidth="1"/>
    <col min="34" max="34" width="27.28515625" style="35" hidden="1" customWidth="1"/>
    <col min="35" max="36" width="0" style="35" hidden="1" customWidth="1"/>
    <col min="37" max="37" width="25.7109375" style="35" hidden="1" customWidth="1"/>
    <col min="38" max="38" width="11" style="35" hidden="1" customWidth="1"/>
    <col min="39" max="39" width="19" style="35" hidden="1" customWidth="1"/>
    <col min="40" max="42" width="0" style="35" hidden="1" customWidth="1"/>
    <col min="43" max="43" width="11" style="35" hidden="1" customWidth="1"/>
    <col min="44" max="47" width="0" style="35" hidden="1" customWidth="1"/>
    <col min="48" max="48" width="25.85546875" style="35" hidden="1" customWidth="1"/>
    <col min="49" max="57" width="0" style="35" hidden="1" customWidth="1"/>
    <col min="58" max="58" width="12.5703125" style="35" hidden="1" customWidth="1"/>
    <col min="59" max="62" width="0" style="35" hidden="1" customWidth="1"/>
    <col min="63" max="63" width="11" style="35" hidden="1" customWidth="1"/>
    <col min="64" max="68" width="0" style="35" hidden="1" customWidth="1"/>
    <col min="69" max="69" width="35.85546875" style="35" hidden="1" customWidth="1"/>
    <col min="70" max="90" width="0" style="35" hidden="1" customWidth="1"/>
    <col min="91" max="16384" width="9.140625" style="35"/>
  </cols>
  <sheetData>
    <row r="1" spans="1:70" ht="18.75" hidden="1" customHeight="1" outlineLevel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R1" s="37"/>
      <c r="S1" s="37"/>
      <c r="T1" s="37"/>
      <c r="U1" s="37"/>
      <c r="V1" s="37"/>
      <c r="AD1" s="397" t="s">
        <v>233</v>
      </c>
      <c r="AE1" s="397"/>
      <c r="AF1" s="397"/>
    </row>
    <row r="2" spans="1:70" ht="18.75" hidden="1" customHeight="1" outlineLevel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R2" s="37"/>
      <c r="S2" s="37"/>
      <c r="T2" s="37"/>
      <c r="U2" s="37"/>
      <c r="V2" s="37"/>
      <c r="AD2" s="397"/>
      <c r="AE2" s="397"/>
      <c r="AF2" s="397"/>
    </row>
    <row r="3" spans="1:70" s="87" customFormat="1" ht="69" customHeight="1" collapsed="1">
      <c r="A3" s="337" t="s">
        <v>244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7"/>
      <c r="AE3" s="337"/>
      <c r="AF3" s="337"/>
    </row>
    <row r="4" spans="1:70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 t="s">
        <v>593</v>
      </c>
      <c r="AF4" s="61"/>
    </row>
    <row r="5" spans="1:70" ht="64.5" customHeight="1">
      <c r="A5" s="453" t="s">
        <v>51</v>
      </c>
      <c r="B5" s="475" t="s">
        <v>190</v>
      </c>
      <c r="C5" s="477"/>
      <c r="D5" s="460" t="s">
        <v>191</v>
      </c>
      <c r="E5" s="461"/>
      <c r="F5" s="461"/>
      <c r="G5" s="352" t="s">
        <v>339</v>
      </c>
      <c r="H5" s="352"/>
      <c r="I5" s="352"/>
      <c r="J5" s="352"/>
      <c r="K5" s="352"/>
      <c r="L5" s="352"/>
      <c r="M5" s="352"/>
      <c r="N5" s="460" t="s">
        <v>192</v>
      </c>
      <c r="O5" s="461"/>
      <c r="P5" s="461"/>
      <c r="Q5" s="492"/>
      <c r="R5" s="500" t="s">
        <v>296</v>
      </c>
      <c r="S5" s="501"/>
      <c r="T5" s="501"/>
      <c r="U5" s="501"/>
      <c r="V5" s="501"/>
      <c r="W5" s="501"/>
      <c r="X5" s="501"/>
      <c r="Y5" s="501"/>
      <c r="Z5" s="501"/>
      <c r="AA5" s="501"/>
      <c r="AB5" s="501"/>
      <c r="AC5" s="501"/>
      <c r="AD5" s="501"/>
      <c r="AE5" s="501"/>
      <c r="AF5" s="502"/>
    </row>
    <row r="6" spans="1:70" ht="48.75" customHeight="1">
      <c r="A6" s="455"/>
      <c r="B6" s="481"/>
      <c r="C6" s="483"/>
      <c r="D6" s="462"/>
      <c r="E6" s="463"/>
      <c r="F6" s="463"/>
      <c r="G6" s="352"/>
      <c r="H6" s="352"/>
      <c r="I6" s="352"/>
      <c r="J6" s="352"/>
      <c r="K6" s="352"/>
      <c r="L6" s="352"/>
      <c r="M6" s="352"/>
      <c r="N6" s="462"/>
      <c r="O6" s="463"/>
      <c r="P6" s="463"/>
      <c r="Q6" s="493"/>
      <c r="R6" s="503" t="s">
        <v>524</v>
      </c>
      <c r="S6" s="504"/>
      <c r="T6" s="505"/>
      <c r="U6" s="503" t="s">
        <v>193</v>
      </c>
      <c r="V6" s="504"/>
      <c r="W6" s="505"/>
      <c r="X6" s="503" t="s">
        <v>40</v>
      </c>
      <c r="Y6" s="504"/>
      <c r="Z6" s="505"/>
      <c r="AA6" s="500" t="s">
        <v>194</v>
      </c>
      <c r="AB6" s="501"/>
      <c r="AC6" s="502"/>
      <c r="AD6" s="500" t="s">
        <v>195</v>
      </c>
      <c r="AE6" s="501"/>
      <c r="AF6" s="502"/>
      <c r="AG6" s="35" t="s">
        <v>594</v>
      </c>
    </row>
    <row r="7" spans="1:70" ht="18.75" customHeight="1">
      <c r="A7" s="62">
        <v>1</v>
      </c>
      <c r="B7" s="458">
        <v>2</v>
      </c>
      <c r="C7" s="459"/>
      <c r="D7" s="408">
        <v>3</v>
      </c>
      <c r="E7" s="410"/>
      <c r="F7" s="410"/>
      <c r="G7" s="384">
        <v>4</v>
      </c>
      <c r="H7" s="384"/>
      <c r="I7" s="384"/>
      <c r="J7" s="384"/>
      <c r="K7" s="384"/>
      <c r="L7" s="384"/>
      <c r="M7" s="384"/>
      <c r="N7" s="408">
        <v>5</v>
      </c>
      <c r="O7" s="410"/>
      <c r="P7" s="410"/>
      <c r="Q7" s="409"/>
      <c r="R7" s="408">
        <v>6</v>
      </c>
      <c r="S7" s="410"/>
      <c r="T7" s="409"/>
      <c r="U7" s="408">
        <v>7</v>
      </c>
      <c r="V7" s="410"/>
      <c r="W7" s="409"/>
      <c r="X7" s="430">
        <v>8</v>
      </c>
      <c r="Y7" s="431"/>
      <c r="Z7" s="432"/>
      <c r="AA7" s="430">
        <v>9</v>
      </c>
      <c r="AB7" s="431"/>
      <c r="AC7" s="432"/>
      <c r="AD7" s="430">
        <v>10</v>
      </c>
      <c r="AE7" s="431"/>
      <c r="AF7" s="432"/>
      <c r="AH7" s="132" t="s">
        <v>412</v>
      </c>
      <c r="AI7" s="132" t="s">
        <v>413</v>
      </c>
      <c r="AJ7" s="132">
        <v>8322</v>
      </c>
      <c r="AQ7" s="156">
        <f>R8+AA8+AD8</f>
        <v>71.735762081784387</v>
      </c>
      <c r="BO7" s="211">
        <f>BM7+BN7</f>
        <v>0</v>
      </c>
      <c r="BQ7" s="445">
        <v>103354.8</v>
      </c>
      <c r="BR7" s="445"/>
    </row>
    <row r="8" spans="1:70" ht="31.5" customHeight="1">
      <c r="A8" s="166">
        <v>1</v>
      </c>
      <c r="B8" s="496" t="s">
        <v>523</v>
      </c>
      <c r="C8" s="497"/>
      <c r="D8" s="464">
        <v>2018</v>
      </c>
      <c r="E8" s="465"/>
      <c r="F8" s="465"/>
      <c r="G8" s="456" t="s">
        <v>423</v>
      </c>
      <c r="H8" s="456"/>
      <c r="I8" s="456"/>
      <c r="J8" s="456"/>
      <c r="K8" s="456"/>
      <c r="L8" s="456"/>
      <c r="M8" s="456"/>
      <c r="N8" s="404">
        <f>R8+U8+X8+AA8+AD8</f>
        <v>197.3957620817844</v>
      </c>
      <c r="O8" s="498"/>
      <c r="P8" s="498"/>
      <c r="Q8" s="405"/>
      <c r="R8" s="489">
        <v>39.055762081784387</v>
      </c>
      <c r="S8" s="490"/>
      <c r="T8" s="491"/>
      <c r="U8" s="489">
        <v>103</v>
      </c>
      <c r="V8" s="490"/>
      <c r="W8" s="491"/>
      <c r="X8" s="489">
        <f>U8*0.22</f>
        <v>22.66</v>
      </c>
      <c r="Y8" s="490"/>
      <c r="Z8" s="491"/>
      <c r="AA8" s="489">
        <f>2.53*6</f>
        <v>15.18</v>
      </c>
      <c r="AB8" s="490"/>
      <c r="AC8" s="491"/>
      <c r="AD8" s="489">
        <f>10+2+4.5+1</f>
        <v>17.5</v>
      </c>
      <c r="AE8" s="490"/>
      <c r="AF8" s="491"/>
      <c r="AG8" s="35">
        <v>42291.45</v>
      </c>
      <c r="AH8" s="133" t="s">
        <v>414</v>
      </c>
      <c r="AI8" s="132" t="s">
        <v>413</v>
      </c>
      <c r="AJ8" s="133">
        <v>8322</v>
      </c>
      <c r="BO8" s="211">
        <f t="shared" ref="BO8:BO9" si="0">BM8+BN8</f>
        <v>0</v>
      </c>
      <c r="BQ8" s="445">
        <v>79415.400000000009</v>
      </c>
      <c r="BR8" s="445"/>
    </row>
    <row r="9" spans="1:70" ht="31.5" customHeight="1">
      <c r="A9" s="166">
        <v>3</v>
      </c>
      <c r="B9" s="496" t="s">
        <v>523</v>
      </c>
      <c r="C9" s="497"/>
      <c r="D9" s="464">
        <v>2018</v>
      </c>
      <c r="E9" s="465"/>
      <c r="F9" s="465"/>
      <c r="G9" s="456" t="s">
        <v>423</v>
      </c>
      <c r="H9" s="456"/>
      <c r="I9" s="456"/>
      <c r="J9" s="456"/>
      <c r="K9" s="456"/>
      <c r="L9" s="456"/>
      <c r="M9" s="456"/>
      <c r="N9" s="404">
        <f>R9+U9+X9+AA9+AD9</f>
        <v>150.51539033457249</v>
      </c>
      <c r="O9" s="498"/>
      <c r="P9" s="498"/>
      <c r="Q9" s="405"/>
      <c r="R9" s="489">
        <v>29.955390334572492</v>
      </c>
      <c r="S9" s="490"/>
      <c r="T9" s="491"/>
      <c r="U9" s="489">
        <v>79</v>
      </c>
      <c r="V9" s="490"/>
      <c r="W9" s="491"/>
      <c r="X9" s="489">
        <f>U9*0.22</f>
        <v>17.38</v>
      </c>
      <c r="Y9" s="490"/>
      <c r="Z9" s="491"/>
      <c r="AA9" s="489">
        <f>2.53*6</f>
        <v>15.18</v>
      </c>
      <c r="AB9" s="490"/>
      <c r="AC9" s="491"/>
      <c r="AD9" s="489">
        <f>1+8</f>
        <v>9</v>
      </c>
      <c r="AE9" s="490"/>
      <c r="AF9" s="491"/>
      <c r="AG9" s="35">
        <v>37768.49</v>
      </c>
      <c r="BO9" s="211">
        <f t="shared" si="0"/>
        <v>0</v>
      </c>
      <c r="BQ9" s="445">
        <v>86922.6</v>
      </c>
      <c r="BR9" s="445"/>
    </row>
    <row r="10" spans="1:70" ht="31.5" customHeight="1">
      <c r="A10" s="166">
        <v>4</v>
      </c>
      <c r="B10" s="496" t="s">
        <v>424</v>
      </c>
      <c r="C10" s="497"/>
      <c r="D10" s="464">
        <v>2018</v>
      </c>
      <c r="E10" s="465"/>
      <c r="F10" s="465"/>
      <c r="G10" s="456" t="s">
        <v>423</v>
      </c>
      <c r="H10" s="456"/>
      <c r="I10" s="456"/>
      <c r="J10" s="456"/>
      <c r="K10" s="456"/>
      <c r="L10" s="456"/>
      <c r="M10" s="456"/>
      <c r="N10" s="404">
        <f>R10+U10+X10+AA10+AD10</f>
        <v>288.9658475836431</v>
      </c>
      <c r="O10" s="498"/>
      <c r="P10" s="498"/>
      <c r="Q10" s="405"/>
      <c r="R10" s="489">
        <v>32.988847583643121</v>
      </c>
      <c r="S10" s="490"/>
      <c r="T10" s="491"/>
      <c r="U10" s="489">
        <v>87</v>
      </c>
      <c r="V10" s="490"/>
      <c r="W10" s="491"/>
      <c r="X10" s="489">
        <f>U10*0.22</f>
        <v>19.14</v>
      </c>
      <c r="Y10" s="490"/>
      <c r="Z10" s="491"/>
      <c r="AA10" s="489">
        <f>9.464*6</f>
        <v>56.784000000000006</v>
      </c>
      <c r="AB10" s="490"/>
      <c r="AC10" s="491"/>
      <c r="AD10" s="489">
        <f>0.22+33.542+56.6+0.899+0.792+1</f>
        <v>93.052999999999997</v>
      </c>
      <c r="AE10" s="490"/>
      <c r="AF10" s="491"/>
      <c r="AG10" s="35">
        <v>42291.45</v>
      </c>
      <c r="AH10" s="35">
        <v>10547.72</v>
      </c>
      <c r="AK10" s="35">
        <v>51666</v>
      </c>
      <c r="AM10" s="156">
        <f>AD11-AK10</f>
        <v>-51546.447</v>
      </c>
      <c r="BF10" s="234">
        <f>R8+R9+R10</f>
        <v>102</v>
      </c>
    </row>
    <row r="11" spans="1:70" ht="24.95" customHeight="1">
      <c r="A11" s="506" t="s">
        <v>56</v>
      </c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8"/>
      <c r="N11" s="193">
        <f>SUM(N8:N10)</f>
        <v>636.87699999999995</v>
      </c>
      <c r="O11" s="194"/>
      <c r="P11" s="194"/>
      <c r="Q11" s="195"/>
      <c r="R11" s="190">
        <f>R8+R9+R10</f>
        <v>102</v>
      </c>
      <c r="S11" s="191"/>
      <c r="T11" s="192"/>
      <c r="U11" s="193">
        <f>SUM(U8:U10)</f>
        <v>269</v>
      </c>
      <c r="V11" s="194"/>
      <c r="W11" s="195"/>
      <c r="X11" s="193">
        <f>SUM(X8:X10)</f>
        <v>59.18</v>
      </c>
      <c r="Y11" s="194"/>
      <c r="Z11" s="195"/>
      <c r="AA11" s="190">
        <f>SUM(AA8:AA10)</f>
        <v>87.144000000000005</v>
      </c>
      <c r="AB11" s="191"/>
      <c r="AC11" s="192"/>
      <c r="AD11" s="190">
        <f>SUM(AD8:AD10)</f>
        <v>119.553</v>
      </c>
      <c r="AE11" s="191"/>
      <c r="AF11" s="192"/>
      <c r="AG11" s="35">
        <v>43462.99</v>
      </c>
      <c r="BE11" s="35">
        <f>1.9+1.9</f>
        <v>3.8</v>
      </c>
      <c r="BF11" s="156">
        <f>AD11+BE11</f>
        <v>123.35299999999999</v>
      </c>
    </row>
    <row r="12" spans="1:70" ht="11.2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63"/>
      <c r="AF12" s="63"/>
    </row>
    <row r="13" spans="1:70" ht="10.5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/>
      <c r="O13" s="65"/>
      <c r="P13" s="65"/>
      <c r="Q13" s="65"/>
      <c r="R13" s="66"/>
      <c r="S13" s="66"/>
      <c r="T13" s="66"/>
      <c r="U13" s="66"/>
      <c r="V13" s="66"/>
      <c r="W13" s="66"/>
      <c r="X13" s="67"/>
      <c r="Y13" s="67"/>
      <c r="Z13" s="67"/>
      <c r="AA13" s="67"/>
      <c r="AB13" s="67"/>
      <c r="AC13" s="67"/>
      <c r="AD13" s="67"/>
      <c r="AE13" s="68"/>
      <c r="AF13" s="68"/>
      <c r="AK13" s="35">
        <f>64854+2316.74+2064.29</f>
        <v>69235.03</v>
      </c>
      <c r="AL13" s="35">
        <v>69235.03</v>
      </c>
    </row>
    <row r="14" spans="1:70" s="88" customFormat="1" ht="33.75" customHeight="1">
      <c r="A14" s="337" t="s">
        <v>245</v>
      </c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  <c r="AD14" s="337"/>
      <c r="AE14" s="337"/>
      <c r="AF14" s="337"/>
      <c r="AG14" s="88">
        <v>10729.23</v>
      </c>
    </row>
    <row r="15" spans="1:70" s="60" customFormat="1" ht="18.75" customHeight="1">
      <c r="AG15" s="211">
        <v>43989.740000000005</v>
      </c>
      <c r="AV15" s="188">
        <f>N9-U9-X9</f>
        <v>54.135390334572492</v>
      </c>
      <c r="BK15" s="235">
        <f>BF10-R11</f>
        <v>0</v>
      </c>
    </row>
    <row r="16" spans="1:70" ht="37.5" customHeight="1">
      <c r="A16" s="499" t="s">
        <v>51</v>
      </c>
      <c r="B16" s="475" t="s">
        <v>196</v>
      </c>
      <c r="C16" s="477"/>
      <c r="D16" s="352" t="s">
        <v>190</v>
      </c>
      <c r="E16" s="352"/>
      <c r="F16" s="352"/>
      <c r="G16" s="352"/>
      <c r="H16" s="352" t="s">
        <v>339</v>
      </c>
      <c r="I16" s="352"/>
      <c r="J16" s="352"/>
      <c r="K16" s="352"/>
      <c r="L16" s="352"/>
      <c r="M16" s="352"/>
      <c r="N16" s="352"/>
      <c r="O16" s="352"/>
      <c r="P16" s="352"/>
      <c r="Q16" s="352"/>
      <c r="R16" s="352" t="s">
        <v>197</v>
      </c>
      <c r="S16" s="352"/>
      <c r="T16" s="352"/>
      <c r="U16" s="352"/>
      <c r="V16" s="352"/>
      <c r="W16" s="338" t="s">
        <v>198</v>
      </c>
      <c r="X16" s="338"/>
      <c r="Y16" s="338"/>
      <c r="Z16" s="338"/>
      <c r="AA16" s="338"/>
      <c r="AB16" s="338"/>
      <c r="AC16" s="338"/>
      <c r="AD16" s="338"/>
      <c r="AE16" s="338"/>
      <c r="AF16" s="338"/>
      <c r="BF16" s="35">
        <f>13/3</f>
        <v>4.333333333333333</v>
      </c>
    </row>
    <row r="17" spans="1:38" ht="24.95" customHeight="1">
      <c r="A17" s="499"/>
      <c r="B17" s="478"/>
      <c r="C17" s="480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38" t="s">
        <v>301</v>
      </c>
      <c r="X17" s="338"/>
      <c r="Y17" s="460" t="s">
        <v>239</v>
      </c>
      <c r="Z17" s="492"/>
      <c r="AA17" s="460" t="s">
        <v>240</v>
      </c>
      <c r="AB17" s="492"/>
      <c r="AC17" s="460" t="s">
        <v>266</v>
      </c>
      <c r="AD17" s="492"/>
      <c r="AE17" s="460" t="s">
        <v>267</v>
      </c>
      <c r="AF17" s="492"/>
    </row>
    <row r="18" spans="1:38" ht="24.95" customHeight="1">
      <c r="A18" s="499"/>
      <c r="B18" s="481"/>
      <c r="C18" s="483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38"/>
      <c r="X18" s="338"/>
      <c r="Y18" s="462"/>
      <c r="Z18" s="493"/>
      <c r="AA18" s="462"/>
      <c r="AB18" s="493"/>
      <c r="AC18" s="462"/>
      <c r="AD18" s="493"/>
      <c r="AE18" s="462"/>
      <c r="AF18" s="493"/>
    </row>
    <row r="19" spans="1:38" ht="18.75" customHeight="1">
      <c r="A19" s="69">
        <v>1</v>
      </c>
      <c r="B19" s="458">
        <v>2</v>
      </c>
      <c r="C19" s="459"/>
      <c r="D19" s="384">
        <v>3</v>
      </c>
      <c r="E19" s="384"/>
      <c r="F19" s="384"/>
      <c r="G19" s="384"/>
      <c r="H19" s="384">
        <v>4</v>
      </c>
      <c r="I19" s="384"/>
      <c r="J19" s="384"/>
      <c r="K19" s="384"/>
      <c r="L19" s="384"/>
      <c r="M19" s="384"/>
      <c r="N19" s="384"/>
      <c r="O19" s="384"/>
      <c r="P19" s="384"/>
      <c r="Q19" s="384"/>
      <c r="R19" s="384">
        <v>5</v>
      </c>
      <c r="S19" s="384"/>
      <c r="T19" s="384"/>
      <c r="U19" s="384"/>
      <c r="V19" s="384"/>
      <c r="W19" s="384">
        <v>6</v>
      </c>
      <c r="X19" s="384"/>
      <c r="Y19" s="429">
        <v>7</v>
      </c>
      <c r="Z19" s="429"/>
      <c r="AA19" s="429">
        <v>8</v>
      </c>
      <c r="AB19" s="429"/>
      <c r="AC19" s="429">
        <v>9</v>
      </c>
      <c r="AD19" s="429"/>
      <c r="AE19" s="429">
        <v>10</v>
      </c>
      <c r="AF19" s="429"/>
    </row>
    <row r="20" spans="1:38" ht="20.100000000000001" customHeight="1">
      <c r="A20" s="70"/>
      <c r="B20" s="484" t="s">
        <v>422</v>
      </c>
      <c r="C20" s="485"/>
      <c r="D20" s="456" t="s">
        <v>422</v>
      </c>
      <c r="E20" s="456"/>
      <c r="F20" s="456"/>
      <c r="G20" s="456"/>
      <c r="H20" s="440" t="s">
        <v>422</v>
      </c>
      <c r="I20" s="441"/>
      <c r="J20" s="441"/>
      <c r="K20" s="441"/>
      <c r="L20" s="441"/>
      <c r="M20" s="441"/>
      <c r="N20" s="441"/>
      <c r="O20" s="441"/>
      <c r="P20" s="441"/>
      <c r="Q20" s="442"/>
      <c r="R20" s="474" t="s">
        <v>422</v>
      </c>
      <c r="S20" s="474"/>
      <c r="T20" s="474"/>
      <c r="U20" s="474"/>
      <c r="V20" s="474"/>
      <c r="W20" s="406" t="s">
        <v>422</v>
      </c>
      <c r="X20" s="406"/>
      <c r="Y20" s="406" t="s">
        <v>422</v>
      </c>
      <c r="Z20" s="406"/>
      <c r="AA20" s="406" t="s">
        <v>422</v>
      </c>
      <c r="AB20" s="406"/>
      <c r="AC20" s="406" t="s">
        <v>422</v>
      </c>
      <c r="AD20" s="406"/>
      <c r="AE20" s="407" t="s">
        <v>422</v>
      </c>
      <c r="AF20" s="407"/>
    </row>
    <row r="21" spans="1:38" ht="20.100000000000001" customHeight="1">
      <c r="A21" s="70"/>
      <c r="B21" s="484"/>
      <c r="C21" s="485"/>
      <c r="D21" s="456"/>
      <c r="E21" s="456"/>
      <c r="F21" s="456"/>
      <c r="G21" s="456"/>
      <c r="H21" s="473"/>
      <c r="I21" s="473"/>
      <c r="J21" s="473"/>
      <c r="K21" s="473"/>
      <c r="L21" s="473"/>
      <c r="M21" s="473"/>
      <c r="N21" s="473"/>
      <c r="O21" s="473"/>
      <c r="P21" s="473"/>
      <c r="Q21" s="473"/>
      <c r="R21" s="474"/>
      <c r="S21" s="474"/>
      <c r="T21" s="474"/>
      <c r="U21" s="474"/>
      <c r="V21" s="474"/>
      <c r="W21" s="406"/>
      <c r="X21" s="406"/>
      <c r="Y21" s="406"/>
      <c r="Z21" s="406"/>
      <c r="AA21" s="406"/>
      <c r="AB21" s="406"/>
      <c r="AC21" s="406"/>
      <c r="AD21" s="406"/>
      <c r="AE21" s="407"/>
      <c r="AF21" s="407"/>
    </row>
    <row r="22" spans="1:38" ht="20.100000000000001" customHeight="1">
      <c r="A22" s="70"/>
      <c r="B22" s="484"/>
      <c r="C22" s="485"/>
      <c r="D22" s="456"/>
      <c r="E22" s="456"/>
      <c r="F22" s="456"/>
      <c r="G22" s="456"/>
      <c r="H22" s="473"/>
      <c r="I22" s="473"/>
      <c r="J22" s="473"/>
      <c r="K22" s="473"/>
      <c r="L22" s="473"/>
      <c r="M22" s="473"/>
      <c r="N22" s="473"/>
      <c r="O22" s="473"/>
      <c r="P22" s="473"/>
      <c r="Q22" s="473"/>
      <c r="R22" s="474"/>
      <c r="S22" s="474"/>
      <c r="T22" s="474"/>
      <c r="U22" s="474"/>
      <c r="V22" s="474"/>
      <c r="W22" s="406"/>
      <c r="X22" s="406"/>
      <c r="Y22" s="406"/>
      <c r="Z22" s="406"/>
      <c r="AA22" s="406"/>
      <c r="AB22" s="406"/>
      <c r="AC22" s="406"/>
      <c r="AD22" s="406"/>
      <c r="AE22" s="407"/>
      <c r="AF22" s="407"/>
    </row>
    <row r="23" spans="1:38" ht="20.100000000000001" customHeight="1">
      <c r="A23" s="70"/>
      <c r="B23" s="484"/>
      <c r="C23" s="485"/>
      <c r="D23" s="456"/>
      <c r="E23" s="456"/>
      <c r="F23" s="456"/>
      <c r="G23" s="456"/>
      <c r="H23" s="473"/>
      <c r="I23" s="473"/>
      <c r="J23" s="473"/>
      <c r="K23" s="473"/>
      <c r="L23" s="473"/>
      <c r="M23" s="473"/>
      <c r="N23" s="473"/>
      <c r="O23" s="473"/>
      <c r="P23" s="473"/>
      <c r="Q23" s="473"/>
      <c r="R23" s="474"/>
      <c r="S23" s="474"/>
      <c r="T23" s="474"/>
      <c r="U23" s="474"/>
      <c r="V23" s="474"/>
      <c r="W23" s="406"/>
      <c r="X23" s="406"/>
      <c r="Y23" s="406"/>
      <c r="Z23" s="406"/>
      <c r="AA23" s="406"/>
      <c r="AB23" s="406"/>
      <c r="AC23" s="406"/>
      <c r="AD23" s="406"/>
      <c r="AE23" s="407"/>
      <c r="AF23" s="407"/>
    </row>
    <row r="24" spans="1:38" ht="24.95" customHeight="1">
      <c r="A24" s="457" t="s">
        <v>56</v>
      </c>
      <c r="B24" s="457"/>
      <c r="C24" s="457"/>
      <c r="D24" s="457"/>
      <c r="E24" s="457"/>
      <c r="F24" s="457"/>
      <c r="G24" s="457"/>
      <c r="H24" s="457"/>
      <c r="I24" s="457"/>
      <c r="J24" s="457"/>
      <c r="K24" s="457"/>
      <c r="L24" s="457"/>
      <c r="M24" s="457"/>
      <c r="N24" s="457"/>
      <c r="O24" s="457"/>
      <c r="P24" s="457"/>
      <c r="Q24" s="457"/>
      <c r="R24" s="457"/>
      <c r="S24" s="457"/>
      <c r="T24" s="457"/>
      <c r="U24" s="457"/>
      <c r="V24" s="457"/>
      <c r="W24" s="406"/>
      <c r="X24" s="406"/>
      <c r="Y24" s="406"/>
      <c r="Z24" s="406"/>
      <c r="AA24" s="406"/>
      <c r="AB24" s="406"/>
      <c r="AC24" s="406"/>
      <c r="AD24" s="406"/>
      <c r="AE24" s="407"/>
      <c r="AF24" s="407"/>
    </row>
    <row r="25" spans="1:3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R25" s="37"/>
      <c r="S25" s="37"/>
      <c r="T25" s="37"/>
      <c r="U25" s="37"/>
      <c r="V25" s="37"/>
      <c r="AF25" s="37"/>
    </row>
    <row r="26" spans="1:38" ht="16.5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R26" s="37"/>
      <c r="S26" s="37"/>
      <c r="T26" s="37"/>
      <c r="U26" s="37"/>
      <c r="V26" s="37"/>
      <c r="AF26" s="37"/>
      <c r="AL26" s="156">
        <f>R8+AA8+AD8</f>
        <v>71.735762081784387</v>
      </c>
    </row>
    <row r="27" spans="1:38" s="88" customFormat="1" ht="48.75" customHeight="1">
      <c r="A27" s="337" t="s">
        <v>210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/>
      <c r="Q27" s="337"/>
      <c r="R27" s="337"/>
      <c r="S27" s="337"/>
      <c r="T27" s="337"/>
      <c r="U27" s="337"/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</row>
    <row r="28" spans="1:38">
      <c r="A28" s="71"/>
      <c r="B28" s="71"/>
      <c r="C28" s="71"/>
      <c r="D28" s="71"/>
      <c r="E28" s="71"/>
      <c r="F28" s="71"/>
      <c r="G28" s="71"/>
      <c r="H28" s="71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1"/>
      <c r="Z28" s="466"/>
      <c r="AA28" s="466"/>
      <c r="AB28" s="466"/>
      <c r="AD28" s="466" t="s">
        <v>229</v>
      </c>
      <c r="AE28" s="466"/>
      <c r="AF28" s="466"/>
    </row>
    <row r="29" spans="1:38" ht="42.75" customHeight="1">
      <c r="A29" s="453" t="s">
        <v>51</v>
      </c>
      <c r="B29" s="475" t="s">
        <v>246</v>
      </c>
      <c r="C29" s="476"/>
      <c r="D29" s="476"/>
      <c r="E29" s="476"/>
      <c r="F29" s="476"/>
      <c r="G29" s="476"/>
      <c r="H29" s="476"/>
      <c r="I29" s="476"/>
      <c r="J29" s="476"/>
      <c r="K29" s="476"/>
      <c r="L29" s="477"/>
      <c r="M29" s="450" t="s">
        <v>55</v>
      </c>
      <c r="N29" s="451"/>
      <c r="O29" s="451"/>
      <c r="P29" s="452"/>
      <c r="Q29" s="450" t="s">
        <v>84</v>
      </c>
      <c r="R29" s="451"/>
      <c r="S29" s="451"/>
      <c r="T29" s="452"/>
      <c r="U29" s="450" t="s">
        <v>304</v>
      </c>
      <c r="V29" s="451"/>
      <c r="W29" s="451"/>
      <c r="X29" s="452"/>
      <c r="Y29" s="450" t="s">
        <v>122</v>
      </c>
      <c r="Z29" s="451"/>
      <c r="AA29" s="451"/>
      <c r="AB29" s="452"/>
      <c r="AC29" s="450" t="s">
        <v>56</v>
      </c>
      <c r="AD29" s="451"/>
      <c r="AE29" s="451"/>
      <c r="AF29" s="452"/>
    </row>
    <row r="30" spans="1:38" ht="24.95" customHeight="1">
      <c r="A30" s="454"/>
      <c r="B30" s="478"/>
      <c r="C30" s="479"/>
      <c r="D30" s="479"/>
      <c r="E30" s="479"/>
      <c r="F30" s="479"/>
      <c r="G30" s="479"/>
      <c r="H30" s="479"/>
      <c r="I30" s="479"/>
      <c r="J30" s="479"/>
      <c r="K30" s="479"/>
      <c r="L30" s="480"/>
      <c r="M30" s="448" t="s">
        <v>239</v>
      </c>
      <c r="N30" s="448" t="s">
        <v>240</v>
      </c>
      <c r="O30" s="448" t="s">
        <v>359</v>
      </c>
      <c r="P30" s="448" t="s">
        <v>360</v>
      </c>
      <c r="Q30" s="448" t="s">
        <v>239</v>
      </c>
      <c r="R30" s="448" t="s">
        <v>240</v>
      </c>
      <c r="S30" s="448" t="s">
        <v>359</v>
      </c>
      <c r="T30" s="448" t="s">
        <v>360</v>
      </c>
      <c r="U30" s="448" t="s">
        <v>239</v>
      </c>
      <c r="V30" s="448" t="s">
        <v>240</v>
      </c>
      <c r="W30" s="448" t="s">
        <v>359</v>
      </c>
      <c r="X30" s="448" t="s">
        <v>360</v>
      </c>
      <c r="Y30" s="448" t="s">
        <v>239</v>
      </c>
      <c r="Z30" s="448" t="s">
        <v>240</v>
      </c>
      <c r="AA30" s="448" t="s">
        <v>359</v>
      </c>
      <c r="AB30" s="448" t="s">
        <v>360</v>
      </c>
      <c r="AC30" s="448" t="s">
        <v>239</v>
      </c>
      <c r="AD30" s="448" t="s">
        <v>240</v>
      </c>
      <c r="AE30" s="448" t="s">
        <v>359</v>
      </c>
      <c r="AF30" s="448" t="s">
        <v>360</v>
      </c>
    </row>
    <row r="31" spans="1:38" ht="36.75" customHeight="1">
      <c r="A31" s="455"/>
      <c r="B31" s="481"/>
      <c r="C31" s="482"/>
      <c r="D31" s="482"/>
      <c r="E31" s="482"/>
      <c r="F31" s="482"/>
      <c r="G31" s="482"/>
      <c r="H31" s="482"/>
      <c r="I31" s="482"/>
      <c r="J31" s="482"/>
      <c r="K31" s="482"/>
      <c r="L31" s="483"/>
      <c r="M31" s="449"/>
      <c r="N31" s="449"/>
      <c r="O31" s="449"/>
      <c r="P31" s="449"/>
      <c r="Q31" s="449"/>
      <c r="R31" s="449"/>
      <c r="S31" s="449"/>
      <c r="T31" s="449"/>
      <c r="U31" s="449"/>
      <c r="V31" s="449"/>
      <c r="W31" s="449"/>
      <c r="X31" s="449"/>
      <c r="Y31" s="449"/>
      <c r="Z31" s="449"/>
      <c r="AA31" s="449"/>
      <c r="AB31" s="449"/>
      <c r="AC31" s="449"/>
      <c r="AD31" s="449"/>
      <c r="AE31" s="449"/>
      <c r="AF31" s="449"/>
    </row>
    <row r="32" spans="1:38" ht="18.75" customHeight="1">
      <c r="A32" s="70">
        <v>1</v>
      </c>
      <c r="B32" s="446">
        <v>2</v>
      </c>
      <c r="C32" s="446"/>
      <c r="D32" s="446"/>
      <c r="E32" s="446"/>
      <c r="F32" s="446"/>
      <c r="G32" s="446"/>
      <c r="H32" s="446"/>
      <c r="I32" s="446"/>
      <c r="J32" s="446"/>
      <c r="K32" s="446"/>
      <c r="L32" s="446"/>
      <c r="M32" s="173">
        <v>3</v>
      </c>
      <c r="N32" s="173">
        <v>4</v>
      </c>
      <c r="O32" s="173">
        <v>5</v>
      </c>
      <c r="P32" s="173">
        <v>6</v>
      </c>
      <c r="Q32" s="173">
        <v>7</v>
      </c>
      <c r="R32" s="173">
        <v>8</v>
      </c>
      <c r="S32" s="173">
        <v>9</v>
      </c>
      <c r="T32" s="173">
        <v>10</v>
      </c>
      <c r="U32" s="173">
        <v>11</v>
      </c>
      <c r="V32" s="173">
        <v>12</v>
      </c>
      <c r="W32" s="173">
        <v>13</v>
      </c>
      <c r="X32" s="173">
        <v>14</v>
      </c>
      <c r="Y32" s="173">
        <v>15</v>
      </c>
      <c r="Z32" s="173">
        <v>16</v>
      </c>
      <c r="AA32" s="173">
        <v>17</v>
      </c>
      <c r="AB32" s="173">
        <v>18</v>
      </c>
      <c r="AC32" s="173">
        <v>19</v>
      </c>
      <c r="AD32" s="173">
        <v>20</v>
      </c>
      <c r="AE32" s="173">
        <v>21</v>
      </c>
      <c r="AF32" s="173">
        <v>22</v>
      </c>
    </row>
    <row r="33" spans="1:32" ht="20.100000000000001" customHeight="1">
      <c r="A33" s="62"/>
      <c r="B33" s="447" t="str">
        <f>'4. Кап. інвестиції'!A11</f>
        <v>модернізація, модифікація (добудова, дообладнання, реконструкція) основних засобів</v>
      </c>
      <c r="C33" s="447"/>
      <c r="D33" s="447"/>
      <c r="E33" s="447"/>
      <c r="F33" s="447"/>
      <c r="G33" s="447"/>
      <c r="H33" s="447"/>
      <c r="I33" s="447"/>
      <c r="J33" s="447"/>
      <c r="K33" s="447"/>
      <c r="L33" s="447"/>
      <c r="M33" s="173">
        <v>0</v>
      </c>
      <c r="N33" s="173">
        <v>0</v>
      </c>
      <c r="O33" s="173">
        <f>N33-M33</f>
        <v>0</v>
      </c>
      <c r="P33" s="174" t="e">
        <f>N33/M33</f>
        <v>#DIV/0!</v>
      </c>
      <c r="Q33" s="173">
        <v>0</v>
      </c>
      <c r="R33" s="173">
        <v>0</v>
      </c>
      <c r="S33" s="173">
        <f>R33-Q33</f>
        <v>0</v>
      </c>
      <c r="T33" s="182" t="e">
        <f>R33/Q33</f>
        <v>#DIV/0!</v>
      </c>
      <c r="U33" s="173">
        <f>'4. Кап. інвестиції'!D11</f>
        <v>3000</v>
      </c>
      <c r="V33" s="173">
        <f>'4. Кап. інвестиції'!E11</f>
        <v>1150</v>
      </c>
      <c r="W33" s="173">
        <f>V33-U33</f>
        <v>-1850</v>
      </c>
      <c r="X33" s="182">
        <f>V33/U33</f>
        <v>0.38333333333333336</v>
      </c>
      <c r="Y33" s="173">
        <v>0</v>
      </c>
      <c r="Z33" s="173">
        <v>0</v>
      </c>
      <c r="AA33" s="173">
        <f>Z33-Y33</f>
        <v>0</v>
      </c>
      <c r="AB33" s="174" t="e">
        <f>Z33/Y33</f>
        <v>#DIV/0!</v>
      </c>
      <c r="AC33" s="173">
        <f>M33+Q33+U33+Y33</f>
        <v>3000</v>
      </c>
      <c r="AD33" s="173">
        <f>R33+V33+Z33</f>
        <v>1150</v>
      </c>
      <c r="AE33" s="173">
        <f>S33</f>
        <v>0</v>
      </c>
      <c r="AF33" s="182">
        <f>AD33/AC33</f>
        <v>0.38333333333333336</v>
      </c>
    </row>
    <row r="34" spans="1:32" ht="20.100000000000001" customHeight="1">
      <c r="A34" s="62"/>
      <c r="B34" s="447" t="str">
        <f>'4. Кап. інвестиції'!A10</f>
        <v>придбання (створення) нематеріальних активів</v>
      </c>
      <c r="C34" s="447"/>
      <c r="D34" s="447"/>
      <c r="E34" s="447"/>
      <c r="F34" s="447"/>
      <c r="G34" s="447"/>
      <c r="H34" s="447"/>
      <c r="I34" s="447"/>
      <c r="J34" s="447"/>
      <c r="K34" s="447"/>
      <c r="L34" s="447"/>
      <c r="M34" s="173"/>
      <c r="N34" s="173"/>
      <c r="O34" s="244"/>
      <c r="P34" s="174"/>
      <c r="Q34" s="173"/>
      <c r="R34" s="173"/>
      <c r="S34" s="173"/>
      <c r="T34" s="174"/>
      <c r="U34" s="173">
        <v>0</v>
      </c>
      <c r="V34" s="173">
        <f>'4. Кап. інвестиції'!E9</f>
        <v>0</v>
      </c>
      <c r="W34" s="173"/>
      <c r="X34" s="174"/>
      <c r="Y34" s="173"/>
      <c r="Z34" s="173"/>
      <c r="AA34" s="173"/>
      <c r="AB34" s="174"/>
      <c r="AC34" s="173">
        <f>Q34</f>
        <v>0</v>
      </c>
      <c r="AD34" s="173">
        <f>R34+V34+Z34</f>
        <v>0</v>
      </c>
      <c r="AE34" s="173">
        <f>S34</f>
        <v>0</v>
      </c>
      <c r="AF34" s="182">
        <f>T34</f>
        <v>0</v>
      </c>
    </row>
    <row r="35" spans="1:32" ht="20.100000000000001" customHeight="1">
      <c r="A35" s="62"/>
      <c r="B35" s="447"/>
      <c r="C35" s="447"/>
      <c r="D35" s="447"/>
      <c r="E35" s="447"/>
      <c r="F35" s="447"/>
      <c r="G35" s="447"/>
      <c r="H35" s="447"/>
      <c r="I35" s="447"/>
      <c r="J35" s="447"/>
      <c r="K35" s="447"/>
      <c r="L35" s="447"/>
      <c r="M35" s="31"/>
      <c r="N35" s="31"/>
      <c r="O35" s="31"/>
      <c r="P35" s="32"/>
      <c r="Q35" s="31"/>
      <c r="R35" s="31"/>
      <c r="S35" s="31"/>
      <c r="T35" s="32"/>
      <c r="U35" s="31"/>
      <c r="V35" s="31"/>
      <c r="W35" s="31"/>
      <c r="X35" s="32"/>
      <c r="Y35" s="31"/>
      <c r="Z35" s="31"/>
      <c r="AA35" s="31"/>
      <c r="AB35" s="32"/>
      <c r="AC35" s="31"/>
      <c r="AD35" s="31"/>
      <c r="AE35" s="31"/>
      <c r="AF35" s="32"/>
    </row>
    <row r="36" spans="1:32" ht="20.100000000000001" customHeight="1">
      <c r="A36" s="62"/>
      <c r="B36" s="447"/>
      <c r="C36" s="447"/>
      <c r="D36" s="447"/>
      <c r="E36" s="447"/>
      <c r="F36" s="447"/>
      <c r="G36" s="447"/>
      <c r="H36" s="447"/>
      <c r="I36" s="447"/>
      <c r="J36" s="447"/>
      <c r="K36" s="447"/>
      <c r="L36" s="447"/>
      <c r="M36" s="31"/>
      <c r="N36" s="31"/>
      <c r="O36" s="31"/>
      <c r="P36" s="32"/>
      <c r="Q36" s="31"/>
      <c r="R36" s="31"/>
      <c r="S36" s="31"/>
      <c r="T36" s="32"/>
      <c r="U36" s="31"/>
      <c r="V36" s="31"/>
      <c r="W36" s="31"/>
      <c r="X36" s="32"/>
      <c r="Y36" s="31"/>
      <c r="Z36" s="31"/>
      <c r="AA36" s="31"/>
      <c r="AB36" s="32"/>
      <c r="AC36" s="31"/>
      <c r="AD36" s="31"/>
      <c r="AE36" s="31"/>
      <c r="AF36" s="32"/>
    </row>
    <row r="37" spans="1:32" ht="24.95" customHeight="1">
      <c r="A37" s="467" t="s">
        <v>56</v>
      </c>
      <c r="B37" s="468"/>
      <c r="C37" s="468"/>
      <c r="D37" s="468"/>
      <c r="E37" s="468"/>
      <c r="F37" s="468"/>
      <c r="G37" s="468"/>
      <c r="H37" s="468"/>
      <c r="I37" s="468"/>
      <c r="J37" s="468"/>
      <c r="K37" s="468"/>
      <c r="L37" s="469"/>
      <c r="M37" s="31">
        <f>M33+M34</f>
        <v>0</v>
      </c>
      <c r="N37" s="244">
        <f>N33+N34</f>
        <v>0</v>
      </c>
      <c r="O37" s="31">
        <f>M37-N37</f>
        <v>0</v>
      </c>
      <c r="P37" s="32" t="e">
        <f>N37/M37</f>
        <v>#DIV/0!</v>
      </c>
      <c r="Q37" s="31">
        <v>0</v>
      </c>
      <c r="R37" s="31">
        <v>0</v>
      </c>
      <c r="S37" s="31">
        <f>R37-Q37</f>
        <v>0</v>
      </c>
      <c r="T37" s="32" t="e">
        <f>R37/Q37</f>
        <v>#DIV/0!</v>
      </c>
      <c r="U37" s="31">
        <f>U33+U34</f>
        <v>3000</v>
      </c>
      <c r="V37" s="31">
        <f>V33+V34</f>
        <v>1150</v>
      </c>
      <c r="W37" s="31">
        <f>V37-U37</f>
        <v>-1850</v>
      </c>
      <c r="X37" s="32">
        <f>V37/U37</f>
        <v>0.38333333333333336</v>
      </c>
      <c r="Y37" s="31">
        <v>0</v>
      </c>
      <c r="Z37" s="31">
        <v>0</v>
      </c>
      <c r="AA37" s="31">
        <f>Z37-Y37</f>
        <v>0</v>
      </c>
      <c r="AB37" s="32" t="e">
        <f>Z37/Y37</f>
        <v>#DIV/0!</v>
      </c>
      <c r="AC37" s="31">
        <f>M37+Q37+U37+Y37</f>
        <v>3000</v>
      </c>
      <c r="AD37" s="31">
        <f>R37+V37+Z37</f>
        <v>1150</v>
      </c>
      <c r="AE37" s="31">
        <f>S37</f>
        <v>0</v>
      </c>
      <c r="AF37" s="182">
        <f>AD37/AC37</f>
        <v>0.38333333333333336</v>
      </c>
    </row>
    <row r="38" spans="1:32" ht="24.95" customHeight="1">
      <c r="A38" s="467" t="s">
        <v>57</v>
      </c>
      <c r="B38" s="468"/>
      <c r="C38" s="468"/>
      <c r="D38" s="468"/>
      <c r="E38" s="468"/>
      <c r="F38" s="468"/>
      <c r="G38" s="468"/>
      <c r="H38" s="468"/>
      <c r="I38" s="468"/>
      <c r="J38" s="468"/>
      <c r="K38" s="468"/>
      <c r="L38" s="469"/>
      <c r="M38" s="73">
        <f>M37/AC37*100</f>
        <v>0</v>
      </c>
      <c r="N38" s="32"/>
      <c r="O38" s="32"/>
      <c r="P38" s="32"/>
      <c r="Q38" s="73">
        <f>Q37/AC37*100</f>
        <v>0</v>
      </c>
      <c r="R38" s="32"/>
      <c r="S38" s="32"/>
      <c r="T38" s="32"/>
      <c r="U38" s="73">
        <f>U37/AC37*100</f>
        <v>100</v>
      </c>
      <c r="V38" s="32"/>
      <c r="W38" s="32"/>
      <c r="X38" s="32"/>
      <c r="Y38" s="73">
        <f>Y37/AC37*100</f>
        <v>0</v>
      </c>
      <c r="Z38" s="32"/>
      <c r="AA38" s="32"/>
      <c r="AB38" s="32"/>
      <c r="AC38" s="73">
        <f>AC37/AC37*100</f>
        <v>100</v>
      </c>
      <c r="AD38" s="32"/>
      <c r="AE38" s="32"/>
      <c r="AF38" s="32"/>
    </row>
    <row r="39" spans="1:32" ht="15" customHeight="1">
      <c r="A39" s="58"/>
      <c r="B39" s="58"/>
      <c r="C39" s="58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</row>
    <row r="40" spans="1:32" ht="15" customHeight="1">
      <c r="A40" s="58"/>
      <c r="B40" s="58"/>
      <c r="C40" s="58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32" s="88" customFormat="1" ht="31.5" customHeight="1">
      <c r="A41" s="337" t="s">
        <v>247</v>
      </c>
      <c r="B41" s="337"/>
      <c r="C41" s="337"/>
      <c r="D41" s="337"/>
      <c r="E41" s="337"/>
      <c r="F41" s="337"/>
      <c r="G41" s="337"/>
      <c r="H41" s="337"/>
      <c r="I41" s="337"/>
      <c r="J41" s="337"/>
      <c r="K41" s="337"/>
      <c r="L41" s="337"/>
      <c r="M41" s="337"/>
      <c r="N41" s="337"/>
      <c r="O41" s="337"/>
      <c r="P41" s="337"/>
      <c r="Q41" s="337"/>
      <c r="R41" s="337"/>
      <c r="S41" s="337"/>
      <c r="T41" s="337"/>
      <c r="U41" s="337"/>
      <c r="V41" s="337"/>
      <c r="W41" s="337"/>
      <c r="X41" s="337"/>
      <c r="Y41" s="337"/>
      <c r="Z41" s="337"/>
      <c r="AA41" s="337"/>
      <c r="AB41" s="337"/>
      <c r="AC41" s="337"/>
      <c r="AD41" s="337"/>
      <c r="AE41" s="337"/>
      <c r="AF41" s="337"/>
    </row>
    <row r="42" spans="1:32" s="75" customFormat="1">
      <c r="A42" s="35"/>
      <c r="B42" s="35"/>
      <c r="C42" s="35"/>
      <c r="D42" s="35"/>
      <c r="E42" s="35"/>
      <c r="F42" s="35"/>
      <c r="G42" s="35"/>
      <c r="H42" s="35"/>
      <c r="I42" s="35"/>
      <c r="J42" s="35"/>
      <c r="L42" s="35"/>
      <c r="AD42" s="472" t="s">
        <v>229</v>
      </c>
      <c r="AE42" s="472"/>
      <c r="AF42" s="472"/>
    </row>
    <row r="43" spans="1:32" s="76" customFormat="1" ht="34.5" customHeight="1">
      <c r="A43" s="429" t="s">
        <v>203</v>
      </c>
      <c r="B43" s="460" t="s">
        <v>328</v>
      </c>
      <c r="C43" s="492"/>
      <c r="D43" s="384" t="s">
        <v>361</v>
      </c>
      <c r="E43" s="384"/>
      <c r="F43" s="352" t="s">
        <v>204</v>
      </c>
      <c r="G43" s="352"/>
      <c r="H43" s="384" t="s">
        <v>205</v>
      </c>
      <c r="I43" s="384"/>
      <c r="J43" s="384" t="s">
        <v>362</v>
      </c>
      <c r="K43" s="384"/>
      <c r="L43" s="343" t="s">
        <v>358</v>
      </c>
      <c r="M43" s="343"/>
      <c r="N43" s="343"/>
      <c r="O43" s="343"/>
      <c r="P43" s="343"/>
      <c r="Q43" s="343"/>
      <c r="R43" s="343"/>
      <c r="S43" s="343"/>
      <c r="T43" s="343"/>
      <c r="U43" s="343"/>
      <c r="V43" s="352" t="s">
        <v>329</v>
      </c>
      <c r="W43" s="352"/>
      <c r="X43" s="352"/>
      <c r="Y43" s="352"/>
      <c r="Z43" s="352"/>
      <c r="AA43" s="352" t="s">
        <v>330</v>
      </c>
      <c r="AB43" s="352"/>
      <c r="AC43" s="352"/>
      <c r="AD43" s="352"/>
      <c r="AE43" s="352"/>
      <c r="AF43" s="352"/>
    </row>
    <row r="44" spans="1:32" s="76" customFormat="1" ht="52.5" customHeight="1">
      <c r="A44" s="429"/>
      <c r="B44" s="494"/>
      <c r="C44" s="495"/>
      <c r="D44" s="384"/>
      <c r="E44" s="384"/>
      <c r="F44" s="352"/>
      <c r="G44" s="352"/>
      <c r="H44" s="384"/>
      <c r="I44" s="384"/>
      <c r="J44" s="384"/>
      <c r="K44" s="384"/>
      <c r="L44" s="352" t="s">
        <v>297</v>
      </c>
      <c r="M44" s="352"/>
      <c r="N44" s="384" t="s">
        <v>302</v>
      </c>
      <c r="O44" s="384"/>
      <c r="P44" s="352" t="s">
        <v>303</v>
      </c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</row>
    <row r="45" spans="1:32" s="77" customFormat="1" ht="82.5" customHeight="1">
      <c r="A45" s="429"/>
      <c r="B45" s="462"/>
      <c r="C45" s="493"/>
      <c r="D45" s="384"/>
      <c r="E45" s="384"/>
      <c r="F45" s="352"/>
      <c r="G45" s="352"/>
      <c r="H45" s="384"/>
      <c r="I45" s="384"/>
      <c r="J45" s="384"/>
      <c r="K45" s="384"/>
      <c r="L45" s="352"/>
      <c r="M45" s="352"/>
      <c r="N45" s="384"/>
      <c r="O45" s="384"/>
      <c r="P45" s="352" t="s">
        <v>298</v>
      </c>
      <c r="Q45" s="352"/>
      <c r="R45" s="352" t="s">
        <v>299</v>
      </c>
      <c r="S45" s="352"/>
      <c r="T45" s="352" t="s">
        <v>300</v>
      </c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</row>
    <row r="46" spans="1:32" s="76" customFormat="1" ht="18.75" customHeight="1">
      <c r="A46" s="47">
        <v>1</v>
      </c>
      <c r="B46" s="408">
        <v>2</v>
      </c>
      <c r="C46" s="409"/>
      <c r="D46" s="384">
        <v>3</v>
      </c>
      <c r="E46" s="384"/>
      <c r="F46" s="384">
        <v>4</v>
      </c>
      <c r="G46" s="384"/>
      <c r="H46" s="384">
        <v>5</v>
      </c>
      <c r="I46" s="384"/>
      <c r="J46" s="384">
        <v>6</v>
      </c>
      <c r="K46" s="384"/>
      <c r="L46" s="408">
        <v>7</v>
      </c>
      <c r="M46" s="409"/>
      <c r="N46" s="408">
        <v>8</v>
      </c>
      <c r="O46" s="409"/>
      <c r="P46" s="384">
        <v>9</v>
      </c>
      <c r="Q46" s="384"/>
      <c r="R46" s="429">
        <v>10</v>
      </c>
      <c r="S46" s="429"/>
      <c r="T46" s="384">
        <v>11</v>
      </c>
      <c r="U46" s="384"/>
      <c r="V46" s="384">
        <v>12</v>
      </c>
      <c r="W46" s="384"/>
      <c r="X46" s="384"/>
      <c r="Y46" s="384"/>
      <c r="Z46" s="384"/>
      <c r="AA46" s="384">
        <v>13</v>
      </c>
      <c r="AB46" s="384"/>
      <c r="AC46" s="384"/>
      <c r="AD46" s="384"/>
      <c r="AE46" s="384"/>
      <c r="AF46" s="384"/>
    </row>
    <row r="47" spans="1:32" s="76" customFormat="1" ht="20.100000000000001" customHeight="1">
      <c r="A47" s="78"/>
      <c r="B47" s="470"/>
      <c r="C47" s="471"/>
      <c r="D47" s="456"/>
      <c r="E47" s="456"/>
      <c r="F47" s="406"/>
      <c r="G47" s="406"/>
      <c r="H47" s="406"/>
      <c r="I47" s="406"/>
      <c r="J47" s="406"/>
      <c r="K47" s="406"/>
      <c r="L47" s="404"/>
      <c r="M47" s="405"/>
      <c r="N47" s="404"/>
      <c r="O47" s="405"/>
      <c r="P47" s="406"/>
      <c r="Q47" s="406"/>
      <c r="R47" s="406"/>
      <c r="S47" s="406"/>
      <c r="T47" s="406"/>
      <c r="U47" s="406"/>
      <c r="V47" s="509"/>
      <c r="W47" s="509"/>
      <c r="X47" s="509"/>
      <c r="Y47" s="509"/>
      <c r="Z47" s="509"/>
      <c r="AA47" s="406"/>
      <c r="AB47" s="406"/>
      <c r="AC47" s="406"/>
      <c r="AD47" s="406"/>
      <c r="AE47" s="406"/>
      <c r="AF47" s="406"/>
    </row>
    <row r="48" spans="1:32" s="76" customFormat="1" ht="20.100000000000001" customHeight="1">
      <c r="A48" s="78"/>
      <c r="B48" s="470"/>
      <c r="C48" s="471"/>
      <c r="D48" s="456"/>
      <c r="E48" s="456"/>
      <c r="F48" s="406"/>
      <c r="G48" s="406"/>
      <c r="H48" s="406"/>
      <c r="I48" s="406"/>
      <c r="J48" s="406"/>
      <c r="K48" s="406"/>
      <c r="L48" s="404"/>
      <c r="M48" s="405"/>
      <c r="N48" s="404"/>
      <c r="O48" s="405"/>
      <c r="P48" s="406"/>
      <c r="Q48" s="406"/>
      <c r="R48" s="406"/>
      <c r="S48" s="406"/>
      <c r="T48" s="406"/>
      <c r="U48" s="406"/>
      <c r="V48" s="509"/>
      <c r="W48" s="509"/>
      <c r="X48" s="509"/>
      <c r="Y48" s="509"/>
      <c r="Z48" s="509"/>
      <c r="AA48" s="406"/>
      <c r="AB48" s="406"/>
      <c r="AC48" s="406"/>
      <c r="AD48" s="406"/>
      <c r="AE48" s="406"/>
      <c r="AF48" s="406"/>
    </row>
    <row r="49" spans="1:33" s="76" customFormat="1" ht="20.100000000000001" customHeight="1">
      <c r="A49" s="78"/>
      <c r="B49" s="470"/>
      <c r="C49" s="471"/>
      <c r="D49" s="456"/>
      <c r="E49" s="456"/>
      <c r="F49" s="406"/>
      <c r="G49" s="406"/>
      <c r="H49" s="406"/>
      <c r="I49" s="406"/>
      <c r="J49" s="406"/>
      <c r="K49" s="406"/>
      <c r="L49" s="404"/>
      <c r="M49" s="405"/>
      <c r="N49" s="404"/>
      <c r="O49" s="405"/>
      <c r="P49" s="406"/>
      <c r="Q49" s="406"/>
      <c r="R49" s="406"/>
      <c r="S49" s="406"/>
      <c r="T49" s="406"/>
      <c r="U49" s="406"/>
      <c r="V49" s="509"/>
      <c r="W49" s="509"/>
      <c r="X49" s="509"/>
      <c r="Y49" s="509"/>
      <c r="Z49" s="509"/>
      <c r="AA49" s="406"/>
      <c r="AB49" s="406"/>
      <c r="AC49" s="406"/>
      <c r="AD49" s="406"/>
      <c r="AE49" s="406"/>
      <c r="AF49" s="406"/>
    </row>
    <row r="50" spans="1:33" s="76" customFormat="1" ht="20.100000000000001" customHeight="1">
      <c r="A50" s="78"/>
      <c r="B50" s="470"/>
      <c r="C50" s="471"/>
      <c r="D50" s="456"/>
      <c r="E50" s="456"/>
      <c r="F50" s="406"/>
      <c r="G50" s="406"/>
      <c r="H50" s="406"/>
      <c r="I50" s="406"/>
      <c r="J50" s="406"/>
      <c r="K50" s="406"/>
      <c r="L50" s="404"/>
      <c r="M50" s="405"/>
      <c r="N50" s="404"/>
      <c r="O50" s="405"/>
      <c r="P50" s="406"/>
      <c r="Q50" s="406"/>
      <c r="R50" s="406"/>
      <c r="S50" s="406"/>
      <c r="T50" s="406"/>
      <c r="U50" s="406"/>
      <c r="V50" s="509"/>
      <c r="W50" s="509"/>
      <c r="X50" s="509"/>
      <c r="Y50" s="509"/>
      <c r="Z50" s="509"/>
      <c r="AA50" s="406"/>
      <c r="AB50" s="406"/>
      <c r="AC50" s="406"/>
      <c r="AD50" s="406"/>
      <c r="AE50" s="406"/>
      <c r="AF50" s="406"/>
    </row>
    <row r="51" spans="1:33" s="76" customFormat="1" ht="20.100000000000001" customHeight="1">
      <c r="A51" s="78"/>
      <c r="B51" s="470"/>
      <c r="C51" s="471"/>
      <c r="D51" s="456"/>
      <c r="E51" s="456"/>
      <c r="F51" s="406"/>
      <c r="G51" s="406"/>
      <c r="H51" s="406"/>
      <c r="I51" s="406"/>
      <c r="J51" s="406"/>
      <c r="K51" s="406"/>
      <c r="L51" s="404"/>
      <c r="M51" s="405"/>
      <c r="N51" s="404"/>
      <c r="O51" s="405"/>
      <c r="P51" s="406"/>
      <c r="Q51" s="406"/>
      <c r="R51" s="406"/>
      <c r="S51" s="406"/>
      <c r="T51" s="406"/>
      <c r="U51" s="406"/>
      <c r="V51" s="509"/>
      <c r="W51" s="509"/>
      <c r="X51" s="509"/>
      <c r="Y51" s="509"/>
      <c r="Z51" s="509"/>
      <c r="AA51" s="406"/>
      <c r="AB51" s="406"/>
      <c r="AC51" s="406"/>
      <c r="AD51" s="406"/>
      <c r="AE51" s="406"/>
      <c r="AF51" s="406"/>
    </row>
    <row r="52" spans="1:33" s="76" customFormat="1" ht="20.100000000000001" customHeight="1">
      <c r="A52" s="78"/>
      <c r="B52" s="470"/>
      <c r="C52" s="471"/>
      <c r="D52" s="456"/>
      <c r="E52" s="456"/>
      <c r="F52" s="406"/>
      <c r="G52" s="406"/>
      <c r="H52" s="406"/>
      <c r="I52" s="406"/>
      <c r="J52" s="406"/>
      <c r="K52" s="406"/>
      <c r="L52" s="404"/>
      <c r="M52" s="405"/>
      <c r="N52" s="404"/>
      <c r="O52" s="405"/>
      <c r="P52" s="406"/>
      <c r="Q52" s="406"/>
      <c r="R52" s="406"/>
      <c r="S52" s="406"/>
      <c r="T52" s="406"/>
      <c r="U52" s="406"/>
      <c r="V52" s="509"/>
      <c r="W52" s="509"/>
      <c r="X52" s="509"/>
      <c r="Y52" s="509"/>
      <c r="Z52" s="509"/>
      <c r="AA52" s="406"/>
      <c r="AB52" s="406"/>
      <c r="AC52" s="406"/>
      <c r="AD52" s="406"/>
      <c r="AE52" s="406"/>
      <c r="AF52" s="406"/>
    </row>
    <row r="53" spans="1:33" s="76" customFormat="1" ht="20.100000000000001" customHeight="1">
      <c r="A53" s="78"/>
      <c r="B53" s="470"/>
      <c r="C53" s="471"/>
      <c r="D53" s="456"/>
      <c r="E53" s="456"/>
      <c r="F53" s="406"/>
      <c r="G53" s="406"/>
      <c r="H53" s="406"/>
      <c r="I53" s="406"/>
      <c r="J53" s="406"/>
      <c r="K53" s="406"/>
      <c r="L53" s="404"/>
      <c r="M53" s="405"/>
      <c r="N53" s="404"/>
      <c r="O53" s="405"/>
      <c r="P53" s="406"/>
      <c r="Q53" s="406"/>
      <c r="R53" s="406"/>
      <c r="S53" s="406"/>
      <c r="T53" s="406"/>
      <c r="U53" s="406"/>
      <c r="V53" s="509"/>
      <c r="W53" s="509"/>
      <c r="X53" s="509"/>
      <c r="Y53" s="509"/>
      <c r="Z53" s="509"/>
      <c r="AA53" s="406"/>
      <c r="AB53" s="406"/>
      <c r="AC53" s="406"/>
      <c r="AD53" s="406"/>
      <c r="AE53" s="406"/>
      <c r="AF53" s="406"/>
    </row>
    <row r="54" spans="1:33" s="76" customFormat="1" ht="24.95" customHeight="1">
      <c r="A54" s="486" t="s">
        <v>56</v>
      </c>
      <c r="B54" s="487"/>
      <c r="C54" s="487"/>
      <c r="D54" s="487"/>
      <c r="E54" s="488"/>
      <c r="F54" s="406"/>
      <c r="G54" s="406"/>
      <c r="H54" s="406"/>
      <c r="I54" s="406"/>
      <c r="J54" s="406"/>
      <c r="K54" s="406"/>
      <c r="L54" s="404"/>
      <c r="M54" s="405"/>
      <c r="N54" s="404"/>
      <c r="O54" s="405"/>
      <c r="P54" s="406"/>
      <c r="Q54" s="406"/>
      <c r="R54" s="406"/>
      <c r="S54" s="406"/>
      <c r="T54" s="406"/>
      <c r="U54" s="406"/>
      <c r="V54" s="509"/>
      <c r="W54" s="509"/>
      <c r="X54" s="509"/>
      <c r="Y54" s="509"/>
      <c r="Z54" s="509"/>
      <c r="AA54" s="406"/>
      <c r="AB54" s="406"/>
      <c r="AC54" s="406"/>
      <c r="AD54" s="406"/>
      <c r="AE54" s="406"/>
      <c r="AF54" s="406"/>
    </row>
    <row r="55" spans="1:33" ht="15" customHeight="1">
      <c r="A55" s="58"/>
      <c r="B55" s="58"/>
      <c r="C55" s="58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</row>
    <row r="56" spans="1:33" ht="15" customHeight="1">
      <c r="A56" s="58"/>
      <c r="B56" s="58"/>
      <c r="C56" s="58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</row>
    <row r="57" spans="1:33" ht="15" customHeight="1">
      <c r="A57" s="58"/>
      <c r="B57" s="58"/>
      <c r="C57" s="58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</row>
    <row r="58" spans="1:33" ht="15" customHeight="1">
      <c r="A58" s="58"/>
      <c r="B58" s="58"/>
      <c r="C58" s="58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</row>
    <row r="59" spans="1:33" s="87" customFormat="1" ht="33" customHeight="1">
      <c r="E59" s="510" t="s">
        <v>525</v>
      </c>
      <c r="F59" s="510"/>
      <c r="G59" s="510"/>
      <c r="H59" s="510"/>
      <c r="I59" s="510"/>
      <c r="J59" s="510"/>
      <c r="K59" s="89"/>
      <c r="L59" s="89"/>
      <c r="M59" s="513"/>
      <c r="N59" s="513"/>
      <c r="O59" s="513"/>
      <c r="P59" s="513"/>
      <c r="Q59" s="513"/>
      <c r="R59" s="89"/>
      <c r="S59" s="89"/>
      <c r="T59" s="89"/>
      <c r="U59" s="89"/>
      <c r="V59" s="89"/>
      <c r="W59" s="334"/>
      <c r="X59" s="334"/>
      <c r="Y59" s="334"/>
      <c r="Z59" s="334"/>
      <c r="AA59" s="334"/>
      <c r="AB59" s="510" t="s">
        <v>651</v>
      </c>
      <c r="AC59" s="510"/>
      <c r="AD59" s="510"/>
      <c r="AE59" s="510"/>
      <c r="AF59" s="140"/>
      <c r="AG59" s="140"/>
    </row>
    <row r="60" spans="1:33" s="24" customFormat="1">
      <c r="B60" s="472" t="s">
        <v>74</v>
      </c>
      <c r="C60" s="472"/>
      <c r="D60" s="472"/>
      <c r="E60" s="472"/>
      <c r="F60" s="472"/>
      <c r="G60" s="472"/>
      <c r="H60" s="58"/>
      <c r="I60" s="58"/>
      <c r="J60" s="60"/>
      <c r="K60" s="60"/>
      <c r="L60" s="60"/>
      <c r="N60" s="35"/>
      <c r="O60" s="35"/>
      <c r="P60" s="35"/>
      <c r="Q60" s="35"/>
      <c r="R60" s="35" t="s">
        <v>75</v>
      </c>
      <c r="V60" s="35"/>
      <c r="AB60" s="445" t="s">
        <v>123</v>
      </c>
      <c r="AC60" s="445"/>
      <c r="AD60" s="445"/>
      <c r="AE60" s="445"/>
      <c r="AF60" s="445"/>
    </row>
    <row r="61" spans="1:33" s="79" customFormat="1" ht="16.5" customHeight="1">
      <c r="C61" s="80"/>
      <c r="D61" s="81"/>
      <c r="E61" s="81"/>
      <c r="F61" s="82"/>
      <c r="G61" s="82"/>
      <c r="H61" s="82"/>
      <c r="I61" s="82"/>
      <c r="J61" s="82"/>
      <c r="K61" s="82"/>
      <c r="L61" s="82"/>
      <c r="M61" s="82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</row>
    <row r="62" spans="1:33" s="24" customFormat="1" ht="15" customHeight="1">
      <c r="F62" s="22"/>
      <c r="G62" s="22"/>
      <c r="H62" s="22"/>
      <c r="I62" s="22"/>
      <c r="J62" s="22"/>
      <c r="K62" s="22"/>
      <c r="L62" s="22"/>
      <c r="Q62" s="22"/>
      <c r="R62" s="22"/>
      <c r="S62" s="22"/>
      <c r="T62" s="22"/>
      <c r="X62" s="22"/>
      <c r="Y62" s="22"/>
      <c r="Z62" s="22"/>
      <c r="AA62" s="22"/>
    </row>
    <row r="63" spans="1:33" ht="3.75" hidden="1" customHeight="1">
      <c r="C63" s="83"/>
      <c r="D63" s="83"/>
      <c r="E63" s="83"/>
      <c r="F63" s="83"/>
      <c r="G63" s="83"/>
      <c r="H63" s="83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3"/>
      <c r="V63" s="83"/>
    </row>
    <row r="64" spans="1:33" s="126" customFormat="1" ht="102" customHeight="1">
      <c r="A64" s="511"/>
      <c r="B64" s="511"/>
      <c r="C64" s="511"/>
      <c r="D64" s="511"/>
      <c r="E64" s="511"/>
      <c r="F64" s="511"/>
      <c r="G64" s="511"/>
      <c r="H64" s="511"/>
      <c r="I64" s="511"/>
      <c r="J64" s="511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512"/>
      <c r="AE64" s="512"/>
      <c r="AF64" s="512"/>
    </row>
    <row r="65" spans="3:22"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</row>
    <row r="66" spans="3:22">
      <c r="C66" s="85"/>
    </row>
    <row r="69" spans="3:22">
      <c r="C69" s="86"/>
    </row>
    <row r="70" spans="3:22">
      <c r="C70" s="86"/>
    </row>
    <row r="71" spans="3:22">
      <c r="C71" s="86"/>
    </row>
    <row r="72" spans="3:22">
      <c r="C72" s="86"/>
    </row>
    <row r="73" spans="3:22">
      <c r="C73" s="86"/>
    </row>
    <row r="74" spans="3:22">
      <c r="C74" s="86"/>
    </row>
    <row r="75" spans="3:22">
      <c r="C75" s="86"/>
    </row>
  </sheetData>
  <sheetProtection password="CC71" sheet="1" objects="1" scenarios="1"/>
  <mergeCells count="286">
    <mergeCell ref="H52:I52"/>
    <mergeCell ref="AB59:AE59"/>
    <mergeCell ref="E59:J59"/>
    <mergeCell ref="A64:J64"/>
    <mergeCell ref="AD64:AF64"/>
    <mergeCell ref="W59:AA59"/>
    <mergeCell ref="B60:G60"/>
    <mergeCell ref="AB60:AF60"/>
    <mergeCell ref="M59:Q59"/>
    <mergeCell ref="R54:S54"/>
    <mergeCell ref="H54:I54"/>
    <mergeCell ref="L54:M54"/>
    <mergeCell ref="N54:O54"/>
    <mergeCell ref="J54:K54"/>
    <mergeCell ref="P54:Q54"/>
    <mergeCell ref="T54:U54"/>
    <mergeCell ref="V54:Z54"/>
    <mergeCell ref="T52:U52"/>
    <mergeCell ref="V52:Z52"/>
    <mergeCell ref="T53:U53"/>
    <mergeCell ref="V53:Z53"/>
    <mergeCell ref="J52:K52"/>
    <mergeCell ref="H53:I53"/>
    <mergeCell ref="J53:K53"/>
    <mergeCell ref="T48:U48"/>
    <mergeCell ref="V48:Z48"/>
    <mergeCell ref="T50:U50"/>
    <mergeCell ref="V50:Z50"/>
    <mergeCell ref="V49:Z49"/>
    <mergeCell ref="T51:U51"/>
    <mergeCell ref="V51:Z51"/>
    <mergeCell ref="AF30:AF31"/>
    <mergeCell ref="N30:N31"/>
    <mergeCell ref="O30:O31"/>
    <mergeCell ref="Q30:Q31"/>
    <mergeCell ref="T47:U47"/>
    <mergeCell ref="T49:U49"/>
    <mergeCell ref="P46:Q46"/>
    <mergeCell ref="N46:O46"/>
    <mergeCell ref="V46:Z46"/>
    <mergeCell ref="T45:U45"/>
    <mergeCell ref="R46:S46"/>
    <mergeCell ref="T46:U46"/>
    <mergeCell ref="R47:S47"/>
    <mergeCell ref="P49:Q49"/>
    <mergeCell ref="R49:S49"/>
    <mergeCell ref="R45:S45"/>
    <mergeCell ref="N47:O47"/>
    <mergeCell ref="AD1:AF1"/>
    <mergeCell ref="AD2:AF2"/>
    <mergeCell ref="V47:Z47"/>
    <mergeCell ref="AA23:AB23"/>
    <mergeCell ref="AA24:AB24"/>
    <mergeCell ref="AE19:AF19"/>
    <mergeCell ref="AA20:AB20"/>
    <mergeCell ref="AE20:AF20"/>
    <mergeCell ref="AC20:AD20"/>
    <mergeCell ref="AA30:AA31"/>
    <mergeCell ref="AC22:AD22"/>
    <mergeCell ref="AA21:AB21"/>
    <mergeCell ref="AC21:AD21"/>
    <mergeCell ref="AC19:AD19"/>
    <mergeCell ref="R20:V20"/>
    <mergeCell ref="AA6:AC6"/>
    <mergeCell ref="R19:V19"/>
    <mergeCell ref="W17:X18"/>
    <mergeCell ref="AA9:AC9"/>
    <mergeCell ref="AA7:AC7"/>
    <mergeCell ref="AA17:AB18"/>
    <mergeCell ref="AC17:AD18"/>
    <mergeCell ref="R16:V18"/>
    <mergeCell ref="AD9:AF9"/>
    <mergeCell ref="AA53:AF53"/>
    <mergeCell ref="AE21:AF21"/>
    <mergeCell ref="Y17:Z18"/>
    <mergeCell ref="J51:K51"/>
    <mergeCell ref="L51:M51"/>
    <mergeCell ref="H51:I51"/>
    <mergeCell ref="H46:I46"/>
    <mergeCell ref="J46:K46"/>
    <mergeCell ref="H43:I45"/>
    <mergeCell ref="N44:O45"/>
    <mergeCell ref="V43:Z45"/>
    <mergeCell ref="P44:U44"/>
    <mergeCell ref="L44:M45"/>
    <mergeCell ref="AA19:AB19"/>
    <mergeCell ref="AE22:AF22"/>
    <mergeCell ref="AB30:AB31"/>
    <mergeCell ref="U29:X29"/>
    <mergeCell ref="S30:S31"/>
    <mergeCell ref="T30:T31"/>
    <mergeCell ref="P30:P31"/>
    <mergeCell ref="Q29:T29"/>
    <mergeCell ref="R30:R31"/>
    <mergeCell ref="Y30:Y31"/>
    <mergeCell ref="Z30:Z31"/>
    <mergeCell ref="H19:Q19"/>
    <mergeCell ref="A5:A6"/>
    <mergeCell ref="B5:C6"/>
    <mergeCell ref="B7:C7"/>
    <mergeCell ref="B8:C8"/>
    <mergeCell ref="R8:T8"/>
    <mergeCell ref="B21:C21"/>
    <mergeCell ref="N10:Q10"/>
    <mergeCell ref="A16:A18"/>
    <mergeCell ref="D16:G18"/>
    <mergeCell ref="H16:Q18"/>
    <mergeCell ref="B16:C18"/>
    <mergeCell ref="N5:Q6"/>
    <mergeCell ref="R5:AF5"/>
    <mergeCell ref="R6:T6"/>
    <mergeCell ref="AD6:AF6"/>
    <mergeCell ref="AD7:AF7"/>
    <mergeCell ref="U6:W6"/>
    <mergeCell ref="X6:Z6"/>
    <mergeCell ref="A11:M11"/>
    <mergeCell ref="D19:G19"/>
    <mergeCell ref="W21:X21"/>
    <mergeCell ref="Y21:Z21"/>
    <mergeCell ref="Y19:Z19"/>
    <mergeCell ref="U7:W7"/>
    <mergeCell ref="R9:T9"/>
    <mergeCell ref="U10:W10"/>
    <mergeCell ref="U9:W9"/>
    <mergeCell ref="G8:M8"/>
    <mergeCell ref="N9:Q9"/>
    <mergeCell ref="X10:Z10"/>
    <mergeCell ref="X9:Z9"/>
    <mergeCell ref="X7:Z7"/>
    <mergeCell ref="X8:Z8"/>
    <mergeCell ref="B9:C9"/>
    <mergeCell ref="B10:C10"/>
    <mergeCell ref="G10:M10"/>
    <mergeCell ref="D10:F10"/>
    <mergeCell ref="G7:M7"/>
    <mergeCell ref="N8:Q8"/>
    <mergeCell ref="R10:T10"/>
    <mergeCell ref="N7:Q7"/>
    <mergeCell ref="R7:T7"/>
    <mergeCell ref="H50:I50"/>
    <mergeCell ref="J50:K50"/>
    <mergeCell ref="H48:I48"/>
    <mergeCell ref="B35:L35"/>
    <mergeCell ref="B36:L36"/>
    <mergeCell ref="A37:L37"/>
    <mergeCell ref="J43:K45"/>
    <mergeCell ref="B47:C47"/>
    <mergeCell ref="J48:K48"/>
    <mergeCell ref="H49:I49"/>
    <mergeCell ref="J49:K49"/>
    <mergeCell ref="H47:I47"/>
    <mergeCell ref="B43:C45"/>
    <mergeCell ref="D47:E47"/>
    <mergeCell ref="F47:G47"/>
    <mergeCell ref="D46:E46"/>
    <mergeCell ref="F46:G46"/>
    <mergeCell ref="J47:K47"/>
    <mergeCell ref="B46:C46"/>
    <mergeCell ref="L46:M46"/>
    <mergeCell ref="D43:E45"/>
    <mergeCell ref="F43:G45"/>
    <mergeCell ref="L43:U43"/>
    <mergeCell ref="R48:S48"/>
    <mergeCell ref="AD8:AF8"/>
    <mergeCell ref="AD10:AF10"/>
    <mergeCell ref="AA10:AC10"/>
    <mergeCell ref="U8:W8"/>
    <mergeCell ref="AA8:AC8"/>
    <mergeCell ref="AE30:AE31"/>
    <mergeCell ref="Z28:AB28"/>
    <mergeCell ref="W20:X20"/>
    <mergeCell ref="Y20:Z20"/>
    <mergeCell ref="X30:X31"/>
    <mergeCell ref="R21:V21"/>
    <mergeCell ref="W19:X19"/>
    <mergeCell ref="W16:AF16"/>
    <mergeCell ref="AE17:AF18"/>
    <mergeCell ref="A54:E54"/>
    <mergeCell ref="F54:G54"/>
    <mergeCell ref="D49:E49"/>
    <mergeCell ref="F49:G49"/>
    <mergeCell ref="B52:C52"/>
    <mergeCell ref="B53:C53"/>
    <mergeCell ref="D51:E51"/>
    <mergeCell ref="D53:E53"/>
    <mergeCell ref="F53:G53"/>
    <mergeCell ref="B49:C49"/>
    <mergeCell ref="D52:E52"/>
    <mergeCell ref="F52:G52"/>
    <mergeCell ref="D50:E50"/>
    <mergeCell ref="F50:G50"/>
    <mergeCell ref="F51:G51"/>
    <mergeCell ref="B51:C51"/>
    <mergeCell ref="B50:C50"/>
    <mergeCell ref="R53:S53"/>
    <mergeCell ref="L53:M53"/>
    <mergeCell ref="N53:O53"/>
    <mergeCell ref="P53:Q53"/>
    <mergeCell ref="P52:Q52"/>
    <mergeCell ref="R52:S52"/>
    <mergeCell ref="L49:M49"/>
    <mergeCell ref="N49:O49"/>
    <mergeCell ref="L48:M48"/>
    <mergeCell ref="N48:O48"/>
    <mergeCell ref="P48:Q48"/>
    <mergeCell ref="L52:M52"/>
    <mergeCell ref="N52:O52"/>
    <mergeCell ref="P50:Q50"/>
    <mergeCell ref="R51:S51"/>
    <mergeCell ref="N51:O51"/>
    <mergeCell ref="P51:Q51"/>
    <mergeCell ref="L50:M50"/>
    <mergeCell ref="N50:O50"/>
    <mergeCell ref="R50:S50"/>
    <mergeCell ref="P47:Q47"/>
    <mergeCell ref="B34:L34"/>
    <mergeCell ref="P45:Q45"/>
    <mergeCell ref="L47:M47"/>
    <mergeCell ref="D20:G20"/>
    <mergeCell ref="Y24:Z24"/>
    <mergeCell ref="Y29:AB29"/>
    <mergeCell ref="H23:Q23"/>
    <mergeCell ref="R23:V23"/>
    <mergeCell ref="H20:Q20"/>
    <mergeCell ref="D21:G21"/>
    <mergeCell ref="AA22:AB22"/>
    <mergeCell ref="B29:L31"/>
    <mergeCell ref="M30:M31"/>
    <mergeCell ref="B20:C20"/>
    <mergeCell ref="B22:C22"/>
    <mergeCell ref="B23:C23"/>
    <mergeCell ref="W24:X24"/>
    <mergeCell ref="M29:P29"/>
    <mergeCell ref="D22:G22"/>
    <mergeCell ref="H22:Q22"/>
    <mergeCell ref="R22:V22"/>
    <mergeCell ref="W22:X22"/>
    <mergeCell ref="H21:Q21"/>
    <mergeCell ref="B19:C19"/>
    <mergeCell ref="AA54:AF54"/>
    <mergeCell ref="D5:F6"/>
    <mergeCell ref="D7:F7"/>
    <mergeCell ref="D8:F8"/>
    <mergeCell ref="D9:F9"/>
    <mergeCell ref="G9:M9"/>
    <mergeCell ref="G5:M6"/>
    <mergeCell ref="AD28:AF28"/>
    <mergeCell ref="AA49:AF49"/>
    <mergeCell ref="AA50:AF50"/>
    <mergeCell ref="AA51:AF51"/>
    <mergeCell ref="AA52:AF52"/>
    <mergeCell ref="A38:L38"/>
    <mergeCell ref="AA46:AF46"/>
    <mergeCell ref="AA47:AF47"/>
    <mergeCell ref="AA48:AF48"/>
    <mergeCell ref="D48:E48"/>
    <mergeCell ref="F48:G48"/>
    <mergeCell ref="B48:C48"/>
    <mergeCell ref="A43:A45"/>
    <mergeCell ref="AA43:AF45"/>
    <mergeCell ref="AD42:AF42"/>
    <mergeCell ref="W30:W31"/>
    <mergeCell ref="BQ7:BR7"/>
    <mergeCell ref="BQ8:BR8"/>
    <mergeCell ref="BQ9:BR9"/>
    <mergeCell ref="A3:AF3"/>
    <mergeCell ref="A14:AF14"/>
    <mergeCell ref="A27:AF27"/>
    <mergeCell ref="A41:AF41"/>
    <mergeCell ref="B32:L32"/>
    <mergeCell ref="B33:L33"/>
    <mergeCell ref="U30:U31"/>
    <mergeCell ref="V30:V31"/>
    <mergeCell ref="AC29:AF29"/>
    <mergeCell ref="AC24:AD24"/>
    <mergeCell ref="AE24:AF24"/>
    <mergeCell ref="A29:A31"/>
    <mergeCell ref="Y22:Z22"/>
    <mergeCell ref="D23:G23"/>
    <mergeCell ref="W23:X23"/>
    <mergeCell ref="A24:V24"/>
    <mergeCell ref="Y23:Z23"/>
    <mergeCell ref="AC23:AD23"/>
    <mergeCell ref="AE23:AF23"/>
    <mergeCell ref="AC30:AC31"/>
    <mergeCell ref="AD30:AD31"/>
  </mergeCells>
  <phoneticPr fontId="4" type="noConversion"/>
  <pageMargins left="0.59055118110236227" right="0.59055118110236227" top="0.78740157480314965" bottom="0.39370078740157483" header="0.31496062992125984" footer="0.31496062992125984"/>
  <pageSetup paperSize="9" scale="3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 (2)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 (2)'!Область_печати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Уреа</dc:creator>
  <cp:lastModifiedBy>audit</cp:lastModifiedBy>
  <cp:lastPrinted>2023-09-08T08:02:33Z</cp:lastPrinted>
  <dcterms:created xsi:type="dcterms:W3CDTF">2003-03-13T16:00:22Z</dcterms:created>
  <dcterms:modified xsi:type="dcterms:W3CDTF">2026-01-14T13:57:45Z</dcterms:modified>
</cp:coreProperties>
</file>