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23250" windowHeight="12720" tabRatio="775" activeTab="7"/>
  </bookViews>
  <sheets>
    <sheet name="фінплан - зведені показники" sheetId="14" r:id="rId1"/>
    <sheet name="1. Фін результат" sheetId="2" r:id="rId2"/>
    <sheet name="2. Розрахунки з бюджетом" sheetId="19" r:id="rId3"/>
    <sheet name="3. Рух грошових коштів" sheetId="18" r:id="rId4"/>
    <sheet name="4. Кап. інвестиції" sheetId="3" r:id="rId5"/>
    <sheet name=" 5. Коефіцієнти" sheetId="11" r:id="rId6"/>
    <sheet name="6.1. Інша інфо_1 (2)" sheetId="21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localSheetId="6" hidden="1">[1]GDP!#REF!</definedName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 localSheetId="6">#REF!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 localSheetId="6">#REF!</definedName>
    <definedName name="Cost_Category_National_ID">#REF!</definedName>
    <definedName name="Cе511" localSheetId="6">#REF!</definedName>
    <definedName name="Cе511">#REF!</definedName>
    <definedName name="d">'[9]МТР Газ України'!$B$4</definedName>
    <definedName name="dCPIb" localSheetId="6">[10]попер_роз!#REF!</definedName>
    <definedName name="dCPIb">[10]попер_роз!#REF!</definedName>
    <definedName name="dPPIb" localSheetId="6">[10]попер_роз!#REF!</definedName>
    <definedName name="dPPIb">[10]попер_роз!#REF!</definedName>
    <definedName name="ds" localSheetId="6">'[11]7  Інші витрати'!#REF!</definedName>
    <definedName name="ds">'[11]7  Інші витрати'!#REF!</definedName>
    <definedName name="Fact_Type_ID" localSheetId="6">#REF!</definedName>
    <definedName name="Fact_Type_ID">#REF!</definedName>
    <definedName name="G">'[12]МТР Газ України'!$B$1</definedName>
    <definedName name="ij1sssss" localSheetId="6">'[13]7  Інші витрати'!#REF!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 localSheetId="6">'[17]7  Інші витрати'!#REF!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 localSheetId="6">[14]!ShowFil</definedName>
    <definedName name="ShowFil">[14]!ShowFil</definedName>
    <definedName name="SU_ID" localSheetId="6">#REF!</definedName>
    <definedName name="SU_ID">#REF!</definedName>
    <definedName name="Time_ID">'[16]МТР Газ України'!$B$1</definedName>
    <definedName name="Time_ID_10" localSheetId="6">'[17]7  Інші витрати'!#REF!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 localSheetId="6">'[17]7  Інші витрати'!#REF!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 localSheetId="6">#REF!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 localSheetId="6">#REF!</definedName>
    <definedName name="yyyy">#REF!</definedName>
    <definedName name="zx">'[4]МТР Газ України'!$F$1</definedName>
    <definedName name="zxc">[5]Inform!$E$38</definedName>
    <definedName name="а" localSheetId="6">'[13]7  Інші витрати'!#REF!</definedName>
    <definedName name="а">'[13]7  Інші витрати'!#REF!</definedName>
    <definedName name="ав" localSheetId="6">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 localSheetId="6">'[27]БАЗА  '!#REF!</definedName>
    <definedName name="ватт">'[27]БАЗА  '!#REF!</definedName>
    <definedName name="Д">'[15]МТР Газ України'!$B$4</definedName>
    <definedName name="е" localSheetId="6">#REF!</definedName>
    <definedName name="е">#REF!</definedName>
    <definedName name="є" localSheetId="6">#REF!</definedName>
    <definedName name="є">#REF!</definedName>
    <definedName name="_xlnm.Print_Titles" localSheetId="5">' 5. Коефіцієнти'!$5:$5</definedName>
    <definedName name="_xlnm.Print_Titles" localSheetId="1">'1. Фін результат'!$7:$7</definedName>
    <definedName name="_xlnm.Print_Titles" localSheetId="2">'2. Розрахунки з бюджетом'!$6:$6</definedName>
    <definedName name="_xlnm.Print_Titles" localSheetId="3">'3. Рух грошових коштів'!$7:$7</definedName>
    <definedName name="_xlnm.Print_Titles" localSheetId="0">'фінплан - зведені показники'!$29:$29</definedName>
    <definedName name="Заголовки_для_печати_МИ">'[28]1993'!$A$1:$IV$3,'[28]1993'!$A$1:$A$65536</definedName>
    <definedName name="йуц" localSheetId="6">#REF!</definedName>
    <definedName name="йуц">#REF!</definedName>
    <definedName name="йцу" localSheetId="6">#REF!</definedName>
    <definedName name="йцу">#REF!</definedName>
    <definedName name="йцуйй" localSheetId="6">#REF!</definedName>
    <definedName name="йцуйй">#REF!</definedName>
    <definedName name="йцукц" localSheetId="6">'[29]7  Інші витрати'!#REF!</definedName>
    <definedName name="йцукц">'[29]7  Інші витрати'!#REF!</definedName>
    <definedName name="і">[30]Inform!$F$2</definedName>
    <definedName name="ів" localSheetId="6">#REF!</definedName>
    <definedName name="ів">#REF!</definedName>
    <definedName name="ів___0" localSheetId="6">#REF!</definedName>
    <definedName name="ів___0">#REF!</definedName>
    <definedName name="ів_22" localSheetId="6">#REF!</definedName>
    <definedName name="ів_22">#REF!</definedName>
    <definedName name="ів_26" localSheetId="6">#REF!</definedName>
    <definedName name="ів_26">#REF!</definedName>
    <definedName name="іваіа" localSheetId="6">'[29]7  Інші витрати'!#REF!</definedName>
    <definedName name="іваіа">'[29]7  Інші витрати'!#REF!</definedName>
    <definedName name="іваф" localSheetId="6">#REF!</definedName>
    <definedName name="іваф">#REF!</definedName>
    <definedName name="івів">'[12]МТР Газ України'!$B$1</definedName>
    <definedName name="іцу">[23]Inform!$G$2</definedName>
    <definedName name="КЕ" localSheetId="6">#REF!</definedName>
    <definedName name="КЕ">#REF!</definedName>
    <definedName name="КЕ___0" localSheetId="6">#REF!</definedName>
    <definedName name="КЕ___0">#REF!</definedName>
    <definedName name="КЕ_22" localSheetId="6">#REF!</definedName>
    <definedName name="КЕ_22">#REF!</definedName>
    <definedName name="КЕ_26" localSheetId="6">#REF!</definedName>
    <definedName name="КЕ_26">#REF!</definedName>
    <definedName name="кен" localSheetId="6">#REF!</definedName>
    <definedName name="кен">#REF!</definedName>
    <definedName name="л" localSheetId="6">#REF!</definedName>
    <definedName name="л">#REF!</definedName>
    <definedName name="_xlnm.Print_Area" localSheetId="5">' 5. Коефіцієнти'!$A$1:$F$26</definedName>
    <definedName name="_xlnm.Print_Area" localSheetId="1">'1. Фін результат'!$A$1:$Q$192</definedName>
    <definedName name="_xlnm.Print_Area" localSheetId="2">'2. Розрахунки з бюджетом'!$A$1:$G$45</definedName>
    <definedName name="_xlnm.Print_Area" localSheetId="3">'3. Рух грошових коштів'!$A$1:$G$92</definedName>
    <definedName name="_xlnm.Print_Area" localSheetId="4">'4. Кап. інвестиції'!$A$1:$G$18</definedName>
    <definedName name="_xlnm.Print_Area" localSheetId="6">'6.1. Інша інфо_1 (2)'!$A$3:$S$90</definedName>
    <definedName name="_xlnm.Print_Area" localSheetId="7">'6.2. Інша інфо_2'!$A$1:$AF$62</definedName>
    <definedName name="_xlnm.Print_Area" localSheetId="0">'фінплан - зведені показники'!$A$1:$G$81</definedName>
    <definedName name="п" localSheetId="6">'[13]7  Інші витрати'!#REF!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 localSheetId="6">#REF!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 localSheetId="6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 localSheetId="6">#REF!</definedName>
    <definedName name="р">#REF!</definedName>
    <definedName name="т">[32]Inform!$E$6</definedName>
    <definedName name="тариф">[33]Inform!$G$2</definedName>
    <definedName name="уйцукйцуйу" localSheetId="6">#REF!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 localSheetId="6">'[29]7  Інші витрати'!#REF!</definedName>
    <definedName name="фіваіф">'[29]7  Інші витрати'!#REF!</definedName>
    <definedName name="фф">'[26]МТР Газ України'!$F$1</definedName>
    <definedName name="ц" localSheetId="6">'[13]7  Інші витрати'!#REF!</definedName>
    <definedName name="ц">'[13]7  Інші витрати'!#REF!</definedName>
    <definedName name="ччч" localSheetId="6">'[35]БАЗА  '!#REF!</definedName>
    <definedName name="ччч">'[35]БАЗА  '!#REF!</definedName>
    <definedName name="ш" localSheetId="6">#REF!</definedName>
    <definedName name="ш">#REF!</definedName>
  </definedNames>
  <calcPr calcId="144525"/>
</workbook>
</file>

<file path=xl/calcChain.xml><?xml version="1.0" encoding="utf-8"?>
<calcChain xmlns="http://schemas.openxmlformats.org/spreadsheetml/2006/main">
  <c r="D73" i="14" l="1"/>
  <c r="E26" i="18"/>
  <c r="E23" i="18"/>
  <c r="E17" i="18"/>
  <c r="BO17" i="18"/>
  <c r="E15" i="18"/>
  <c r="E27" i="18"/>
  <c r="E24" i="18"/>
  <c r="E28" i="18" s="1"/>
  <c r="E25" i="18"/>
  <c r="E21" i="18"/>
  <c r="E20" i="18"/>
  <c r="E19" i="18"/>
  <c r="E18" i="18"/>
  <c r="E22" i="18"/>
  <c r="E35" i="19"/>
  <c r="E24" i="19"/>
  <c r="E186" i="2"/>
  <c r="E185" i="2"/>
  <c r="U185" i="2"/>
  <c r="E184" i="2"/>
  <c r="T184" i="2"/>
  <c r="E155" i="2"/>
  <c r="E156" i="2"/>
  <c r="E137" i="2"/>
  <c r="E101" i="2"/>
  <c r="E109" i="2"/>
  <c r="E100" i="2"/>
  <c r="E94" i="2"/>
  <c r="E95" i="2"/>
  <c r="E90" i="2"/>
  <c r="E89" i="2"/>
  <c r="E88" i="2"/>
  <c r="AD10" i="9"/>
  <c r="AD9" i="9"/>
  <c r="AD8" i="9"/>
  <c r="U10" i="9"/>
  <c r="BF16" i="9" l="1"/>
  <c r="BF10" i="9"/>
  <c r="BF11" i="9" s="1"/>
  <c r="AA10" i="9"/>
  <c r="AA9" i="9"/>
  <c r="AA8" i="9"/>
  <c r="BK15" i="9" l="1"/>
  <c r="E18" i="19"/>
  <c r="Q18" i="19" s="1"/>
  <c r="E160" i="2"/>
  <c r="E158" i="2"/>
  <c r="E141" i="2"/>
  <c r="E70" i="2"/>
  <c r="E71" i="2"/>
  <c r="E69" i="2"/>
  <c r="E9" i="2"/>
  <c r="E12" i="2"/>
  <c r="E28" i="2"/>
  <c r="E18" i="2"/>
  <c r="E54" i="2"/>
  <c r="E48" i="2"/>
  <c r="E21" i="2"/>
  <c r="U21" i="2"/>
  <c r="E22" i="2"/>
  <c r="J22" i="21"/>
  <c r="H35" i="21"/>
  <c r="H31" i="21" s="1"/>
  <c r="H36" i="21"/>
  <c r="H32" i="21" s="1"/>
  <c r="H53" i="21" l="1"/>
  <c r="E57" i="21"/>
  <c r="E53" i="21"/>
  <c r="D43" i="18"/>
  <c r="D49" i="18"/>
  <c r="D48" i="18" s="1"/>
  <c r="D104" i="2"/>
  <c r="D71" i="2"/>
  <c r="D23" i="2"/>
  <c r="D26" i="2"/>
  <c r="D48" i="2"/>
  <c r="D16" i="2"/>
  <c r="D18" i="2"/>
  <c r="J30" i="21" l="1"/>
  <c r="H30" i="21"/>
  <c r="H28" i="21"/>
  <c r="H27" i="21"/>
  <c r="J28" i="21"/>
  <c r="H24" i="21"/>
  <c r="H23" i="21"/>
  <c r="J24" i="21" l="1"/>
  <c r="J36" i="21" s="1"/>
  <c r="J32" i="21" s="1"/>
  <c r="J18" i="21"/>
  <c r="G57" i="21" l="1"/>
  <c r="G63" i="21"/>
  <c r="G59" i="21"/>
  <c r="G61" i="21"/>
  <c r="H60" i="21"/>
  <c r="G60" i="21"/>
  <c r="G58" i="21"/>
  <c r="I58" i="21"/>
  <c r="C66" i="18"/>
  <c r="C63" i="18"/>
  <c r="C82" i="18" s="1"/>
  <c r="C11" i="3"/>
  <c r="C9" i="3"/>
  <c r="C6" i="3"/>
  <c r="C48" i="18"/>
  <c r="C50" i="18" s="1"/>
  <c r="C36" i="18"/>
  <c r="C29" i="18"/>
  <c r="C15" i="18"/>
  <c r="C11" i="18"/>
  <c r="C40" i="19"/>
  <c r="C38" i="19"/>
  <c r="C37" i="19"/>
  <c r="C34" i="19"/>
  <c r="C26" i="19"/>
  <c r="C24" i="19"/>
  <c r="C20" i="19"/>
  <c r="C41" i="19" s="1"/>
  <c r="C9" i="19"/>
  <c r="C171" i="2"/>
  <c r="C186" i="2"/>
  <c r="C185" i="2"/>
  <c r="C184" i="2"/>
  <c r="C187" i="2" s="1"/>
  <c r="C183" i="2"/>
  <c r="C182" i="2"/>
  <c r="C156" i="2"/>
  <c r="C155" i="2"/>
  <c r="C152" i="2"/>
  <c r="C146" i="2"/>
  <c r="C144" i="2"/>
  <c r="C141" i="2"/>
  <c r="C137" i="2"/>
  <c r="C136" i="2"/>
  <c r="C135" i="2"/>
  <c r="C118" i="2"/>
  <c r="C109" i="2"/>
  <c r="C104" i="2"/>
  <c r="C101" i="2"/>
  <c r="C100" i="2"/>
  <c r="C95" i="2"/>
  <c r="C90" i="2"/>
  <c r="C89" i="2"/>
  <c r="C88" i="2"/>
  <c r="C55" i="2"/>
  <c r="C53" i="2"/>
  <c r="C48" i="2"/>
  <c r="C43" i="2"/>
  <c r="C40" i="2"/>
  <c r="C35" i="2"/>
  <c r="C29" i="2"/>
  <c r="C28" i="2"/>
  <c r="C26" i="2" s="1"/>
  <c r="C23" i="2" s="1"/>
  <c r="C22" i="2"/>
  <c r="C21" i="2"/>
  <c r="C18" i="2"/>
  <c r="E19" i="11" l="1"/>
  <c r="D19" i="11"/>
  <c r="H62" i="21" l="1"/>
  <c r="V33" i="9"/>
  <c r="V34" i="9"/>
  <c r="E6" i="3"/>
  <c r="E63" i="18"/>
  <c r="I57" i="21" l="1"/>
  <c r="I55" i="21"/>
  <c r="I56" i="21"/>
  <c r="I54" i="21"/>
  <c r="G62" i="21" l="1"/>
  <c r="E13" i="2"/>
  <c r="D184" i="2"/>
  <c r="E182" i="2"/>
  <c r="E77" i="2"/>
  <c r="E53" i="2"/>
  <c r="E35" i="2"/>
  <c r="E40" i="2"/>
  <c r="E29" i="2"/>
  <c r="E183" i="2"/>
  <c r="G53" i="21" l="1"/>
  <c r="T73" i="2"/>
  <c r="T71" i="2"/>
  <c r="D53" i="2"/>
  <c r="T32" i="2"/>
  <c r="T70" i="2"/>
  <c r="T72" i="2"/>
  <c r="T74" i="2"/>
  <c r="T77" i="2"/>
  <c r="T78" i="2"/>
  <c r="T79" i="2"/>
  <c r="T80" i="2"/>
  <c r="T81" i="2"/>
  <c r="T82" i="2"/>
  <c r="T83" i="2"/>
  <c r="T84" i="2"/>
  <c r="T85" i="2"/>
  <c r="T86" i="2"/>
  <c r="T87" i="2"/>
  <c r="T88" i="2"/>
  <c r="T89" i="2"/>
  <c r="T90" i="2"/>
  <c r="T91" i="2"/>
  <c r="T92" i="2"/>
  <c r="T93" i="2"/>
  <c r="T94" i="2"/>
  <c r="T95" i="2"/>
  <c r="T96" i="2"/>
  <c r="T97" i="2"/>
  <c r="T98" i="2"/>
  <c r="T99" i="2"/>
  <c r="T100" i="2"/>
  <c r="T101" i="2"/>
  <c r="T102" i="2"/>
  <c r="T103" i="2"/>
  <c r="T105" i="2"/>
  <c r="T106" i="2"/>
  <c r="T107" i="2"/>
  <c r="T108" i="2"/>
  <c r="T109" i="2"/>
  <c r="T110" i="2"/>
  <c r="T111" i="2"/>
  <c r="T112" i="2"/>
  <c r="T113" i="2"/>
  <c r="T114" i="2"/>
  <c r="T115" i="2"/>
  <c r="T116" i="2"/>
  <c r="T117" i="2"/>
  <c r="T119" i="2"/>
  <c r="T120" i="2"/>
  <c r="T121" i="2"/>
  <c r="T122" i="2"/>
  <c r="T123" i="2"/>
  <c r="T124" i="2"/>
  <c r="T125" i="2"/>
  <c r="T126" i="2"/>
  <c r="T127" i="2"/>
  <c r="T128" i="2"/>
  <c r="T129" i="2"/>
  <c r="T131" i="2"/>
  <c r="T132" i="2"/>
  <c r="T133" i="2"/>
  <c r="T134" i="2"/>
  <c r="T136" i="2"/>
  <c r="T137" i="2"/>
  <c r="T138" i="2"/>
  <c r="T139" i="2"/>
  <c r="T140" i="2"/>
  <c r="T141" i="2"/>
  <c r="T142" i="2"/>
  <c r="T143" i="2"/>
  <c r="T144" i="2"/>
  <c r="T145" i="2"/>
  <c r="T146" i="2"/>
  <c r="T147" i="2"/>
  <c r="T53" i="2"/>
  <c r="T54" i="2"/>
  <c r="T55" i="2"/>
  <c r="T56" i="2"/>
  <c r="T57" i="2"/>
  <c r="T58" i="2"/>
  <c r="T59" i="2"/>
  <c r="T60" i="2"/>
  <c r="T61" i="2"/>
  <c r="T62" i="2"/>
  <c r="T63" i="2"/>
  <c r="T64" i="2"/>
  <c r="T65" i="2"/>
  <c r="T66" i="2"/>
  <c r="T67" i="2"/>
  <c r="T44" i="2"/>
  <c r="T45" i="2"/>
  <c r="T46" i="2"/>
  <c r="T47" i="2"/>
  <c r="T49" i="2"/>
  <c r="T50" i="2"/>
  <c r="T51" i="2"/>
  <c r="T52" i="2"/>
  <c r="T30" i="2"/>
  <c r="T31" i="2"/>
  <c r="T33" i="2"/>
  <c r="T34" i="2"/>
  <c r="T35" i="2"/>
  <c r="T36" i="2"/>
  <c r="T37" i="2"/>
  <c r="T38" i="2"/>
  <c r="T39" i="2"/>
  <c r="T40" i="2"/>
  <c r="T41" i="2"/>
  <c r="T42" i="2"/>
  <c r="T43" i="2"/>
  <c r="T29" i="2"/>
  <c r="T25" i="2"/>
  <c r="T27" i="2"/>
  <c r="T28" i="2"/>
  <c r="T24" i="2"/>
  <c r="T17" i="2"/>
  <c r="T19" i="2"/>
  <c r="T20" i="2"/>
  <c r="T21" i="2"/>
  <c r="T22" i="2"/>
  <c r="C14" i="2"/>
  <c r="T14" i="2" s="1"/>
  <c r="T13" i="2"/>
  <c r="T12" i="2"/>
  <c r="T11" i="2"/>
  <c r="T10" i="2"/>
  <c r="T16" i="2" l="1"/>
  <c r="T18" i="2"/>
  <c r="T26" i="2"/>
  <c r="T48" i="2"/>
  <c r="J34" i="21"/>
  <c r="E135" i="2" l="1"/>
  <c r="E43" i="2" l="1"/>
  <c r="U54" i="21"/>
  <c r="E26" i="2" l="1"/>
  <c r="E23" i="2" s="1"/>
  <c r="E15" i="2" s="1"/>
  <c r="I53" i="21"/>
  <c r="D42" i="18"/>
  <c r="T135" i="2"/>
  <c r="C76" i="2"/>
  <c r="C69" i="2"/>
  <c r="T69" i="2" s="1"/>
  <c r="T76" i="2" l="1"/>
  <c r="D23" i="19"/>
  <c r="D22" i="19"/>
  <c r="D21" i="19"/>
  <c r="D20" i="19"/>
  <c r="C15" i="2" l="1"/>
  <c r="T23" i="2"/>
  <c r="K40" i="18"/>
  <c r="Q34" i="18" l="1"/>
  <c r="Q35" i="18"/>
  <c r="Q36" i="18"/>
  <c r="Q37" i="18"/>
  <c r="Q38" i="18"/>
  <c r="Q39" i="18"/>
  <c r="Q33" i="18"/>
  <c r="P40" i="18"/>
  <c r="Q40" i="18" s="1"/>
  <c r="O40" i="18"/>
  <c r="Q10" i="18"/>
  <c r="Q11" i="18"/>
  <c r="Q13" i="18"/>
  <c r="Q14" i="18"/>
  <c r="Q15" i="18"/>
  <c r="Q16" i="18"/>
  <c r="Q17" i="18"/>
  <c r="Q24" i="18"/>
  <c r="Q28" i="18"/>
  <c r="Q29" i="18"/>
  <c r="Q9" i="18"/>
  <c r="P30" i="18"/>
  <c r="O30" i="18"/>
  <c r="L31" i="18"/>
  <c r="L32" i="18"/>
  <c r="L33" i="18"/>
  <c r="L34" i="18"/>
  <c r="L35" i="18"/>
  <c r="L36" i="18"/>
  <c r="L37" i="18"/>
  <c r="L38" i="18"/>
  <c r="L39" i="18"/>
  <c r="J40" i="18"/>
  <c r="J41" i="18" s="1"/>
  <c r="L10" i="18"/>
  <c r="L11" i="18"/>
  <c r="L13" i="18"/>
  <c r="L14" i="18"/>
  <c r="L15" i="18"/>
  <c r="L16" i="18"/>
  <c r="L17" i="18"/>
  <c r="L24" i="18"/>
  <c r="L28" i="18"/>
  <c r="L29" i="18"/>
  <c r="L9" i="18"/>
  <c r="K30" i="18"/>
  <c r="J30" i="18"/>
  <c r="L30" i="18" l="1"/>
  <c r="W30" i="18" s="1"/>
  <c r="Q30" i="18"/>
  <c r="Q42" i="18" s="1"/>
  <c r="L40" i="18"/>
  <c r="X15" i="18"/>
  <c r="W12" i="18"/>
  <c r="X12" i="18" s="1"/>
  <c r="X14" i="18"/>
  <c r="T9" i="18"/>
  <c r="K41" i="18"/>
  <c r="L41" i="18" s="1"/>
  <c r="W42" i="18" l="1"/>
  <c r="U35" i="18"/>
  <c r="S17" i="18"/>
  <c r="X30" i="18"/>
  <c r="X31" i="18" s="1"/>
  <c r="T30" i="18"/>
  <c r="X16" i="18"/>
  <c r="L43" i="18"/>
  <c r="W43" i="18"/>
  <c r="M62" i="21"/>
  <c r="K57" i="21"/>
  <c r="N57" i="21"/>
  <c r="K59" i="21"/>
  <c r="N59" i="21"/>
  <c r="K60" i="21"/>
  <c r="N60" i="21"/>
  <c r="J61" i="21"/>
  <c r="K61" i="21"/>
  <c r="M61" i="21"/>
  <c r="N61" i="21"/>
  <c r="K62" i="21"/>
  <c r="N62" i="21"/>
  <c r="K63" i="21"/>
  <c r="N63" i="21"/>
  <c r="F60" i="21"/>
  <c r="F62" i="21"/>
  <c r="AD59" i="21"/>
  <c r="M63" i="21"/>
  <c r="J58" i="21"/>
  <c r="J60" i="21"/>
  <c r="W44" i="18" l="1"/>
  <c r="W45" i="18" s="1"/>
  <c r="W46" i="18" s="1"/>
  <c r="J63" i="21"/>
  <c r="M58" i="21"/>
  <c r="M60" i="21"/>
  <c r="J57" i="21"/>
  <c r="M57" i="21"/>
  <c r="J62" i="21"/>
  <c r="L57" i="21" l="1"/>
  <c r="O57" i="21" s="1"/>
  <c r="I63" i="21"/>
  <c r="I62" i="21"/>
  <c r="I61" i="21"/>
  <c r="L61" i="21" s="1"/>
  <c r="O61" i="21" s="1"/>
  <c r="I60" i="21"/>
  <c r="L60" i="21" s="1"/>
  <c r="O60" i="21" s="1"/>
  <c r="I59" i="21"/>
  <c r="L59" i="21" s="1"/>
  <c r="O59" i="21" s="1"/>
  <c r="A57" i="21"/>
  <c r="J59" i="21" l="1"/>
  <c r="M59" i="21"/>
  <c r="L62" i="21"/>
  <c r="O62" i="21" s="1"/>
  <c r="AD53" i="21" l="1"/>
  <c r="Y53" i="21"/>
  <c r="H19" i="21" l="1"/>
  <c r="D63" i="18"/>
  <c r="D35" i="19"/>
  <c r="D34" i="19" s="1"/>
  <c r="D38" i="19"/>
  <c r="D188" i="2"/>
  <c r="D155" i="2"/>
  <c r="D135" i="2"/>
  <c r="D130" i="2" s="1"/>
  <c r="D100" i="2"/>
  <c r="D76" i="2"/>
  <c r="D118" i="2"/>
  <c r="D69" i="2"/>
  <c r="D61" i="2"/>
  <c r="T118" i="2" l="1"/>
  <c r="C75" i="2"/>
  <c r="D75" i="2"/>
  <c r="D15" i="2"/>
  <c r="T104" i="2" l="1"/>
  <c r="F176" i="2"/>
  <c r="G176" i="2"/>
  <c r="F177" i="2"/>
  <c r="G177" i="2"/>
  <c r="F178" i="2"/>
  <c r="G178" i="2"/>
  <c r="E70" i="14"/>
  <c r="F68" i="14"/>
  <c r="E36" i="18"/>
  <c r="I67" i="14"/>
  <c r="H34" i="21"/>
  <c r="H26" i="21"/>
  <c r="L14" i="21"/>
  <c r="N14" i="21"/>
  <c r="L15" i="21"/>
  <c r="N15" i="21"/>
  <c r="L16" i="21"/>
  <c r="N16" i="21"/>
  <c r="L17" i="21"/>
  <c r="N17" i="21"/>
  <c r="L18" i="21"/>
  <c r="N18" i="21"/>
  <c r="L19" i="21"/>
  <c r="N19" i="21"/>
  <c r="P22" i="21"/>
  <c r="P35" i="21" s="1"/>
  <c r="Q24" i="21"/>
  <c r="Q28" i="21"/>
  <c r="S51" i="21"/>
  <c r="N52" i="21"/>
  <c r="Q52" i="21"/>
  <c r="R52" i="21"/>
  <c r="P53" i="21"/>
  <c r="Q61" i="21"/>
  <c r="R61" i="21"/>
  <c r="X8" i="9"/>
  <c r="AD11" i="9"/>
  <c r="E81" i="2" s="1"/>
  <c r="X9" i="9"/>
  <c r="X10" i="9"/>
  <c r="U11" i="9"/>
  <c r="AA11" i="9"/>
  <c r="E80" i="2" s="1"/>
  <c r="AK13" i="9"/>
  <c r="S33" i="9"/>
  <c r="AE33" i="9" s="1"/>
  <c r="T33" i="9"/>
  <c r="AF33" i="9" s="1"/>
  <c r="AC33" i="9"/>
  <c r="AC34" i="9"/>
  <c r="AD34" i="9"/>
  <c r="AE34" i="9"/>
  <c r="M38" i="9"/>
  <c r="Q38" i="9"/>
  <c r="U38" i="9"/>
  <c r="Y38" i="9"/>
  <c r="AC38" i="9"/>
  <c r="D15" i="11"/>
  <c r="E15" i="11"/>
  <c r="D6" i="3"/>
  <c r="D61" i="14" s="1"/>
  <c r="F7" i="3"/>
  <c r="F8" i="3"/>
  <c r="F9" i="3"/>
  <c r="F10" i="3"/>
  <c r="F11" i="3"/>
  <c r="D11" i="18"/>
  <c r="E29" i="18"/>
  <c r="F29" i="18" s="1"/>
  <c r="F43" i="18"/>
  <c r="G43" i="18"/>
  <c r="F46" i="18"/>
  <c r="G46" i="18"/>
  <c r="D66" i="18"/>
  <c r="D67" i="18"/>
  <c r="G67" i="18" s="1"/>
  <c r="F72" i="18"/>
  <c r="G72" i="18"/>
  <c r="F76" i="18"/>
  <c r="F77" i="18"/>
  <c r="F79" i="18"/>
  <c r="F80" i="18"/>
  <c r="F84" i="18"/>
  <c r="G84" i="18"/>
  <c r="F8" i="19"/>
  <c r="G8" i="19"/>
  <c r="C57" i="14"/>
  <c r="E9" i="19"/>
  <c r="E66" i="18" s="1"/>
  <c r="F10" i="19"/>
  <c r="G10" i="19"/>
  <c r="F11" i="19"/>
  <c r="G11" i="19"/>
  <c r="E20" i="19"/>
  <c r="F21" i="19"/>
  <c r="G21" i="19"/>
  <c r="F22" i="19"/>
  <c r="G22" i="19"/>
  <c r="F23" i="19"/>
  <c r="G23" i="19"/>
  <c r="F24" i="19"/>
  <c r="F25" i="19"/>
  <c r="G25" i="19"/>
  <c r="D26" i="19"/>
  <c r="F27" i="19"/>
  <c r="F28" i="19"/>
  <c r="F29" i="19"/>
  <c r="F30" i="19"/>
  <c r="G30" i="19"/>
  <c r="F31" i="19"/>
  <c r="F32" i="19"/>
  <c r="F33" i="19"/>
  <c r="F36" i="19"/>
  <c r="F37" i="19"/>
  <c r="E38" i="19"/>
  <c r="G38" i="19" s="1"/>
  <c r="F39" i="19"/>
  <c r="G39" i="19"/>
  <c r="C51" i="14"/>
  <c r="D9" i="2"/>
  <c r="G51" i="21"/>
  <c r="G52" i="21"/>
  <c r="I52" i="21" s="1"/>
  <c r="G12" i="2"/>
  <c r="F13" i="2"/>
  <c r="M22" i="2"/>
  <c r="R69" i="2"/>
  <c r="E118" i="2"/>
  <c r="D152" i="2"/>
  <c r="E152" i="2"/>
  <c r="E169" i="2" s="1"/>
  <c r="C41" i="14"/>
  <c r="F155" i="2"/>
  <c r="D168" i="2"/>
  <c r="D170" i="2"/>
  <c r="D175" i="2"/>
  <c r="B31" i="14"/>
  <c r="B32" i="14"/>
  <c r="D32" i="14"/>
  <c r="B33" i="14"/>
  <c r="B34" i="14"/>
  <c r="D34" i="14"/>
  <c r="B35" i="14"/>
  <c r="C35" i="14"/>
  <c r="D35" i="14"/>
  <c r="E35" i="14"/>
  <c r="B36" i="14"/>
  <c r="D36" i="14"/>
  <c r="B37" i="14"/>
  <c r="B38" i="14"/>
  <c r="B39" i="14"/>
  <c r="B40" i="14"/>
  <c r="B41" i="14"/>
  <c r="D41" i="14"/>
  <c r="B42" i="14"/>
  <c r="B43" i="14"/>
  <c r="C43" i="14"/>
  <c r="D43" i="14"/>
  <c r="E43" i="14"/>
  <c r="B44" i="14"/>
  <c r="B45" i="14"/>
  <c r="B47" i="14"/>
  <c r="D47" i="14"/>
  <c r="B48" i="14"/>
  <c r="C48" i="14"/>
  <c r="D48" i="14"/>
  <c r="E48" i="14"/>
  <c r="C49" i="14"/>
  <c r="D49" i="14"/>
  <c r="B50" i="14"/>
  <c r="B51" i="14"/>
  <c r="D51" i="14"/>
  <c r="B52" i="14"/>
  <c r="B54" i="14"/>
  <c r="C54" i="14"/>
  <c r="D54" i="14"/>
  <c r="E54" i="14"/>
  <c r="B55" i="14"/>
  <c r="B56" i="14"/>
  <c r="B57" i="14"/>
  <c r="B58" i="14"/>
  <c r="F58" i="14"/>
  <c r="B59" i="14"/>
  <c r="B61" i="14"/>
  <c r="B63" i="14"/>
  <c r="B64" i="14"/>
  <c r="B65" i="14"/>
  <c r="C70" i="14"/>
  <c r="F72" i="14"/>
  <c r="G72" i="14"/>
  <c r="C73" i="14"/>
  <c r="D14" i="11" s="1"/>
  <c r="C65" i="14" s="1"/>
  <c r="E47" i="14" l="1"/>
  <c r="S52" i="21"/>
  <c r="S53" i="21" s="1"/>
  <c r="E78" i="2"/>
  <c r="C47" i="14"/>
  <c r="F20" i="19"/>
  <c r="T15" i="2"/>
  <c r="E104" i="2"/>
  <c r="T61" i="21"/>
  <c r="T64" i="21" s="1"/>
  <c r="Q27" i="21"/>
  <c r="F67" i="18"/>
  <c r="D82" i="18"/>
  <c r="D57" i="14" s="1"/>
  <c r="F42" i="18"/>
  <c r="D50" i="18"/>
  <c r="D56" i="14" s="1"/>
  <c r="D169" i="2"/>
  <c r="D40" i="14" s="1"/>
  <c r="D172" i="2"/>
  <c r="D171" i="2"/>
  <c r="D148" i="2"/>
  <c r="D160" i="2" s="1"/>
  <c r="D41" i="19"/>
  <c r="D52" i="14" s="1"/>
  <c r="G47" i="14"/>
  <c r="C169" i="2"/>
  <c r="C40" i="14" s="1"/>
  <c r="C170" i="2"/>
  <c r="F43" i="14"/>
  <c r="E49" i="14"/>
  <c r="F49" i="14" s="1"/>
  <c r="D31" i="14"/>
  <c r="G11" i="2"/>
  <c r="G24" i="19"/>
  <c r="G64" i="18"/>
  <c r="X11" i="9"/>
  <c r="E79" i="2" s="1"/>
  <c r="F54" i="14"/>
  <c r="D50" i="14"/>
  <c r="D68" i="2"/>
  <c r="G14" i="2"/>
  <c r="F38" i="19"/>
  <c r="G9" i="19"/>
  <c r="F48" i="14"/>
  <c r="AM10" i="9"/>
  <c r="K52" i="21"/>
  <c r="C130" i="2"/>
  <c r="T130" i="2" s="1"/>
  <c r="G20" i="19"/>
  <c r="E51" i="21"/>
  <c r="G68" i="14"/>
  <c r="G13" i="2"/>
  <c r="G42" i="18"/>
  <c r="G29" i="18"/>
  <c r="G8" i="3"/>
  <c r="H76" i="18"/>
  <c r="F35" i="14"/>
  <c r="E130" i="2"/>
  <c r="G10" i="2"/>
  <c r="N22" i="21"/>
  <c r="E34" i="19"/>
  <c r="G34" i="19" s="1"/>
  <c r="G35" i="19"/>
  <c r="Q64" i="21"/>
  <c r="F66" i="18"/>
  <c r="G66" i="18"/>
  <c r="F63" i="18"/>
  <c r="G63" i="18"/>
  <c r="E82" i="18"/>
  <c r="G67" i="14"/>
  <c r="F67" i="14"/>
  <c r="I51" i="21"/>
  <c r="L51" i="21" s="1"/>
  <c r="O51" i="21" s="1"/>
  <c r="M51" i="21"/>
  <c r="Q53" i="21"/>
  <c r="R53" i="21" s="1"/>
  <c r="J51" i="21"/>
  <c r="N34" i="21"/>
  <c r="L34" i="21"/>
  <c r="L52" i="21"/>
  <c r="O52" i="21" s="1"/>
  <c r="J52" i="21"/>
  <c r="M52" i="21"/>
  <c r="C61" i="14"/>
  <c r="G54" i="14"/>
  <c r="G48" i="14"/>
  <c r="F47" i="14"/>
  <c r="G43" i="14"/>
  <c r="E41" i="14"/>
  <c r="E40" i="14"/>
  <c r="E170" i="2"/>
  <c r="F14" i="2"/>
  <c r="F12" i="2"/>
  <c r="F11" i="2"/>
  <c r="F10" i="2"/>
  <c r="F9" i="19"/>
  <c r="F64" i="18"/>
  <c r="N10" i="9"/>
  <c r="N9" i="9"/>
  <c r="AV15" i="9" s="1"/>
  <c r="L22" i="21"/>
  <c r="J26" i="21"/>
  <c r="L30" i="21"/>
  <c r="G155" i="2"/>
  <c r="T28" i="21"/>
  <c r="T27" i="21" s="1"/>
  <c r="F35" i="19"/>
  <c r="N26" i="21" l="1"/>
  <c r="T9" i="2"/>
  <c r="C148" i="2"/>
  <c r="C160" i="2" s="1"/>
  <c r="J136" i="2"/>
  <c r="J141" i="2" s="1"/>
  <c r="G169" i="2"/>
  <c r="C68" i="2"/>
  <c r="E68" i="2"/>
  <c r="G130" i="2"/>
  <c r="R64" i="21"/>
  <c r="G186" i="2"/>
  <c r="C36" i="14"/>
  <c r="D174" i="2"/>
  <c r="D179" i="2" s="1"/>
  <c r="D38" i="14" s="1"/>
  <c r="D39" i="14" s="1"/>
  <c r="N8" i="9"/>
  <c r="N11" i="9" s="1"/>
  <c r="AL26" i="9"/>
  <c r="AQ7" i="9"/>
  <c r="AD33" i="9"/>
  <c r="E48" i="18"/>
  <c r="E50" i="18" s="1"/>
  <c r="E56" i="14" s="1"/>
  <c r="F56" i="14" s="1"/>
  <c r="F169" i="2"/>
  <c r="C31" i="14"/>
  <c r="D18" i="11" s="1"/>
  <c r="E26" i="19"/>
  <c r="E76" i="2"/>
  <c r="G49" i="14"/>
  <c r="E36" i="14"/>
  <c r="F36" i="14" s="1"/>
  <c r="F130" i="2"/>
  <c r="E168" i="2"/>
  <c r="F168" i="2" s="1"/>
  <c r="E32" i="14"/>
  <c r="G32" i="14" s="1"/>
  <c r="F34" i="19"/>
  <c r="I15" i="2"/>
  <c r="G15" i="2"/>
  <c r="C56" i="14"/>
  <c r="C168" i="2"/>
  <c r="D17" i="11"/>
  <c r="C175" i="2"/>
  <c r="D37" i="14"/>
  <c r="D163" i="2"/>
  <c r="D18" i="19" s="1"/>
  <c r="D33" i="14"/>
  <c r="K15" i="2"/>
  <c r="C32" i="14"/>
  <c r="F15" i="2"/>
  <c r="G6" i="3"/>
  <c r="E61" i="14"/>
  <c r="F6" i="3"/>
  <c r="K51" i="21"/>
  <c r="N51" i="21"/>
  <c r="F9" i="2"/>
  <c r="I9" i="2"/>
  <c r="E171" i="2"/>
  <c r="E31" i="14"/>
  <c r="G9" i="2"/>
  <c r="L26" i="21"/>
  <c r="F41" i="14"/>
  <c r="G41" i="14"/>
  <c r="F70" i="14"/>
  <c r="G70" i="14"/>
  <c r="N30" i="21"/>
  <c r="G170" i="2"/>
  <c r="F170" i="2"/>
  <c r="F40" i="14"/>
  <c r="G40" i="14"/>
  <c r="F82" i="18"/>
  <c r="E57" i="14"/>
  <c r="G82" i="18"/>
  <c r="C52" i="14"/>
  <c r="C50" i="14"/>
  <c r="J23" i="21" l="1"/>
  <c r="J35" i="21" s="1"/>
  <c r="J31" i="21" s="1"/>
  <c r="J27" i="21"/>
  <c r="N27" i="21" s="1"/>
  <c r="E187" i="2"/>
  <c r="C163" i="2"/>
  <c r="C18" i="19" s="1"/>
  <c r="C9" i="18"/>
  <c r="C16" i="18" s="1"/>
  <c r="C28" i="18" s="1"/>
  <c r="C30" i="18" s="1"/>
  <c r="C86" i="18" s="1"/>
  <c r="C87" i="18" s="1"/>
  <c r="N23" i="21"/>
  <c r="L24" i="21"/>
  <c r="C172" i="2"/>
  <c r="T75" i="2"/>
  <c r="C33" i="14"/>
  <c r="D7" i="11" s="1"/>
  <c r="T68" i="2"/>
  <c r="G185" i="2"/>
  <c r="E40" i="19"/>
  <c r="F40" i="19" s="1"/>
  <c r="F185" i="2"/>
  <c r="E50" i="14"/>
  <c r="F50" i="14" s="1"/>
  <c r="E75" i="2"/>
  <c r="E175" i="2"/>
  <c r="G175" i="2" s="1"/>
  <c r="E11" i="18"/>
  <c r="T17" i="18" s="1"/>
  <c r="E17" i="11"/>
  <c r="F186" i="2"/>
  <c r="F26" i="19"/>
  <c r="G26" i="19"/>
  <c r="G50" i="18"/>
  <c r="G56" i="14"/>
  <c r="F50" i="18"/>
  <c r="G183" i="2"/>
  <c r="F183" i="2"/>
  <c r="G36" i="14"/>
  <c r="G168" i="2"/>
  <c r="F32" i="14"/>
  <c r="D9" i="18"/>
  <c r="D42" i="14"/>
  <c r="G61" i="14"/>
  <c r="F61" i="14"/>
  <c r="D44" i="14"/>
  <c r="F76" i="14"/>
  <c r="G76" i="14"/>
  <c r="F68" i="2"/>
  <c r="E33" i="14"/>
  <c r="G68" i="2"/>
  <c r="G31" i="14"/>
  <c r="F31" i="14"/>
  <c r="E18" i="11"/>
  <c r="G57" i="14"/>
  <c r="F57" i="14"/>
  <c r="C34" i="14"/>
  <c r="G171" i="2"/>
  <c r="F171" i="2"/>
  <c r="G184" i="2" l="1"/>
  <c r="J184" i="2"/>
  <c r="F184" i="2"/>
  <c r="L27" i="21"/>
  <c r="N35" i="21"/>
  <c r="L23" i="21"/>
  <c r="L35" i="21"/>
  <c r="F11" i="18"/>
  <c r="G50" i="14"/>
  <c r="N24" i="21"/>
  <c r="J75" i="2"/>
  <c r="U75" i="2"/>
  <c r="C42" i="14"/>
  <c r="T148" i="2"/>
  <c r="G40" i="19"/>
  <c r="E41" i="19"/>
  <c r="E52" i="14" s="1"/>
  <c r="G52" i="14" s="1"/>
  <c r="E51" i="14"/>
  <c r="G51" i="14" s="1"/>
  <c r="G75" i="2"/>
  <c r="E172" i="2"/>
  <c r="F172" i="2" s="1"/>
  <c r="E148" i="2"/>
  <c r="G11" i="18"/>
  <c r="M15" i="18"/>
  <c r="F175" i="2"/>
  <c r="F75" i="2"/>
  <c r="E34" i="14"/>
  <c r="G34" i="14" s="1"/>
  <c r="X33" i="18"/>
  <c r="Z30" i="18"/>
  <c r="D30" i="18"/>
  <c r="D86" i="18" s="1"/>
  <c r="C174" i="2"/>
  <c r="C179" i="2" s="1"/>
  <c r="C38" i="14" s="1"/>
  <c r="C39" i="14" s="1"/>
  <c r="C37" i="14"/>
  <c r="E7" i="11"/>
  <c r="G33" i="14"/>
  <c r="F33" i="14"/>
  <c r="R28" i="21"/>
  <c r="R27" i="21" s="1"/>
  <c r="L28" i="21"/>
  <c r="N28" i="21"/>
  <c r="D45" i="14"/>
  <c r="D63" i="14"/>
  <c r="D64" i="14"/>
  <c r="L32" i="21" l="1"/>
  <c r="N32" i="21"/>
  <c r="N36" i="21"/>
  <c r="L36" i="21"/>
  <c r="N31" i="21"/>
  <c r="L31" i="21"/>
  <c r="F148" i="2"/>
  <c r="V148" i="2"/>
  <c r="F52" i="14"/>
  <c r="G41" i="19"/>
  <c r="F41" i="19"/>
  <c r="F51" i="14"/>
  <c r="E37" i="14"/>
  <c r="G37" i="14" s="1"/>
  <c r="G172" i="2"/>
  <c r="E174" i="2"/>
  <c r="F174" i="2" s="1"/>
  <c r="E163" i="2"/>
  <c r="I8" i="19" s="1"/>
  <c r="G148" i="2"/>
  <c r="F34" i="14"/>
  <c r="D55" i="14"/>
  <c r="D59" i="14"/>
  <c r="D87" i="18"/>
  <c r="D8" i="11"/>
  <c r="D13" i="11"/>
  <c r="S27" i="21"/>
  <c r="U27" i="21"/>
  <c r="G69" i="14"/>
  <c r="F69" i="14"/>
  <c r="C44" i="14" l="1"/>
  <c r="D10" i="11" s="1"/>
  <c r="C64" i="14" s="1"/>
  <c r="C55" i="14"/>
  <c r="F37" i="14"/>
  <c r="E179" i="2"/>
  <c r="E38" i="14" s="1"/>
  <c r="G174" i="2"/>
  <c r="F160" i="2"/>
  <c r="E9" i="18"/>
  <c r="E16" i="18" s="1"/>
  <c r="G160" i="2"/>
  <c r="E42" i="14"/>
  <c r="F42" i="14" s="1"/>
  <c r="E44" i="14"/>
  <c r="C45" i="14"/>
  <c r="D11" i="11"/>
  <c r="C59" i="14"/>
  <c r="D9" i="11" l="1"/>
  <c r="C63" i="14" s="1"/>
  <c r="G179" i="2"/>
  <c r="F179" i="2"/>
  <c r="G9" i="18"/>
  <c r="F9" i="18"/>
  <c r="G42" i="14"/>
  <c r="E10" i="11"/>
  <c r="E64" i="14" s="1"/>
  <c r="F44" i="14"/>
  <c r="E9" i="11"/>
  <c r="E63" i="14" s="1"/>
  <c r="E45" i="14"/>
  <c r="G44" i="14"/>
  <c r="E11" i="11"/>
  <c r="F16" i="18"/>
  <c r="G16" i="18"/>
  <c r="F18" i="19"/>
  <c r="G18" i="19"/>
  <c r="E8" i="11"/>
  <c r="G38" i="14"/>
  <c r="F38" i="14"/>
  <c r="E39" i="14"/>
  <c r="F45" i="14" l="1"/>
  <c r="G45" i="14"/>
  <c r="G28" i="18"/>
  <c r="F28" i="18"/>
  <c r="E30" i="18"/>
  <c r="F39" i="14"/>
  <c r="G39" i="14"/>
  <c r="F30" i="18" l="1"/>
  <c r="E86" i="18"/>
  <c r="E55" i="14"/>
  <c r="G30" i="18"/>
  <c r="G55" i="14" l="1"/>
  <c r="F55" i="14"/>
  <c r="E59" i="14"/>
  <c r="G86" i="18"/>
  <c r="E87" i="18"/>
  <c r="F86" i="18"/>
  <c r="G59" i="14" l="1"/>
  <c r="F59" i="14"/>
  <c r="F87" i="18"/>
  <c r="G87" i="18"/>
  <c r="G182" i="2"/>
  <c r="F182" i="2"/>
  <c r="F188" i="2" l="1"/>
  <c r="G188" i="2"/>
  <c r="K64" i="21" l="1"/>
  <c r="F58" i="21"/>
  <c r="L58" i="21" s="1"/>
  <c r="O58" i="21" s="1"/>
  <c r="F63" i="21"/>
  <c r="L63" i="21" s="1"/>
  <c r="O63" i="21" s="1"/>
  <c r="N58" i="21" l="1"/>
  <c r="K58" i="21"/>
  <c r="L53" i="21"/>
  <c r="O53" i="21" s="1"/>
  <c r="J53" i="21"/>
  <c r="M53" i="21"/>
  <c r="J64" i="21"/>
  <c r="M64" i="21"/>
  <c r="F75" i="14"/>
  <c r="E74" i="14"/>
  <c r="F74" i="14" s="1"/>
  <c r="E71" i="14"/>
  <c r="F71" i="14" s="1"/>
  <c r="N53" i="21" l="1"/>
  <c r="K53" i="21"/>
  <c r="E73" i="14"/>
  <c r="E13" i="11" l="1"/>
  <c r="D65" i="14"/>
  <c r="E14" i="11"/>
  <c r="E65" i="14" s="1"/>
  <c r="G73" i="14" l="1"/>
  <c r="F73" i="14"/>
  <c r="F187" i="2"/>
  <c r="G187" i="2"/>
  <c r="F181" i="2"/>
  <c r="G181" i="2"/>
</calcChain>
</file>

<file path=xl/sharedStrings.xml><?xml version="1.0" encoding="utf-8"?>
<sst xmlns="http://schemas.openxmlformats.org/spreadsheetml/2006/main" count="1061" uniqueCount="690">
  <si>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</si>
  <si>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</si>
  <si>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</si>
  <si>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</si>
  <si>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</si>
  <si>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</si>
  <si>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</si>
  <si>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</si>
  <si>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</si>
  <si>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</si>
  <si>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</si>
  <si>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</si>
  <si>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</si>
  <si>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</si>
  <si>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</si>
  <si>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</si>
  <si>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</si>
  <si>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</si>
  <si>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</si>
  <si>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</si>
  <si>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</si>
  <si>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</si>
  <si>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</si>
  <si>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</si>
  <si>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</si>
  <si>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</si>
  <si>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</si>
  <si>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неустойки (штрафи, пені)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</si>
  <si>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</si>
  <si>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</si>
  <si>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</si>
  <si>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</si>
  <si>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</si>
  <si>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</si>
  <si>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на початок періоду</t>
  </si>
  <si>
    <t>Чистий грошовий потік</t>
  </si>
  <si>
    <t>Забезпечення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</si>
  <si>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</si>
  <si>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</si>
  <si>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</si>
  <si>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</si>
  <si>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</si>
  <si>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</si>
  <si>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</si>
  <si>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</si>
  <si>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</si>
  <si>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</si>
  <si>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</si>
  <si>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</si>
  <si>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</si>
  <si>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</si>
  <si>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</si>
  <si>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</si>
  <si>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</si>
  <si>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</si>
  <si>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</si>
  <si>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</si>
  <si>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</si>
  <si>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</si>
  <si>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</si>
  <si>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</si>
  <si>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</si>
  <si>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</si>
  <si>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</si>
  <si>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 xml:space="preserve">витрати на паливо 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</si>
  <si>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</si>
  <si>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</si>
  <si>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</si>
  <si>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</si>
  <si>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</si>
  <si>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</si>
  <si>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t xml:space="preserve">Вид кредитного продукту та цільове призначення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</si>
  <si>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</si>
  <si>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</si>
  <si>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>витрати на утримання основних фондів, інших необоротних активів загальногосподарського використання,  у тому числі:</t>
  </si>
  <si>
    <t>(посада)</t>
  </si>
  <si>
    <t>(підпис)</t>
  </si>
  <si>
    <t>витрати на рекламу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</si>
  <si>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</si>
  <si>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</si>
  <si>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</si>
  <si>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 xml:space="preserve">Єдиний внесок на загальнообов'язкове державне соціальне страхування                              </t>
  </si>
  <si>
    <t>акцизний податок</t>
  </si>
  <si>
    <t>Вид діяльності</t>
  </si>
  <si>
    <t>Заборгованість на останню дату</t>
  </si>
  <si>
    <t>Бюджетне фінансування</t>
  </si>
  <si>
    <t>інші платежі (розшифрувати)</t>
  </si>
  <si>
    <t>Дата видачі / погашення (графік)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</si>
  <si>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</si>
  <si>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</si>
  <si>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</si>
  <si>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</si>
  <si>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</si>
  <si>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</si>
  <si>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Фінансовий результат до оподаткування</t>
  </si>
  <si>
    <t>Чистий  фінансовий результат, у тому числі:</t>
  </si>
  <si>
    <t>І. Формування фінансових результатів</t>
  </si>
  <si>
    <t>плата за користування надрами</t>
  </si>
  <si>
    <t>Оптимальне значення</t>
  </si>
  <si>
    <t>&gt; 0</t>
  </si>
  <si>
    <t xml:space="preserve">         (ініціали, прізвище)    </t>
  </si>
  <si>
    <t>у тому числі: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</si>
  <si>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</si>
  <si>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</si>
  <si>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</si>
  <si>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Чистий дохід від реалізації продукції (товарів, робіт, послуг) (розшифрувати)</t>
  </si>
  <si>
    <t>Дохід від участі в капіталі (розшифрувати)</t>
  </si>
  <si>
    <t>інші адміністративні витрати (розшифрувати)</t>
  </si>
  <si>
    <t>Фінансові витрати (розшифрувати)</t>
  </si>
  <si>
    <t>Втрати від участі в капіталі (розшифрувати)</t>
  </si>
  <si>
    <t>Інші витрати (розшифрувати)</t>
  </si>
  <si>
    <t>Інші фонди (розшифрувати)</t>
  </si>
  <si>
    <t>місцеві податки та збори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</si>
  <si>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</si>
  <si>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</si>
  <si>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</si>
  <si>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</si>
  <si>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</si>
  <si>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</si>
  <si>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інші витрати (розшифрувати)</t>
  </si>
  <si>
    <t>інші витрати на збут (розшифрувати)</t>
  </si>
  <si>
    <t>Собівартість реалізованої продукції (товарів, робіт, послуг) (розшифрувати)</t>
  </si>
  <si>
    <t>Найменування  банку</t>
  </si>
  <si>
    <t>Інші джерела (розшифрувати)</t>
  </si>
  <si>
    <t>(ініціали, прізвище)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</si>
  <si>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</si>
  <si>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</si>
  <si>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</si>
  <si>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</si>
  <si>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</si>
  <si>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(найменування підприємства)</t>
  </si>
  <si>
    <t>Середньооблікова чисельність осіб, у тому числі:</t>
  </si>
  <si>
    <t>План минулого року</t>
  </si>
  <si>
    <t>Код за ЄДРПОУ</t>
  </si>
  <si>
    <t>Витрати на збут</t>
  </si>
  <si>
    <t>Витрати (дохід) з податку на прибуток</t>
  </si>
  <si>
    <t xml:space="preserve">Прибуток (збиток) від  припиненої діяльності після оподаткування </t>
  </si>
  <si>
    <t>Адміністративні витрати</t>
  </si>
  <si>
    <t>Інші операційні доходи/витрати</t>
  </si>
  <si>
    <t>EBITDA</t>
  </si>
  <si>
    <t>Доходи/витрати від фінансової та інвестиційної діяльності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</si>
  <si>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</si>
  <si>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</si>
  <si>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фінансової діяльності</t>
  </si>
  <si>
    <t>Грошові кошти на кінець періоду</t>
  </si>
  <si>
    <t>Необоротні активи</t>
  </si>
  <si>
    <t>Оборотні активи</t>
  </si>
  <si>
    <t>Власний капітал</t>
  </si>
  <si>
    <t>Розподіл чистого прибутку</t>
  </si>
  <si>
    <t xml:space="preserve">Нараховані до сплати обов'язкові платежі підприємства до бюджету та єдиний внесок на загальнообов'язкове державне соціальне страхування </t>
  </si>
  <si>
    <t>ІІІ. Рух грошових коштів</t>
  </si>
  <si>
    <t>Податок на прибуток підприємств</t>
  </si>
  <si>
    <t>IІ. Розрахунки з бюджетом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</si>
  <si>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</si>
  <si>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</si>
  <si>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</si>
  <si>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</si>
  <si>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</si>
  <si>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</si>
  <si>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</si>
  <si>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</si>
  <si>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</si>
  <si>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</si>
  <si>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</si>
  <si>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Розрахунок показника EBITDA</t>
  </si>
  <si>
    <t>Коефіцієнт рентабельності власного капіталу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</si>
  <si>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</si>
  <si>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</si>
  <si>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</si>
  <si>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Коефіцієнт рентабельності активів</t>
  </si>
  <si>
    <t>погашення податкового боргу, у тому числі:</t>
  </si>
  <si>
    <t>Собівартість реалізованої продукції (товарів, робіт, послуг)</t>
  </si>
  <si>
    <t>&gt; 1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</si>
  <si>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</si>
  <si>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</si>
  <si>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</si>
  <si>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</si>
  <si>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</si>
  <si>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</si>
  <si>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</si>
  <si>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</si>
  <si>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</si>
  <si>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</si>
  <si>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</si>
  <si>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</si>
  <si>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</si>
  <si>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</si>
  <si>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</si>
  <si>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</si>
  <si>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</si>
  <si>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</si>
  <si>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</si>
  <si>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</si>
  <si>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</si>
  <si>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оплата праці</t>
  </si>
  <si>
    <t>амортизація</t>
  </si>
  <si>
    <t>інші витрати</t>
  </si>
  <si>
    <t>Договір</t>
  </si>
  <si>
    <t>Дата початку оренди</t>
  </si>
  <si>
    <t>Сума орендної плати</t>
  </si>
  <si>
    <t>Основні фінансові показники</t>
  </si>
  <si>
    <t>Чистий дохід від реалізації продукції (товарів, робіт, послуг)</t>
  </si>
  <si>
    <t>Відрахування частини чистого прибутку, усього, у тому числі:</t>
  </si>
  <si>
    <t>витрати на оренду службових автомобілів</t>
  </si>
  <si>
    <t>№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</si>
  <si>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</si>
  <si>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</si>
  <si>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</si>
  <si>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IV. Капітальні інвестиції</t>
  </si>
  <si>
    <t>VI. Звіт про фінансовий стан</t>
  </si>
  <si>
    <t>V. Коефіцієнтний аналіз</t>
  </si>
  <si>
    <t>8. Джерела капітальних інвестицій</t>
  </si>
  <si>
    <t>Інші операційні доходи (розшифрувати), у тому числі:</t>
  </si>
  <si>
    <t>курсові різниці</t>
  </si>
  <si>
    <t>Інші доходи (розшифрувати), у тому числі:</t>
  </si>
  <si>
    <t>2145/1</t>
  </si>
  <si>
    <t>2145/2</t>
  </si>
  <si>
    <t>4010</t>
  </si>
  <si>
    <t>Таблиця 1</t>
  </si>
  <si>
    <t>Таблиця 2</t>
  </si>
  <si>
    <t>Таблиця 3</t>
  </si>
  <si>
    <t>Адміністративні витрати, у тому числі:</t>
  </si>
  <si>
    <t>Витрати на збут, у тому числі:</t>
  </si>
  <si>
    <t>Рентабельність EBITDA</t>
  </si>
  <si>
    <t>Чистий  фінансовий результат</t>
  </si>
  <si>
    <t>Коефіцієнт рентабельності діяльності</t>
  </si>
  <si>
    <t>Коефіцієнт фінансової стійкості</t>
  </si>
  <si>
    <t>Інші доходи/витрати</t>
  </si>
  <si>
    <t>Чистий рух грошових коштів від інвестиційної діяльності</t>
  </si>
  <si>
    <t>Елементи операційних витрат</t>
  </si>
  <si>
    <t>тис. гривень (без ПДВ)</t>
  </si>
  <si>
    <t>Факт</t>
  </si>
  <si>
    <t>Додаток 3</t>
  </si>
  <si>
    <t>ЗВІТ</t>
  </si>
  <si>
    <t>Продовження додатка 3</t>
  </si>
  <si>
    <t>План</t>
  </si>
  <si>
    <t xml:space="preserve">чистий дохід  від реалізації продукції (товарів, робіт, послуг) </t>
  </si>
  <si>
    <t xml:space="preserve">кількість продукції/     наданих послуг </t>
  </si>
  <si>
    <t>Заборгованість за кредитами на початок звітного періоду</t>
  </si>
  <si>
    <t>Отримано залучених коштів за звітний період</t>
  </si>
  <si>
    <t>план</t>
  </si>
  <si>
    <t>факт</t>
  </si>
  <si>
    <t>Повернено залучених коштів  за звітний період</t>
  </si>
  <si>
    <t>Заборгованість на кінець звітного періоду</t>
  </si>
  <si>
    <t xml:space="preserve">      3. Інформація про бізнес підприємства (код рядка 1000 фінансового плану)</t>
  </si>
  <si>
    <t>6. Витрати, пов'язані з використанням власних службових автомобілів (у складі адміністративних витрат, рядок 1041)</t>
  </si>
  <si>
    <t>7. Витрати на оренду службових автомобілів (у складі адміністративних витрат, рядок 1042)</t>
  </si>
  <si>
    <t>Найменування об’єкта</t>
  </si>
  <si>
    <t>9. Капітальне будівництво (рядок 4010 таблиці 4)</t>
  </si>
  <si>
    <t>Прибуток (збиток) від операційної діяльності до змін в оборотному капіталі</t>
  </si>
  <si>
    <t>Інші поточні податки, збори, обов'язкові платежі до державного та місцевих бюджетів, у тому числі:</t>
  </si>
  <si>
    <t>Сплата інших податків, зборів, обов'язкових платежів до державного та місцевих бюджетів</t>
  </si>
  <si>
    <t>Коди</t>
  </si>
  <si>
    <t>Таблиця 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</si>
  <si>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</si>
  <si>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інші операційні витрати (розшифрувати)</t>
  </si>
  <si>
    <t>Неконтрольована частка</t>
  </si>
  <si>
    <t xml:space="preserve">план </t>
  </si>
  <si>
    <t>Валовий прибуток/збиток</t>
  </si>
  <si>
    <t>Усього виплат на користь держави</t>
  </si>
  <si>
    <t>Усього активи</t>
  </si>
  <si>
    <t>Усього зобов'язання і забезпечення</t>
  </si>
  <si>
    <t>у тому числі грошові кошти та їх еквіваленти</t>
  </si>
  <si>
    <t>у тому числі державні гранти і субсидії</t>
  </si>
  <si>
    <t>у тому числі фінансові запозичення</t>
  </si>
  <si>
    <t>Доходи і витрати (деталізація)</t>
  </si>
  <si>
    <t xml:space="preserve">пояснення та обґрунтування відхилення від запланованого рівня доходів/витрат                               </t>
  </si>
  <si>
    <t>відхилення,  +/–</t>
  </si>
  <si>
    <t>виконання, %</t>
  </si>
  <si>
    <t>Доходи і витрати (узагальнені показники)</t>
  </si>
  <si>
    <t>Інші операційні доходи/витрати
(рядок 1030 - рядок 1080)</t>
  </si>
  <si>
    <t>Доходи/витрати від фінансової та інвестиційної діяльності
(рядок 1110 + рядок 1120 - рядок 1130 - рядок 1140)</t>
  </si>
  <si>
    <t>Інші доходи/витрати
(рядок 1150 - рядок 1160)</t>
  </si>
  <si>
    <t>Фінансовий результат від операційної діяльності, рядок 1100</t>
  </si>
  <si>
    <t>плюс амортизація, рядок 1530</t>
  </si>
  <si>
    <t>мінус операційні доходи від курсових різниць, рядок 1031</t>
  </si>
  <si>
    <t>плюс операційні витрати від курсових різниць, рядок 1084</t>
  </si>
  <si>
    <t>Матеріальні витрати, у тому числі:</t>
  </si>
  <si>
    <t>витрати на сировину та основні матеріали</t>
  </si>
  <si>
    <t>Найменування показника</t>
  </si>
  <si>
    <t xml:space="preserve">Надходження </t>
  </si>
  <si>
    <t>Витрати</t>
  </si>
  <si>
    <t>Сплата дивідендів на державну частку/частини чистого прибутку</t>
  </si>
  <si>
    <t>Перерахування коштів державі як власнику</t>
  </si>
  <si>
    <t xml:space="preserve">вплив зміни валютних курсів на залишок коштів </t>
  </si>
  <si>
    <t>Продовження  таблиці 6</t>
  </si>
  <si>
    <t>Відхилення,  +/–</t>
  </si>
  <si>
    <t>Виконання, %</t>
  </si>
  <si>
    <t>керівники</t>
  </si>
  <si>
    <t>професіонали</t>
  </si>
  <si>
    <t>фахівці</t>
  </si>
  <si>
    <t>технічні службовці</t>
  </si>
  <si>
    <t>робітники</t>
  </si>
  <si>
    <t>інші категорії</t>
  </si>
  <si>
    <t>адміністративно-управлінський персонал</t>
  </si>
  <si>
    <t>директор</t>
  </si>
  <si>
    <t>працівники</t>
  </si>
  <si>
    <t>Середньомісячна заробітна плата одного працівника, гривень</t>
  </si>
  <si>
    <t>Середньомісячний дохід одного працівника, гривень</t>
  </si>
  <si>
    <t>У тому числі за їх видами</t>
  </si>
  <si>
    <t>освоєння капітальних вкладень</t>
  </si>
  <si>
    <t>власні кошти</t>
  </si>
  <si>
    <t>кредитні кошти</t>
  </si>
  <si>
    <t>інші джерела (зазначити джерело)</t>
  </si>
  <si>
    <t>усього на рік</t>
  </si>
  <si>
    <t>фінансування капітальних інвестицій (оплата грошовими коштами), усього</t>
  </si>
  <si>
    <t xml:space="preserve">у тому числі </t>
  </si>
  <si>
    <t>Власні кошти (розшифрувати)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</si>
  <si>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</si>
  <si>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</si>
  <si>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</si>
  <si>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>Зміна ціни одиниці  (вартості продукції/     наданих послуг)</t>
  </si>
  <si>
    <t>ціна одиниці     (вартість  продукції/     наданих послуг), гривень</t>
  </si>
  <si>
    <t>кількість продукції/             наданих послуг, одиниця виміру</t>
  </si>
  <si>
    <t>чистий дохід  від реалізації продукції (товарів, робіт, послуг),     тис. гривень</t>
  </si>
  <si>
    <t>2120/2130</t>
  </si>
  <si>
    <t>Грошові кошти</t>
  </si>
  <si>
    <t>Примітки</t>
  </si>
  <si>
    <t>Плановий рік, усього</t>
  </si>
  <si>
    <t>План звітного періоду</t>
  </si>
  <si>
    <t>Факт звітного періоду</t>
  </si>
  <si>
    <t xml:space="preserve">(ініціали, прізвище)    </t>
  </si>
  <si>
    <t>Одиниця виміру, тис. гривень</t>
  </si>
  <si>
    <t>мінус/плюс значні нетипові операційні доходи/витрати (розшифрувати)</t>
  </si>
  <si>
    <t>Коефіцієнт рентабельності власного капіталу
(чистий фінансовий результат, рядок 1190 / власний капітал, рядок 6090)</t>
  </si>
  <si>
    <t>Коефіцієнт рентабельності діяльності
(чистий фінансовий результат, рядок 1190 / чистий дохід від реалізації продукції (товарів, робіт, послуг), рядок 1000)</t>
  </si>
  <si>
    <t>Коефіцієнт фінансової стійкості
(власний капітал, рядок 6090 / довгострокові зобов'язання, рядок 6040 + поточні зобов'язання, рядок 6050)</t>
  </si>
  <si>
    <t>Коефіцієнт поточної ліквідності (покриття)
(оборотні активи, рядок 6010 / поточні зобов'язання, рядок 6050)</t>
  </si>
  <si>
    <t>Коефіцієнт відношення капітальних інвестицій до амортизації
(рядок 4000 / рядок 1530)</t>
  </si>
  <si>
    <t>Ковенанти/обмежувальні коефіцієнти</t>
  </si>
  <si>
    <t>Коефіцієнт відношення боргу до EBITDA
(довгострокові зобов'язання, рядок 6040 + поточні зобов'язання,                                                рядок 6050 / EBITDA, рядок 1410)</t>
  </si>
  <si>
    <t xml:space="preserve">Найменування об’єкта </t>
  </si>
  <si>
    <t>Інформація щодо проектно-кошторисної документації (стан розроблення, затвердження, у разі затвердження зазначити орган, яким затверджено, та відповідний документ)</t>
  </si>
  <si>
    <t>Документ, яким затверджений титул будови, із зазначенням органу, який його погодив</t>
  </si>
  <si>
    <t>Податок на додану вартість, нарахований до сплати до державного бюджету за підсумками звітного періоду</t>
  </si>
  <si>
    <t>Податок на додану вартість, що підлягає відшкодуванню з державного бюджету за підсумками звітного періоду</t>
  </si>
  <si>
    <t>Збільшення</t>
  </si>
  <si>
    <t>Характеризує ефективність використання активів підприємства</t>
  </si>
  <si>
    <t>Характеризує ефективність господарської діяльності підприємства</t>
  </si>
  <si>
    <t>Характеризує співвідношення власних та позикових коштів і залежність підприємства від зовнішніх фінансових джерел</t>
  </si>
  <si>
    <t>Характеризує інвестиційну політику підприємства</t>
  </si>
  <si>
    <t>Показує достатність ресурсів підприємства, які може бути використано для погашення його поточних зобов'язань.  Нормативним значенням для цього показника є &gt; 1–1,5</t>
  </si>
  <si>
    <t>Мета використання</t>
  </si>
  <si>
    <t xml:space="preserve">У разі збільшення витрат  на оплату праці в плановому році порівняно до запланованих та порівняно з попереднім роком обов'язково надаються відповідні обґрунтування. </t>
  </si>
  <si>
    <t>Податок на додану вартість нарахований/до відшкодування                            (з мінусом)</t>
  </si>
  <si>
    <t>Валова рентабельність
(валовий прибуток, рядок 1020 / чистий дохід від реалізації продукції (товарів, робіт, послуг), рядок 1000, %)</t>
  </si>
  <si>
    <t>Рентабельність EBITDA
(EBITDA, рядок 1410 / чистий дохід від реалізації продукції (товарів, робіт, послуг), рядок 1000, %)</t>
  </si>
  <si>
    <t>Коефіцієнт зносу основних засобів 
(сума зносу / первісна вартість основних засобів) 
(форма 1, рядок 1012 / форма 1, рядок 1011)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</si>
  <si>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</si>
  <si>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Звітний період</t>
  </si>
  <si>
    <t>(І квартал, півріччя, 9 місяців, рік)</t>
  </si>
  <si>
    <t>Минулий рік (аналогічний період)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</si>
  <si>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</si>
  <si>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Відрахування частини чистого прибутку</t>
  </si>
  <si>
    <t xml:space="preserve">Усього виплат 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</si>
  <si>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</si>
  <si>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15 % чистого прибутку до загального фонду міського бюджету</t>
  </si>
  <si>
    <t xml:space="preserve">     (ініціали, прізвище)    </t>
  </si>
  <si>
    <t>Коефіцієнт відношення капітальних інвестицій до чистого доходу (виручки) від реалізації продукції (товарів, робіт, послуг) (рядок 4000 / рядок 1000)</t>
  </si>
  <si>
    <r>
      <t>у тому числі:</t>
    </r>
    <r>
      <rPr>
        <i/>
        <sz val="16"/>
        <rFont val="Times New Roman"/>
        <family val="1"/>
        <charset val="204"/>
      </rPr>
      <t xml:space="preserve"> </t>
    </r>
  </si>
  <si>
    <t>Фонд оплати праці, тис. гривень,  у тому числі:</t>
  </si>
  <si>
    <t>Плановий  період</t>
  </si>
  <si>
    <t>відхи-лення,  +/–</t>
  </si>
  <si>
    <t>вико-нання, %</t>
  </si>
  <si>
    <t>Рік початку        і закінчення будів-
ництва</t>
  </si>
  <si>
    <t>Незавер-
шене будівництво на початок планового року</t>
  </si>
  <si>
    <t xml:space="preserve">      2. Перелік відокремлених підрозділів підприємства, які включені до консолідованого (зведеного) фінансового плану</t>
  </si>
  <si>
    <t>Найменування відокремленого підрозділу підприємства</t>
  </si>
  <si>
    <t xml:space="preserve"> </t>
  </si>
  <si>
    <t>Таблиця І. Формування фінансових результатів</t>
  </si>
  <si>
    <t>Таблиця IІ. Розрахунки з бюджетом</t>
  </si>
  <si>
    <t>Таблиця ІІІ. Рух грошових коштів</t>
  </si>
  <si>
    <t xml:space="preserve">Таблиця IV. Капітальні інвестиції </t>
  </si>
  <si>
    <t>Таблиця V. Коефіцієнтний аналіз</t>
  </si>
  <si>
    <t xml:space="preserve">      1. Дані про підприємство, персонал та фонд оплати праці</t>
  </si>
  <si>
    <t>ПРО ВИКОНАННЯ ФІНАНСОВОГО ПЛАНУ ПІДПРИЄМСТВА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</si>
  <si>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</si>
  <si>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відхи-
лення,  +/–</t>
  </si>
  <si>
    <t>Минулий рік (анало-
гічний період)</t>
  </si>
  <si>
    <t>Усього доходів (рядок 1000 + рядок 1030 + рядок 1110 + рядок 1120 + рядок 1150)</t>
  </si>
  <si>
    <t>Усього витрат (рядок 1010 + рядок 1040 + рядок 1070 + рядок 1080 + рядок 1130 + рядок 1140 + рядок 1160 + рядок 1180 + рядок 1190)</t>
  </si>
  <si>
    <t xml:space="preserve">                                                 (посада)</t>
  </si>
  <si>
    <t xml:space="preserve">                                                (посада)</t>
  </si>
  <si>
    <t xml:space="preserve">                                               (посада)</t>
  </si>
  <si>
    <t xml:space="preserve">                                        (посада)</t>
  </si>
  <si>
    <t xml:space="preserve">                                                        (посада)</t>
  </si>
  <si>
    <t>Коефіцієнт рентабельності активів
(чистий фінансовий результат, рядок 1200 / вартість активів, рядок 6030)</t>
  </si>
  <si>
    <t>x</t>
  </si>
  <si>
    <t>Комунальне підприємство  "Управління по ремонту та експлуатації автошляхів" Дніпровської міської ради</t>
  </si>
  <si>
    <t>комунальне підприємство</t>
  </si>
  <si>
    <t>м.Дніпро</t>
  </si>
  <si>
    <t>Міські, районні у місті ради та їх виконавчі комітети</t>
  </si>
  <si>
    <t>Зовнішній благоустрій</t>
  </si>
  <si>
    <t>01009</t>
  </si>
  <si>
    <t>тис. гривень</t>
  </si>
  <si>
    <t>комунальна</t>
  </si>
  <si>
    <t>(056) 765 47 40</t>
  </si>
  <si>
    <t>м. Дніпро, пр. Праці,3</t>
  </si>
  <si>
    <t>1085/1</t>
  </si>
  <si>
    <t>1085/2</t>
  </si>
  <si>
    <t>1085/3</t>
  </si>
  <si>
    <t>витрати по кол.договору (профспілкові)</t>
  </si>
  <si>
    <t>повернення  відсотків за фінансовим лізінгом</t>
  </si>
  <si>
    <t xml:space="preserve">страхування </t>
  </si>
  <si>
    <t>1140/1</t>
  </si>
  <si>
    <t>1140/2</t>
  </si>
  <si>
    <t>1150/1</t>
  </si>
  <si>
    <t>амортизація безоплатно отриманних ОЗ</t>
  </si>
  <si>
    <t>Інші фінансові доходи ( % банка)</t>
  </si>
  <si>
    <t>військовий збір</t>
  </si>
  <si>
    <t>2147/1</t>
  </si>
  <si>
    <t>3270/1</t>
  </si>
  <si>
    <t>внески органів місцевого самоврядування до статутного капіталу</t>
  </si>
  <si>
    <t>3480/1</t>
  </si>
  <si>
    <t>комунальні послуги з благоустрію</t>
  </si>
  <si>
    <t>поточний ремонт автошляхів</t>
  </si>
  <si>
    <t>Водій  авт-них зас.(Рено-логан)</t>
  </si>
  <si>
    <t>АУП</t>
  </si>
  <si>
    <t>Водій авт-них зас. (Шкода -супер)</t>
  </si>
  <si>
    <t>земельний податок</t>
  </si>
  <si>
    <t>рентна плата (радіочастоти)</t>
  </si>
  <si>
    <t>спецводокористування</t>
  </si>
  <si>
    <t>2146/1</t>
  </si>
  <si>
    <t>2146/2</t>
  </si>
  <si>
    <t>2146/3</t>
  </si>
  <si>
    <t>3270/2</t>
  </si>
  <si>
    <t>-</t>
  </si>
  <si>
    <t>службові розїзди</t>
  </si>
  <si>
    <t>Шкода</t>
  </si>
  <si>
    <t xml:space="preserve">враховыаны витрати зы страхування, амортизацыя </t>
  </si>
  <si>
    <t>комунальні послуги</t>
  </si>
  <si>
    <t>канцтовари</t>
  </si>
  <si>
    <t>МШП</t>
  </si>
  <si>
    <t>дохід від безоплатно отриманих ОЗ</t>
  </si>
  <si>
    <t>компенсація чорноб.відпуски, отримання штрафів, інше</t>
  </si>
  <si>
    <t>1030/1</t>
  </si>
  <si>
    <t>1030/2</t>
  </si>
  <si>
    <t>РКО</t>
  </si>
  <si>
    <t>судовий збір</t>
  </si>
  <si>
    <t>1085/4</t>
  </si>
  <si>
    <t xml:space="preserve">лікарняні  </t>
  </si>
  <si>
    <t xml:space="preserve"> ЕСВ на лікарняні</t>
  </si>
  <si>
    <t>розрахунки за договором фінансового лізінгу</t>
  </si>
  <si>
    <t>3570/1</t>
  </si>
  <si>
    <t>3570/2</t>
  </si>
  <si>
    <t>передані безоплатно</t>
  </si>
  <si>
    <t>програма виконання доручень</t>
  </si>
  <si>
    <t>виконання програми виконання доручень виборців</t>
  </si>
  <si>
    <t>1085/5</t>
  </si>
  <si>
    <t>1085/6</t>
  </si>
  <si>
    <t>1085/7</t>
  </si>
  <si>
    <t>1085/8</t>
  </si>
  <si>
    <t>(млн. кв.м.;</t>
  </si>
  <si>
    <t>грн/кв.м.)</t>
  </si>
  <si>
    <t>(маш.год;</t>
  </si>
  <si>
    <t>грн/маш.год.)</t>
  </si>
  <si>
    <t>відхилення повязанні з виконанням рішень міської ради з передачі основних засобів і т.і.</t>
  </si>
  <si>
    <t>1000/1</t>
  </si>
  <si>
    <t>1000/2</t>
  </si>
  <si>
    <t>1000/3</t>
  </si>
  <si>
    <t>1000/4</t>
  </si>
  <si>
    <t>1000/5</t>
  </si>
  <si>
    <t>надання транспортних послуг</t>
  </si>
  <si>
    <t>Вивезення та утилізація ТПВ</t>
  </si>
  <si>
    <t>1018/1</t>
  </si>
  <si>
    <t xml:space="preserve">Послуги з утримання автошляхів міста, у тому числі мостів та шляхопроводів субпідрядниками </t>
  </si>
  <si>
    <t>1018/2</t>
  </si>
  <si>
    <t>інші витрати, у т.ч :</t>
  </si>
  <si>
    <t>1018/3</t>
  </si>
  <si>
    <t>Генпідрядні</t>
  </si>
  <si>
    <t>1018/3/1</t>
  </si>
  <si>
    <t>комун.послуги</t>
  </si>
  <si>
    <t>1018/3/2</t>
  </si>
  <si>
    <t>Єлектроенергія:</t>
  </si>
  <si>
    <t>1018/3/3</t>
  </si>
  <si>
    <t>Єл. Енергія ПРАЦЯ,3 (розподіл показань: АУП - 45%, з/В - 55 %)</t>
  </si>
  <si>
    <t>1018/3/4</t>
  </si>
  <si>
    <t>Шинна</t>
  </si>
  <si>
    <t>1018/3/5</t>
  </si>
  <si>
    <t>Івана Акінфеева</t>
  </si>
  <si>
    <t>1018/3/6</t>
  </si>
  <si>
    <t xml:space="preserve">Набережна перемоги </t>
  </si>
  <si>
    <t>1018/3/7</t>
  </si>
  <si>
    <t>реактивна електроенергія</t>
  </si>
  <si>
    <t>1018/3/8</t>
  </si>
  <si>
    <t>Опалення:</t>
  </si>
  <si>
    <t>1018/3/9</t>
  </si>
  <si>
    <t>Опалення Акінфеева</t>
  </si>
  <si>
    <t>1018/3/10</t>
  </si>
  <si>
    <t>Опалення Серова</t>
  </si>
  <si>
    <t>1018/3/11</t>
  </si>
  <si>
    <t xml:space="preserve">Водопостачання та водовідведення </t>
  </si>
  <si>
    <t>послуги з утримання нежитлових приміщень</t>
  </si>
  <si>
    <t>оренда нерухомого майна виробничого призначення</t>
  </si>
  <si>
    <t xml:space="preserve">послуги зі страхування автотранспортних засобів </t>
  </si>
  <si>
    <t>відрядження</t>
  </si>
  <si>
    <t>1018/4</t>
  </si>
  <si>
    <t>1018/4/1</t>
  </si>
  <si>
    <t>1018/4/2</t>
  </si>
  <si>
    <t>Робочий одяг</t>
  </si>
  <si>
    <t>1018/4/3</t>
  </si>
  <si>
    <t>1018/5</t>
  </si>
  <si>
    <t>дератизація (придбання засобів)</t>
  </si>
  <si>
    <t>1018/6</t>
  </si>
  <si>
    <t>1018/7</t>
  </si>
  <si>
    <t>1018/8</t>
  </si>
  <si>
    <t>1018/9</t>
  </si>
  <si>
    <t>навчання з охорони праці</t>
  </si>
  <si>
    <t>1018/9/1</t>
  </si>
  <si>
    <t>медичний огляд</t>
  </si>
  <si>
    <t>1018/9/2</t>
  </si>
  <si>
    <t>Лабораторні дослідження</t>
  </si>
  <si>
    <t>1018/9/3</t>
  </si>
  <si>
    <t>Атестація робочих місць</t>
  </si>
  <si>
    <t>1018/9/4</t>
  </si>
  <si>
    <t>Придбання нормативної літератури та печатної продукції</t>
  </si>
  <si>
    <t>1018/9/5</t>
  </si>
  <si>
    <t>ІНШі заходи з виконання комплексних заходів: молоко, мило, миючи засоби, випробування вантажопідємних механізмів, дотримання сан.побутових вимог, освітлення, захист працюючих від ураження електричним струмом, обладнання для безпечного виконання заходівна висоті</t>
  </si>
  <si>
    <t>1018/9/6</t>
  </si>
  <si>
    <t xml:space="preserve">матеріальні витрати </t>
  </si>
  <si>
    <t>1041/1</t>
  </si>
  <si>
    <t>заробітна плата</t>
  </si>
  <si>
    <t>1041/2</t>
  </si>
  <si>
    <t>відрахування на соц.заходи</t>
  </si>
  <si>
    <t>1041/3</t>
  </si>
  <si>
    <t>1041/4</t>
  </si>
  <si>
    <t xml:space="preserve">інші витрати </t>
  </si>
  <si>
    <t>1041/5</t>
  </si>
  <si>
    <t xml:space="preserve">витрати на утримання </t>
  </si>
  <si>
    <t>1060/1</t>
  </si>
  <si>
    <t>1060/2</t>
  </si>
  <si>
    <t>ремонт адмінбудівлі</t>
  </si>
  <si>
    <t>1061/1</t>
  </si>
  <si>
    <t>1061/2</t>
  </si>
  <si>
    <t>1061/3</t>
  </si>
  <si>
    <t>банківські послуги</t>
  </si>
  <si>
    <t>1061/4</t>
  </si>
  <si>
    <t>Єлектроенергія (праця,3)</t>
  </si>
  <si>
    <t>Єлектроенергія (праця,3)реактив</t>
  </si>
  <si>
    <t>Опалення (праця 3) - дрова</t>
  </si>
  <si>
    <t>Водопостачання (праця 3) 45 %</t>
  </si>
  <si>
    <t>мийні засоби</t>
  </si>
  <si>
    <t>1061/5</t>
  </si>
  <si>
    <t xml:space="preserve">профспілкові </t>
  </si>
  <si>
    <t>1062/7</t>
  </si>
  <si>
    <t>утримання орг.технівки</t>
  </si>
  <si>
    <t>1061/6</t>
  </si>
  <si>
    <t>1061/7</t>
  </si>
  <si>
    <t>Інше</t>
  </si>
  <si>
    <t>1061/8</t>
  </si>
  <si>
    <t>послуги з експертизи</t>
  </si>
  <si>
    <t>1061/8/1</t>
  </si>
  <si>
    <t>1061/8/2</t>
  </si>
  <si>
    <t>1061/8/3</t>
  </si>
  <si>
    <t>1061/8/4</t>
  </si>
  <si>
    <t xml:space="preserve">придбання спецтехніки </t>
  </si>
  <si>
    <t xml:space="preserve">земельний податок, екологічний податок, інші податки </t>
  </si>
  <si>
    <t xml:space="preserve">собівартість реалізованих виробничих запасів </t>
  </si>
  <si>
    <t>1085/9</t>
  </si>
  <si>
    <r>
      <t>відхилення пов</t>
    </r>
    <r>
      <rPr>
        <sz val="10"/>
        <color indexed="9"/>
        <rFont val="Calibri"/>
        <family val="2"/>
        <charset val="204"/>
      </rPr>
      <t>'</t>
    </r>
    <r>
      <rPr>
        <sz val="10"/>
        <color indexed="9"/>
        <rFont val="Times New Roman"/>
        <family val="1"/>
        <charset val="204"/>
      </rPr>
      <t xml:space="preserve">язанні із збільшенням обсягів наданих послуг за окремими видами діяльності та одночасним  зростанням вартості одиниці послуги за одними видами діяльності та зниженням одиниці вартості послуги за іншими видами діяльності  </t>
    </r>
  </si>
  <si>
    <t>машини, обладнання</t>
  </si>
  <si>
    <t>інші матеріальні активи</t>
  </si>
  <si>
    <t>План поточного року</t>
  </si>
  <si>
    <t>Плановий рік</t>
  </si>
  <si>
    <t>Заходи з охорони праці</t>
  </si>
  <si>
    <t>здійснюється амортизація основних фондів, що не використовуються у господарській діяльності (мости, МАФи і т.і.)</t>
  </si>
  <si>
    <t xml:space="preserve">послуги виробничі (розрахунки витрат) , оцінка майна </t>
  </si>
  <si>
    <t xml:space="preserve">Reno </t>
  </si>
  <si>
    <t>матеріальні витрати (паливо)</t>
  </si>
  <si>
    <t>Начальник КП "УРЕА"</t>
  </si>
  <si>
    <r>
      <t xml:space="preserve">послуги обстеження та погодження маршруту проїзду </t>
    </r>
    <r>
      <rPr>
        <sz val="14"/>
        <color rgb="FF000000"/>
        <rFont val="Times New Roman"/>
        <family val="1"/>
        <charset val="204"/>
      </rPr>
      <t>великогабаритних та великовагових транспортних засобів</t>
    </r>
    <r>
      <rPr>
        <sz val="14"/>
        <rFont val="Times New Roman"/>
        <family val="1"/>
        <charset val="204"/>
      </rPr>
      <t xml:space="preserve"> для видачі </t>
    </r>
    <r>
      <rPr>
        <sz val="14"/>
        <color rgb="FF000000"/>
        <rFont val="Times New Roman"/>
        <family val="1"/>
        <charset val="204"/>
      </rPr>
      <t> дозволу на участь у дорожньому русі транспортних засобів,</t>
    </r>
  </si>
  <si>
    <t>од</t>
  </si>
  <si>
    <t>грн/од</t>
  </si>
  <si>
    <t xml:space="preserve">надання транспортних послуг </t>
  </si>
  <si>
    <t>Оренда</t>
  </si>
  <si>
    <t>інші послуги, реализация ТМЦ:</t>
  </si>
  <si>
    <t xml:space="preserve">оренда нерухомого майна </t>
  </si>
  <si>
    <t>послуги зі зберігання</t>
  </si>
  <si>
    <t>1018/3/5/1</t>
  </si>
  <si>
    <t>1018/3/5/2</t>
  </si>
  <si>
    <t>1018/3/5/3</t>
  </si>
  <si>
    <t>пер варт н/активів</t>
  </si>
  <si>
    <t>накопичена аморт</t>
  </si>
  <si>
    <t>незавеш кап інв</t>
  </si>
  <si>
    <t xml:space="preserve">осн засоби </t>
  </si>
  <si>
    <t>перв</t>
  </si>
  <si>
    <t>знос</t>
  </si>
  <si>
    <t xml:space="preserve">усього н/обор активи  </t>
  </si>
  <si>
    <t>АКТИВ</t>
  </si>
  <si>
    <t>запаси</t>
  </si>
  <si>
    <t>дебіторська заборг з товари</t>
  </si>
  <si>
    <t xml:space="preserve">дебітор з бюджетом </t>
  </si>
  <si>
    <t>інша почна заборг</t>
  </si>
  <si>
    <t>гроші</t>
  </si>
  <si>
    <t>інші об активи</t>
  </si>
  <si>
    <t xml:space="preserve">незаверш виробництво </t>
  </si>
  <si>
    <t>витрати майб періодів</t>
  </si>
  <si>
    <t>ПАСИВ</t>
  </si>
  <si>
    <t>зареєст кап</t>
  </si>
  <si>
    <t>внески до незареєстр капі</t>
  </si>
  <si>
    <t>додтковий капітал</t>
  </si>
  <si>
    <t>непокритий збиток</t>
  </si>
  <si>
    <t>всього власний капітал</t>
  </si>
  <si>
    <t>поточна заборгованість</t>
  </si>
  <si>
    <t>товари</t>
  </si>
  <si>
    <t>бюджет</t>
  </si>
  <si>
    <t>з оплати праці</t>
  </si>
  <si>
    <t>аванси</t>
  </si>
  <si>
    <t>інші</t>
  </si>
  <si>
    <t>зі страхування</t>
  </si>
  <si>
    <t>консультаційні та інформаційні послуги</t>
  </si>
  <si>
    <t>Начальник  КП "УРЕА"</t>
  </si>
  <si>
    <t>НачальникКП "УРЕА"</t>
  </si>
  <si>
    <r>
      <t>відхилення пов</t>
    </r>
    <r>
      <rPr>
        <sz val="11"/>
        <color theme="0"/>
        <rFont val="Calibri"/>
        <family val="2"/>
        <charset val="204"/>
      </rPr>
      <t>'</t>
    </r>
    <r>
      <rPr>
        <sz val="11"/>
        <color theme="0"/>
        <rFont val="Times New Roman"/>
        <family val="1"/>
        <charset val="204"/>
      </rPr>
      <t xml:space="preserve">язанні із зростанням витрат за окремими статтями, у звязку із зміною обсягів витрат та  цін на їх придбання та зміною галузевих коєфіціентів повязаних з нормуванням праці </t>
    </r>
  </si>
  <si>
    <t>МШП:</t>
  </si>
  <si>
    <t>матеріальні витрати</t>
  </si>
  <si>
    <t>компенсація працівникам</t>
  </si>
  <si>
    <t>1085/10</t>
  </si>
  <si>
    <t>виплата винагороди працівникам</t>
  </si>
  <si>
    <t xml:space="preserve">податки повязані з виплатою винагороди </t>
  </si>
  <si>
    <t xml:space="preserve">Інші витрати </t>
  </si>
  <si>
    <t>ремонт основних засобів, спецодяг</t>
  </si>
  <si>
    <t>оренда</t>
  </si>
  <si>
    <t>зберігання</t>
  </si>
  <si>
    <t>забір води</t>
  </si>
  <si>
    <t>відшкодування витрат  (забір води</t>
  </si>
  <si>
    <r>
      <t xml:space="preserve">пеня та інфляція, Інші </t>
    </r>
    <r>
      <rPr>
        <sz val="14"/>
        <color indexed="9"/>
        <rFont val="Times New Roman"/>
        <family val="1"/>
        <charset val="204"/>
      </rPr>
      <t xml:space="preserve">(мат. Допомога, витрати на ПДВ) </t>
    </r>
  </si>
  <si>
    <t xml:space="preserve">продаж </t>
  </si>
  <si>
    <t>інші послуги,  оренда</t>
  </si>
  <si>
    <t>1030/3</t>
  </si>
  <si>
    <t xml:space="preserve">оренда техніки </t>
  </si>
  <si>
    <t xml:space="preserve">амортизація  безоплатно отриманих ОЗ, </t>
  </si>
  <si>
    <t xml:space="preserve">амортизація  ОЗ отриманих у статутний капітал, які не використовуються у господарській діяльності </t>
  </si>
  <si>
    <t>1085/11</t>
  </si>
  <si>
    <t>1085/12</t>
  </si>
  <si>
    <t xml:space="preserve">Інші цілі (покриття збитків) коригування витрат минулих періодів   </t>
  </si>
  <si>
    <t>Надання в оренду транспортних засобів</t>
  </si>
  <si>
    <t>77.1</t>
  </si>
  <si>
    <t xml:space="preserve">витрати на надання  ритуальних послуг </t>
  </si>
  <si>
    <t>03341641</t>
  </si>
  <si>
    <t>Плн 2021</t>
  </si>
  <si>
    <t>Охорона території</t>
  </si>
  <si>
    <t xml:space="preserve">реалізація НА активів, списання безнадійної кредиторської заборгованості </t>
  </si>
  <si>
    <t>витрати на електроенергію, газ</t>
  </si>
  <si>
    <t xml:space="preserve">сануючий засібі інші супутні матеріали </t>
  </si>
  <si>
    <t>Аптечки, відра, віники, вогнегасниеи, граблі, лопати, знаки дорожні, льодоруби, стропи, інше</t>
  </si>
  <si>
    <t>1018/3/2/1</t>
  </si>
  <si>
    <t>1018/3/2/2</t>
  </si>
  <si>
    <t>1018/3/2/3</t>
  </si>
  <si>
    <t>1018/3/2/4</t>
  </si>
  <si>
    <t>1018/3/2/5</t>
  </si>
  <si>
    <t>тис. Грн.</t>
  </si>
  <si>
    <t>2 квартал</t>
  </si>
  <si>
    <t>Л. Ш. Сагінор</t>
  </si>
  <si>
    <t xml:space="preserve">Л. Ш. Сагінор </t>
  </si>
  <si>
    <t xml:space="preserve"> Начальник КП "УРЕА"</t>
  </si>
  <si>
    <t>коригування на негрошові операції</t>
  </si>
  <si>
    <t>Таблиця VI. Інформація до фінансового плану на 2021рік</t>
  </si>
  <si>
    <t>Сагінор Л. Ш.</t>
  </si>
  <si>
    <t>3000/1</t>
  </si>
  <si>
    <t>за півріччя 2022 року</t>
  </si>
  <si>
    <t xml:space="preserve">ВИСНОВКИ ТУ послуги </t>
  </si>
  <si>
    <t>Витрати на оплату праці, тис. грн. у тому числі:</t>
  </si>
  <si>
    <t>матеріали</t>
  </si>
  <si>
    <t>утримання приміщень, територій</t>
  </si>
  <si>
    <t>3310/1</t>
  </si>
  <si>
    <t>податки, збори, рентна плата, екологічний податок, інше</t>
  </si>
  <si>
    <t>отримання дозволу на викиди в атмосферне повітря (інвентиризація викидів)</t>
  </si>
  <si>
    <t xml:space="preserve">списання дебіторської заборгованості,  списання ПДВ </t>
  </si>
  <si>
    <t>пільгова пенсія, інше</t>
  </si>
  <si>
    <t>Інші  (реестраційний внески, строхове відшкодування), у тому числі:</t>
  </si>
  <si>
    <t>Інші витрати</t>
  </si>
  <si>
    <t>3050/1</t>
  </si>
  <si>
    <t>Запаси</t>
  </si>
  <si>
    <t>3050/2</t>
  </si>
  <si>
    <t xml:space="preserve">дебіторська заборгованість за товари, роботи, послуги </t>
  </si>
  <si>
    <t>дебіторська заборгованість з бюджетом</t>
  </si>
  <si>
    <t>3050/3</t>
  </si>
  <si>
    <t xml:space="preserve">інша дебіторська заборгованість </t>
  </si>
  <si>
    <t>витрати майбутніх періодів</t>
  </si>
  <si>
    <t>3050/4</t>
  </si>
  <si>
    <t>3050/5</t>
  </si>
  <si>
    <t>інші оборотні активи</t>
  </si>
  <si>
    <t>кредиторська заборгованість</t>
  </si>
  <si>
    <t>поточні забеспечення</t>
  </si>
  <si>
    <t>інші поточні зобовязання</t>
  </si>
  <si>
    <t>3060/1</t>
  </si>
  <si>
    <t>3060/2</t>
  </si>
  <si>
    <t>3060/3</t>
  </si>
  <si>
    <t xml:space="preserve">      Загальна інформація про підприємство (резюме): основною діяльністю підприємства є надання мана в оренду, послуги з погодження маршрутів для   пересування великогабаритного транспорту вулицями міста Дніпро.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</si>
</sst>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#,##0&quot;р.&quot;;[Red]\-#,##0&quot;р.&quot;"/>
    <numFmt numFmtId="167" formatCode="#,##0.00&quot;р.&quot;;\-#,##0.00&quot;р.&quot;"/>
    <numFmt numFmtId="168" formatCode="_-* #,##0.00_р_._-;\-* #,##0.00_р_._-;_-* &quot;-&quot;??_р_._-;_-@_-"/>
    <numFmt numFmtId="169" formatCode="0.0"/>
    <numFmt numFmtId="170" formatCode="#,##0.0"/>
    <numFmt numFmtId="171" formatCode="###\ ##0.000"/>
    <numFmt numFmtId="172" formatCode="_(&quot;$&quot;* #,##0.00_);_(&quot;$&quot;* \(#,##0.00\);_(&quot;$&quot;* &quot;-&quot;??_);_(@_)"/>
    <numFmt numFmtId="173" formatCode="_(* #,##0_);_(* \(#,##0\);_(* &quot;-&quot;_);_(@_)"/>
    <numFmt numFmtId="174" formatCode="_(* #,##0.00_);_(* \(#,##0.00\);_(* &quot;-&quot;??_);_(@_)"/>
    <numFmt numFmtId="175" formatCode="#,##0.0_ ;[Red]\-#,##0.0\ "/>
    <numFmt numFmtId="176" formatCode="0.0;\(0.0\);\ ;\-"/>
    <numFmt numFmtId="177" formatCode="dd\.mm\.yyyy;@"/>
    <numFmt numFmtId="178" formatCode="_(* #,##0_);_(* \(#,##0\);_(* &quot;-&quot;??_);_(@_)"/>
    <numFmt numFmtId="179" formatCode="#,##0.0000"/>
  </numFmts>
  <fonts count="10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6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i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indexed="9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9"/>
      <name val="Times New Roman"/>
      <family val="1"/>
      <charset val="204"/>
    </font>
    <font>
      <sz val="22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0"/>
      <name val="Calibri"/>
      <family val="2"/>
      <charset val="204"/>
    </font>
    <font>
      <sz val="16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60"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7" fillId="2" borderId="0" applyNumberFormat="0" applyBorder="0" applyAlignment="0" applyProtection="0"/>
    <xf numFmtId="0" fontId="1" fillId="2" borderId="0" applyNumberFormat="0" applyBorder="0" applyAlignment="0" applyProtection="0"/>
    <xf numFmtId="0" fontId="27" fillId="3" borderId="0" applyNumberFormat="0" applyBorder="0" applyAlignment="0" applyProtection="0"/>
    <xf numFmtId="0" fontId="1" fillId="3" borderId="0" applyNumberFormat="0" applyBorder="0" applyAlignment="0" applyProtection="0"/>
    <xf numFmtId="0" fontId="27" fillId="4" borderId="0" applyNumberFormat="0" applyBorder="0" applyAlignment="0" applyProtection="0"/>
    <xf numFmtId="0" fontId="1" fillId="4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6" borderId="0" applyNumberFormat="0" applyBorder="0" applyAlignment="0" applyProtection="0"/>
    <xf numFmtId="0" fontId="1" fillId="6" borderId="0" applyNumberFormat="0" applyBorder="0" applyAlignment="0" applyProtection="0"/>
    <xf numFmtId="0" fontId="2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9" borderId="0" applyNumberFormat="0" applyBorder="0" applyAlignment="0" applyProtection="0"/>
    <xf numFmtId="0" fontId="1" fillId="9" borderId="0" applyNumberFormat="0" applyBorder="0" applyAlignment="0" applyProtection="0"/>
    <xf numFmtId="0" fontId="27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5" borderId="0" applyNumberFormat="0" applyBorder="0" applyAlignment="0" applyProtection="0"/>
    <xf numFmtId="0" fontId="1" fillId="5" borderId="0" applyNumberFormat="0" applyBorder="0" applyAlignment="0" applyProtection="0"/>
    <xf numFmtId="0" fontId="27" fillId="8" borderId="0" applyNumberFormat="0" applyBorder="0" applyAlignment="0" applyProtection="0"/>
    <xf numFmtId="0" fontId="1" fillId="8" borderId="0" applyNumberFormat="0" applyBorder="0" applyAlignment="0" applyProtection="0"/>
    <xf numFmtId="0" fontId="27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8" fillId="12" borderId="0" applyNumberFormat="0" applyBorder="0" applyAlignment="0" applyProtection="0"/>
    <xf numFmtId="0" fontId="10" fillId="12" borderId="0" applyNumberFormat="0" applyBorder="0" applyAlignment="0" applyProtection="0"/>
    <xf numFmtId="0" fontId="28" fillId="9" borderId="0" applyNumberFormat="0" applyBorder="0" applyAlignment="0" applyProtection="0"/>
    <xf numFmtId="0" fontId="10" fillId="9" borderId="0" applyNumberFormat="0" applyBorder="0" applyAlignment="0" applyProtection="0"/>
    <xf numFmtId="0" fontId="28" fillId="10" borderId="0" applyNumberFormat="0" applyBorder="0" applyAlignment="0" applyProtection="0"/>
    <xf numFmtId="0" fontId="10" fillId="10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21" fillId="3" borderId="0" applyNumberFormat="0" applyBorder="0" applyAlignment="0" applyProtection="0"/>
    <xf numFmtId="0" fontId="13" fillId="20" borderId="1" applyNumberFormat="0" applyAlignment="0" applyProtection="0"/>
    <xf numFmtId="0" fontId="18" fillId="21" borderId="2" applyNumberFormat="0" applyAlignment="0" applyProtection="0"/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49" fontId="29" fillId="0" borderId="3">
      <alignment horizontal="center" vertical="center"/>
      <protection locked="0"/>
    </xf>
    <xf numFmtId="165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2" fillId="0" borderId="0" applyNumberFormat="0" applyFill="0" applyBorder="0" applyAlignment="0" applyProtection="0"/>
    <xf numFmtId="171" fontId="30" fillId="0" borderId="0" applyAlignment="0">
      <alignment wrapText="1"/>
    </xf>
    <xf numFmtId="0" fontId="25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11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2" fillId="22" borderId="7">
      <alignment horizontal="left" vertical="center"/>
      <protection locked="0"/>
    </xf>
    <xf numFmtId="49" fontId="32" fillId="22" borderId="7">
      <alignment horizontal="left" vertical="center"/>
    </xf>
    <xf numFmtId="4" fontId="32" fillId="22" borderId="7">
      <alignment horizontal="right" vertical="center"/>
      <protection locked="0"/>
    </xf>
    <xf numFmtId="4" fontId="32" fillId="22" borderId="7">
      <alignment horizontal="right" vertical="center"/>
    </xf>
    <xf numFmtId="4" fontId="33" fillId="22" borderId="7">
      <alignment horizontal="right" vertical="center"/>
      <protection locked="0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" fontId="34" fillId="22" borderId="3">
      <alignment horizontal="right" vertical="center"/>
      <protection locked="0"/>
    </xf>
    <xf numFmtId="4" fontId="34" fillId="22" borderId="3">
      <alignment horizontal="right" vertical="center"/>
    </xf>
    <xf numFmtId="4" fontId="36" fillId="22" borderId="3">
      <alignment horizontal="righ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  <protection locked="0"/>
    </xf>
    <xf numFmtId="49" fontId="29" fillId="22" borderId="3">
      <alignment horizontal="left" vertical="center"/>
    </xf>
    <xf numFmtId="49" fontId="29" fillId="22" borderId="3">
      <alignment horizontal="left" vertical="center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  <protection locked="0"/>
    </xf>
    <xf numFmtId="4" fontId="29" fillId="22" borderId="3">
      <alignment horizontal="right" vertical="center"/>
    </xf>
    <xf numFmtId="4" fontId="29" fillId="22" borderId="3">
      <alignment horizontal="right" vertical="center"/>
    </xf>
    <xf numFmtId="4" fontId="33" fillId="22" borderId="3">
      <alignment horizontal="right" vertical="center"/>
      <protection locked="0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" fontId="37" fillId="22" borderId="3">
      <alignment horizontal="right" vertical="center"/>
      <protection locked="0"/>
    </xf>
    <xf numFmtId="4" fontId="37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" fontId="40" fillId="0" borderId="3">
      <alignment horizontal="right" vertical="center"/>
      <protection locked="0"/>
    </xf>
    <xf numFmtId="4" fontId="40" fillId="0" borderId="3">
      <alignment horizontal="right" vertical="center"/>
    </xf>
    <xf numFmtId="4" fontId="41" fillId="0" borderId="3">
      <alignment horizontal="right" vertical="center"/>
      <protection locked="0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" fontId="42" fillId="0" borderId="3">
      <alignment horizontal="right" vertical="center"/>
      <protection locked="0"/>
    </xf>
    <xf numFmtId="4" fontId="42" fillId="0" borderId="3">
      <alignment horizontal="right" vertical="center"/>
    </xf>
    <xf numFmtId="49" fontId="40" fillId="0" borderId="3">
      <alignment horizontal="left" vertical="center"/>
      <protection locked="0"/>
    </xf>
    <xf numFmtId="49" fontId="41" fillId="0" borderId="3">
      <alignment horizontal="left" vertical="center"/>
      <protection locked="0"/>
    </xf>
    <xf numFmtId="4" fontId="40" fillId="0" borderId="3">
      <alignment horizontal="right" vertical="center"/>
      <protection locked="0"/>
    </xf>
    <xf numFmtId="0" fontId="23" fillId="0" borderId="8" applyNumberFormat="0" applyFill="0" applyAlignment="0" applyProtection="0"/>
    <xf numFmtId="0" fontId="20" fillId="23" borderId="0" applyNumberFormat="0" applyBorder="0" applyAlignment="0" applyProtection="0"/>
    <xf numFmtId="0" fontId="7" fillId="0" borderId="0"/>
    <xf numFmtId="0" fontId="7" fillId="0" borderId="0"/>
    <xf numFmtId="0" fontId="7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44" fillId="26" borderId="3">
      <alignment horizontal="right" vertical="center"/>
      <protection locked="0"/>
    </xf>
    <xf numFmtId="4" fontId="44" fillId="27" borderId="3">
      <alignment horizontal="right" vertical="center"/>
      <protection locked="0"/>
    </xf>
    <xf numFmtId="4" fontId="44" fillId="28" borderId="3">
      <alignment horizontal="right" vertical="center"/>
      <protection locked="0"/>
    </xf>
    <xf numFmtId="0" fontId="12" fillId="20" borderId="10" applyNumberFormat="0" applyAlignment="0" applyProtection="0"/>
    <xf numFmtId="49" fontId="29" fillId="0" borderId="3">
      <alignment horizontal="left" vertical="center" wrapText="1"/>
      <protection locked="0"/>
    </xf>
    <xf numFmtId="49" fontId="29" fillId="0" borderId="3">
      <alignment horizontal="left" vertical="center" wrapText="1"/>
      <protection locked="0"/>
    </xf>
    <xf numFmtId="0" fontId="19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10" fillId="16" borderId="0" applyNumberFormat="0" applyBorder="0" applyAlignment="0" applyProtection="0"/>
    <xf numFmtId="0" fontId="28" fillId="17" borderId="0" applyNumberFormat="0" applyBorder="0" applyAlignment="0" applyProtection="0"/>
    <xf numFmtId="0" fontId="10" fillId="17" borderId="0" applyNumberFormat="0" applyBorder="0" applyAlignment="0" applyProtection="0"/>
    <xf numFmtId="0" fontId="28" fillId="18" borderId="0" applyNumberFormat="0" applyBorder="0" applyAlignment="0" applyProtection="0"/>
    <xf numFmtId="0" fontId="10" fillId="18" borderId="0" applyNumberFormat="0" applyBorder="0" applyAlignment="0" applyProtection="0"/>
    <xf numFmtId="0" fontId="28" fillId="13" borderId="0" applyNumberFormat="0" applyBorder="0" applyAlignment="0" applyProtection="0"/>
    <xf numFmtId="0" fontId="10" fillId="13" borderId="0" applyNumberFormat="0" applyBorder="0" applyAlignment="0" applyProtection="0"/>
    <xf numFmtId="0" fontId="28" fillId="14" borderId="0" applyNumberFormat="0" applyBorder="0" applyAlignment="0" applyProtection="0"/>
    <xf numFmtId="0" fontId="10" fillId="14" borderId="0" applyNumberFormat="0" applyBorder="0" applyAlignment="0" applyProtection="0"/>
    <xf numFmtId="0" fontId="28" fillId="19" borderId="0" applyNumberFormat="0" applyBorder="0" applyAlignment="0" applyProtection="0"/>
    <xf numFmtId="0" fontId="10" fillId="19" borderId="0" applyNumberFormat="0" applyBorder="0" applyAlignment="0" applyProtection="0"/>
    <xf numFmtId="0" fontId="45" fillId="7" borderId="1" applyNumberFormat="0" applyAlignment="0" applyProtection="0"/>
    <xf numFmtId="0" fontId="11" fillId="7" borderId="1" applyNumberFormat="0" applyAlignment="0" applyProtection="0"/>
    <xf numFmtId="0" fontId="46" fillId="20" borderId="10" applyNumberFormat="0" applyAlignment="0" applyProtection="0"/>
    <xf numFmtId="0" fontId="12" fillId="20" borderId="10" applyNumberFormat="0" applyAlignment="0" applyProtection="0"/>
    <xf numFmtId="0" fontId="47" fillId="20" borderId="1" applyNumberFormat="0" applyAlignment="0" applyProtection="0"/>
    <xf numFmtId="0" fontId="13" fillId="20" borderId="1" applyNumberFormat="0" applyAlignment="0" applyProtection="0"/>
    <xf numFmtId="172" fontId="7" fillId="0" borderId="0" applyFont="0" applyFill="0" applyBorder="0" applyAlignment="0" applyProtection="0"/>
    <xf numFmtId="0" fontId="48" fillId="0" borderId="4" applyNumberFormat="0" applyFill="0" applyAlignment="0" applyProtection="0"/>
    <xf numFmtId="0" fontId="14" fillId="0" borderId="4" applyNumberFormat="0" applyFill="0" applyAlignment="0" applyProtection="0"/>
    <xf numFmtId="0" fontId="49" fillId="0" borderId="5" applyNumberFormat="0" applyFill="0" applyAlignment="0" applyProtection="0"/>
    <xf numFmtId="0" fontId="15" fillId="0" borderId="5" applyNumberFormat="0" applyFill="0" applyAlignment="0" applyProtection="0"/>
    <xf numFmtId="0" fontId="50" fillId="0" borderId="6" applyNumberFormat="0" applyFill="0" applyAlignment="0" applyProtection="0"/>
    <xf numFmtId="0" fontId="16" fillId="0" borderId="6" applyNumberFormat="0" applyFill="0" applyAlignment="0" applyProtection="0"/>
    <xf numFmtId="0" fontId="5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" fillId="0" borderId="0"/>
    <xf numFmtId="0" fontId="2" fillId="0" borderId="0"/>
    <xf numFmtId="0" fontId="51" fillId="0" borderId="11" applyNumberFormat="0" applyFill="0" applyAlignment="0" applyProtection="0"/>
    <xf numFmtId="0" fontId="17" fillId="0" borderId="11" applyNumberFormat="0" applyFill="0" applyAlignment="0" applyProtection="0"/>
    <xf numFmtId="0" fontId="52" fillId="21" borderId="2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3" fillId="23" borderId="0" applyNumberFormat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8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" fillId="0" borderId="0"/>
    <xf numFmtId="0" fontId="90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4" fillId="3" borderId="0" applyNumberFormat="0" applyBorder="0" applyAlignment="0" applyProtection="0"/>
    <xf numFmtId="0" fontId="21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6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57" fillId="0" borderId="8" applyNumberFormat="0" applyFill="0" applyAlignment="0" applyProtection="0"/>
    <xf numFmtId="0" fontId="23" fillId="0" borderId="8" applyNumberFormat="0" applyFill="0" applyAlignment="0" applyProtection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60" fillId="0" borderId="0" applyFont="0" applyFill="0" applyBorder="0" applyAlignment="0" applyProtection="0"/>
    <xf numFmtId="174" fontId="6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1" fillId="4" borderId="0" applyNumberFormat="0" applyBorder="0" applyAlignment="0" applyProtection="0"/>
    <xf numFmtId="0" fontId="25" fillId="4" borderId="0" applyNumberFormat="0" applyBorder="0" applyAlignment="0" applyProtection="0"/>
    <xf numFmtId="176" fontId="62" fillId="22" borderId="12" applyFill="0" applyBorder="0">
      <alignment horizontal="center" vertical="center" wrapText="1"/>
      <protection locked="0"/>
    </xf>
    <xf numFmtId="171" fontId="63" fillId="0" borderId="0">
      <alignment wrapText="1"/>
    </xf>
    <xf numFmtId="171" fontId="30" fillId="0" borderId="0">
      <alignment wrapText="1"/>
    </xf>
  </cellStyleXfs>
  <cellXfs count="507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4" fillId="0" borderId="0" xfId="0" quotePrefix="1" applyFont="1" applyFill="1" applyBorder="1" applyAlignment="1">
      <alignment horizontal="center" vertical="center"/>
    </xf>
    <xf numFmtId="0" fontId="5" fillId="0" borderId="3" xfId="248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0" xfId="248" applyFont="1" applyFill="1"/>
    <xf numFmtId="0" fontId="5" fillId="0" borderId="13" xfId="0" applyFont="1" applyFill="1" applyBorder="1" applyAlignment="1">
      <alignment horizontal="center" vertical="center" wrapText="1"/>
    </xf>
    <xf numFmtId="0" fontId="4" fillId="0" borderId="3" xfId="248" applyFont="1" applyFill="1" applyBorder="1" applyAlignment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3" fontId="5" fillId="0" borderId="3" xfId="0" quotePrefix="1" applyNumberFormat="1" applyFont="1" applyFill="1" applyBorder="1" applyAlignment="1">
      <alignment horizontal="center" vertical="center" wrapText="1"/>
    </xf>
    <xf numFmtId="170" fontId="5" fillId="0" borderId="3" xfId="0" quotePrefix="1" applyNumberFormat="1" applyFont="1" applyFill="1" applyBorder="1" applyAlignment="1">
      <alignment horizontal="center" vertical="center" wrapText="1"/>
    </xf>
    <xf numFmtId="0" fontId="64" fillId="0" borderId="0" xfId="0" applyFont="1" applyFill="1"/>
    <xf numFmtId="0" fontId="65" fillId="0" borderId="0" xfId="0" applyFont="1" applyFill="1" applyBorder="1" applyAlignment="1">
      <alignment vertical="center"/>
    </xf>
    <xf numFmtId="0" fontId="65" fillId="0" borderId="0" xfId="0" applyFont="1" applyFill="1" applyBorder="1" applyAlignment="1">
      <alignment horizontal="right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center" vertical="center"/>
    </xf>
    <xf numFmtId="0" fontId="65" fillId="0" borderId="3" xfId="0" applyFont="1" applyFill="1" applyBorder="1" applyAlignment="1">
      <alignment horizontal="left" vertical="center"/>
    </xf>
    <xf numFmtId="0" fontId="65" fillId="0" borderId="3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left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/>
    </xf>
    <xf numFmtId="0" fontId="65" fillId="0" borderId="3" xfId="248" applyFont="1" applyFill="1" applyBorder="1" applyAlignment="1">
      <alignment horizontal="left" vertical="center" wrapText="1"/>
    </xf>
    <xf numFmtId="0" fontId="68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0" xfId="0" applyFont="1" applyFill="1" applyBorder="1" applyAlignment="1">
      <alignment vertical="center" wrapText="1"/>
    </xf>
    <xf numFmtId="0" fontId="65" fillId="0" borderId="0" xfId="0" applyFont="1" applyFill="1" applyAlignment="1">
      <alignment horizontal="right" vertical="center"/>
    </xf>
    <xf numFmtId="3" fontId="65" fillId="0" borderId="3" xfId="0" quotePrefix="1" applyNumberFormat="1" applyFont="1" applyFill="1" applyBorder="1" applyAlignment="1">
      <alignment horizontal="center" vertical="center" wrapText="1"/>
    </xf>
    <xf numFmtId="170" fontId="65" fillId="0" borderId="3" xfId="0" quotePrefix="1" applyNumberFormat="1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vertical="center"/>
    </xf>
    <xf numFmtId="0" fontId="65" fillId="0" borderId="3" xfId="248" applyFont="1" applyFill="1" applyBorder="1" applyAlignment="1">
      <alignment horizontal="center" vertical="center"/>
    </xf>
    <xf numFmtId="0" fontId="68" fillId="0" borderId="0" xfId="248" applyFont="1" applyFill="1" applyBorder="1" applyAlignment="1">
      <alignment horizontal="center" vertical="center"/>
    </xf>
    <xf numFmtId="0" fontId="65" fillId="0" borderId="3" xfId="248" applyFont="1" applyFill="1" applyBorder="1" applyAlignment="1">
      <alignment horizontal="center" vertical="center" wrapText="1"/>
    </xf>
    <xf numFmtId="0" fontId="68" fillId="0" borderId="3" xfId="248" applyFont="1" applyFill="1" applyBorder="1" applyAlignment="1">
      <alignment horizontal="left" vertical="center" wrapText="1"/>
    </xf>
    <xf numFmtId="0" fontId="65" fillId="0" borderId="0" xfId="248" applyFont="1" applyFill="1" applyBorder="1" applyAlignment="1">
      <alignment vertical="center"/>
    </xf>
    <xf numFmtId="0" fontId="65" fillId="0" borderId="0" xfId="248" applyFont="1" applyFill="1" applyBorder="1" applyAlignment="1">
      <alignment horizontal="center" vertical="center"/>
    </xf>
    <xf numFmtId="0" fontId="68" fillId="0" borderId="0" xfId="248" applyFont="1" applyFill="1" applyBorder="1" applyAlignment="1">
      <alignment vertical="center"/>
    </xf>
    <xf numFmtId="0" fontId="68" fillId="0" borderId="3" xfId="248" applyFont="1" applyFill="1" applyBorder="1" applyAlignment="1">
      <alignment horizontal="center" vertical="center"/>
    </xf>
    <xf numFmtId="0" fontId="65" fillId="0" borderId="0" xfId="248" applyFont="1" applyFill="1" applyBorder="1" applyAlignment="1">
      <alignment horizontal="left" vertical="center" wrapText="1"/>
    </xf>
    <xf numFmtId="0" fontId="65" fillId="0" borderId="0" xfId="248" applyFont="1" applyFill="1" applyBorder="1" applyAlignment="1">
      <alignment vertical="center" wrapText="1"/>
    </xf>
    <xf numFmtId="0" fontId="65" fillId="0" borderId="3" xfId="0" quotePrefix="1" applyNumberFormat="1" applyFont="1" applyFill="1" applyBorder="1" applyAlignment="1">
      <alignment horizontal="center" vertical="center"/>
    </xf>
    <xf numFmtId="0" fontId="65" fillId="0" borderId="3" xfId="0" applyNumberFormat="1" applyFont="1" applyFill="1" applyBorder="1" applyAlignment="1">
      <alignment horizontal="center" vertical="center"/>
    </xf>
    <xf numFmtId="170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/>
    <xf numFmtId="0" fontId="65" fillId="0" borderId="3" xfId="240" applyFont="1" applyFill="1" applyBorder="1" applyAlignment="1">
      <alignment horizontal="center" vertical="center"/>
    </xf>
    <xf numFmtId="0" fontId="65" fillId="0" borderId="3" xfId="240" applyNumberFormat="1" applyFont="1" applyFill="1" applyBorder="1" applyAlignment="1">
      <alignment horizontal="center" vertical="center" wrapText="1"/>
    </xf>
    <xf numFmtId="170" fontId="65" fillId="0" borderId="3" xfId="240" applyNumberFormat="1" applyFont="1" applyFill="1" applyBorder="1" applyAlignment="1">
      <alignment horizontal="center" vertical="center" wrapText="1"/>
    </xf>
    <xf numFmtId="0" fontId="65" fillId="0" borderId="3" xfId="240" applyNumberFormat="1" applyFont="1" applyFill="1" applyBorder="1" applyAlignment="1">
      <alignment horizontal="left" vertical="center" wrapText="1"/>
    </xf>
    <xf numFmtId="0" fontId="65" fillId="0" borderId="3" xfId="240" applyNumberFormat="1" applyFont="1" applyFill="1" applyBorder="1" applyAlignment="1">
      <alignment horizontal="left" vertical="top" wrapText="1"/>
    </xf>
    <xf numFmtId="49" fontId="65" fillId="0" borderId="3" xfId="240" applyNumberFormat="1" applyFont="1" applyFill="1" applyBorder="1" applyAlignment="1">
      <alignment horizontal="left" vertical="center" wrapText="1"/>
    </xf>
    <xf numFmtId="3" fontId="65" fillId="0" borderId="0" xfId="0" applyNumberFormat="1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left" vertical="center" wrapText="1" shrinkToFit="1"/>
    </xf>
    <xf numFmtId="0" fontId="65" fillId="0" borderId="14" xfId="0" applyFont="1" applyFill="1" applyBorder="1" applyAlignment="1">
      <alignment horizontal="center" vertical="center"/>
    </xf>
    <xf numFmtId="0" fontId="65" fillId="0" borderId="0" xfId="0" applyNumberFormat="1" applyFont="1" applyFill="1" applyBorder="1" applyAlignment="1">
      <alignment horizontal="center" vertical="center"/>
    </xf>
    <xf numFmtId="49" fontId="65" fillId="0" borderId="0" xfId="0" applyNumberFormat="1" applyFont="1" applyFill="1" applyBorder="1" applyAlignment="1">
      <alignment horizontal="center" vertical="center" wrapText="1"/>
    </xf>
    <xf numFmtId="49" fontId="65" fillId="0" borderId="0" xfId="0" applyNumberFormat="1" applyFont="1" applyFill="1" applyBorder="1" applyAlignment="1">
      <alignment horizontal="left" vertical="center" wrapText="1"/>
    </xf>
    <xf numFmtId="3" fontId="68" fillId="0" borderId="3" xfId="0" applyNumberFormat="1" applyFont="1" applyFill="1" applyBorder="1" applyAlignment="1">
      <alignment horizontal="center" vertical="center" wrapText="1"/>
    </xf>
    <xf numFmtId="1" fontId="65" fillId="0" borderId="0" xfId="0" applyNumberFormat="1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horizontal="right" vertical="center"/>
    </xf>
    <xf numFmtId="170" fontId="65" fillId="0" borderId="0" xfId="0" applyNumberFormat="1" applyFont="1" applyFill="1" applyAlignment="1">
      <alignment vertical="center"/>
    </xf>
    <xf numFmtId="0" fontId="68" fillId="0" borderId="0" xfId="0" applyFont="1" applyFill="1" applyBorder="1" applyAlignment="1">
      <alignment horizontal="left" vertical="center"/>
    </xf>
    <xf numFmtId="0" fontId="68" fillId="0" borderId="15" xfId="0" applyFont="1" applyFill="1" applyBorder="1" applyAlignment="1">
      <alignment horizontal="left" vertical="center" wrapTex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3" fontId="65" fillId="0" borderId="16" xfId="0" applyNumberFormat="1" applyFont="1" applyFill="1" applyBorder="1" applyAlignment="1">
      <alignment vertical="center" wrapText="1"/>
    </xf>
    <xf numFmtId="169" fontId="68" fillId="0" borderId="0" xfId="0" applyNumberFormat="1" applyFont="1" applyFill="1" applyBorder="1" applyAlignment="1">
      <alignment horizontal="right" vertical="center" wrapText="1"/>
    </xf>
    <xf numFmtId="169" fontId="68" fillId="0" borderId="0" xfId="0" applyNumberFormat="1" applyFont="1" applyFill="1" applyBorder="1" applyAlignment="1">
      <alignment horizontal="center" vertical="center" wrapText="1"/>
    </xf>
    <xf numFmtId="170" fontId="68" fillId="0" borderId="0" xfId="0" applyNumberFormat="1" applyFont="1" applyFill="1" applyBorder="1" applyAlignment="1">
      <alignment horizontal="center" vertical="center" wrapText="1"/>
    </xf>
    <xf numFmtId="170" fontId="68" fillId="0" borderId="0" xfId="0" applyNumberFormat="1" applyFont="1" applyFill="1" applyBorder="1" applyAlignment="1">
      <alignment horizontal="center" vertical="center"/>
    </xf>
    <xf numFmtId="170" fontId="68" fillId="0" borderId="0" xfId="0" applyNumberFormat="1" applyFont="1" applyFill="1" applyBorder="1" applyAlignment="1">
      <alignment vertical="center"/>
    </xf>
    <xf numFmtId="0" fontId="65" fillId="0" borderId="3" xfId="0" applyFont="1" applyFill="1" applyBorder="1" applyAlignment="1">
      <alignment horizontal="center" vertical="center" wrapText="1" shrinkToFi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15" xfId="0" applyFont="1" applyFill="1" applyBorder="1" applyAlignment="1">
      <alignment vertical="center"/>
    </xf>
    <xf numFmtId="0" fontId="65" fillId="0" borderId="15" xfId="0" applyFont="1" applyFill="1" applyBorder="1" applyAlignment="1">
      <alignment horizontal="center" vertical="center"/>
    </xf>
    <xf numFmtId="170" fontId="72" fillId="0" borderId="3" xfId="0" applyNumberFormat="1" applyFont="1" applyFill="1" applyBorder="1" applyAlignment="1">
      <alignment horizontal="center" vertical="center" wrapText="1"/>
    </xf>
    <xf numFmtId="169" fontId="68" fillId="0" borderId="0" xfId="0" applyNumberFormat="1" applyFont="1" applyFill="1" applyBorder="1" applyAlignment="1">
      <alignment horizontal="right"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/>
    <xf numFmtId="0" fontId="66" fillId="0" borderId="0" xfId="0" applyFont="1" applyFill="1" applyAlignment="1">
      <alignment horizontal="center" vertical="center"/>
    </xf>
    <xf numFmtId="0" fontId="65" fillId="0" borderId="3" xfId="0" applyNumberFormat="1" applyFont="1" applyFill="1" applyBorder="1"/>
    <xf numFmtId="0" fontId="65" fillId="0" borderId="0" xfId="0" applyFont="1" applyFill="1" applyAlignment="1"/>
    <xf numFmtId="0" fontId="68" fillId="0" borderId="0" xfId="0" applyFont="1" applyFill="1" applyAlignment="1">
      <alignment horizontal="right"/>
    </xf>
    <xf numFmtId="0" fontId="65" fillId="0" borderId="0" xfId="0" applyFont="1" applyFill="1" applyBorder="1" applyAlignment="1"/>
    <xf numFmtId="0" fontId="65" fillId="0" borderId="0" xfId="0" applyFont="1" applyFill="1" applyBorder="1" applyAlignment="1">
      <alignment horizontal="center"/>
    </xf>
    <xf numFmtId="0" fontId="65" fillId="0" borderId="0" xfId="0" applyFont="1" applyFill="1" applyAlignment="1">
      <alignment vertical="center" wrapText="1" shrinkToFit="1"/>
    </xf>
    <xf numFmtId="0" fontId="65" fillId="0" borderId="0" xfId="0" applyFont="1" applyFill="1" applyBorder="1" applyAlignment="1">
      <alignment vertical="center" wrapText="1" shrinkToFit="1"/>
    </xf>
    <xf numFmtId="0" fontId="68" fillId="0" borderId="0" xfId="0" applyFont="1" applyFill="1" applyAlignment="1">
      <alignment horizontal="right" vertical="center"/>
    </xf>
    <xf numFmtId="0" fontId="67" fillId="0" borderId="0" xfId="0" applyFont="1" applyFill="1" applyAlignment="1">
      <alignment vertical="center"/>
    </xf>
    <xf numFmtId="0" fontId="70" fillId="0" borderId="0" xfId="0" applyFont="1" applyFill="1" applyAlignment="1">
      <alignment vertical="center"/>
    </xf>
    <xf numFmtId="0" fontId="73" fillId="0" borderId="0" xfId="0" applyFont="1" applyFill="1" applyBorder="1" applyAlignment="1">
      <alignment horizontal="left" vertical="center"/>
    </xf>
    <xf numFmtId="169" fontId="73" fillId="0" borderId="0" xfId="0" applyNumberFormat="1" applyFont="1" applyFill="1" applyBorder="1" applyAlignment="1">
      <alignment horizontal="right"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 wrapText="1"/>
    </xf>
    <xf numFmtId="0" fontId="70" fillId="0" borderId="3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right" vertical="center"/>
    </xf>
    <xf numFmtId="0" fontId="74" fillId="0" borderId="0" xfId="0" applyFont="1"/>
    <xf numFmtId="0" fontId="75" fillId="0" borderId="0" xfId="0" applyFont="1" applyFill="1" applyBorder="1" applyAlignment="1">
      <alignment vertical="center"/>
    </xf>
    <xf numFmtId="0" fontId="70" fillId="0" borderId="0" xfId="0" applyFont="1" applyFill="1" applyBorder="1" applyAlignment="1">
      <alignment vertical="center" wrapText="1"/>
    </xf>
    <xf numFmtId="0" fontId="70" fillId="0" borderId="0" xfId="0" applyFont="1" applyFill="1" applyBorder="1" applyAlignment="1">
      <alignment horizontal="left" vertical="center" wrapText="1"/>
    </xf>
    <xf numFmtId="0" fontId="70" fillId="0" borderId="0" xfId="0" applyFont="1" applyFill="1" applyAlignment="1">
      <alignment horizontal="center" vertical="center"/>
    </xf>
    <xf numFmtId="0" fontId="70" fillId="0" borderId="14" xfId="0" applyFont="1" applyFill="1" applyBorder="1" applyAlignment="1">
      <alignment vertical="center"/>
    </xf>
    <xf numFmtId="0" fontId="70" fillId="0" borderId="17" xfId="0" applyFont="1" applyFill="1" applyBorder="1" applyAlignment="1">
      <alignment vertical="center"/>
    </xf>
    <xf numFmtId="0" fontId="70" fillId="0" borderId="3" xfId="0" applyFont="1" applyFill="1" applyBorder="1" applyAlignment="1">
      <alignment horizontal="left" vertical="center"/>
    </xf>
    <xf numFmtId="0" fontId="70" fillId="0" borderId="14" xfId="0" applyFont="1" applyFill="1" applyBorder="1" applyAlignment="1">
      <alignment vertical="center" wrapText="1"/>
    </xf>
    <xf numFmtId="0" fontId="70" fillId="0" borderId="17" xfId="0" applyFont="1" applyFill="1" applyBorder="1" applyAlignment="1">
      <alignment vertical="center" wrapText="1"/>
    </xf>
    <xf numFmtId="0" fontId="70" fillId="0" borderId="3" xfId="0" applyFont="1" applyFill="1" applyBorder="1" applyAlignment="1">
      <alignment vertical="center"/>
    </xf>
    <xf numFmtId="0" fontId="70" fillId="0" borderId="3" xfId="0" applyFont="1" applyFill="1" applyBorder="1" applyAlignment="1">
      <alignment vertical="center" wrapText="1"/>
    </xf>
    <xf numFmtId="0" fontId="70" fillId="0" borderId="18" xfId="0" applyFont="1" applyFill="1" applyBorder="1" applyAlignment="1">
      <alignment vertical="center" wrapText="1"/>
    </xf>
    <xf numFmtId="0" fontId="70" fillId="0" borderId="18" xfId="0" applyFont="1" applyFill="1" applyBorder="1" applyAlignment="1">
      <alignment vertical="center"/>
    </xf>
    <xf numFmtId="0" fontId="70" fillId="0" borderId="0" xfId="0" applyFont="1" applyFill="1" applyBorder="1" applyAlignment="1">
      <alignment horizontal="left" vertical="center"/>
    </xf>
    <xf numFmtId="0" fontId="73" fillId="0" borderId="0" xfId="0" applyFont="1" applyFill="1" applyBorder="1" applyAlignment="1">
      <alignment horizontal="center" vertical="center"/>
    </xf>
    <xf numFmtId="0" fontId="70" fillId="0" borderId="0" xfId="0" applyFont="1" applyFill="1" applyAlignment="1">
      <alignment horizontal="left" vertical="center"/>
    </xf>
    <xf numFmtId="0" fontId="70" fillId="0" borderId="13" xfId="0" applyFont="1" applyFill="1" applyBorder="1" applyAlignment="1">
      <alignment horizontal="center" vertical="center" wrapText="1"/>
    </xf>
    <xf numFmtId="0" fontId="70" fillId="0" borderId="3" xfId="182" applyFont="1" applyFill="1" applyBorder="1" applyAlignment="1">
      <alignment horizontal="left" vertical="center" wrapText="1"/>
      <protection locked="0"/>
    </xf>
    <xf numFmtId="3" fontId="70" fillId="0" borderId="3" xfId="0" applyNumberFormat="1" applyFont="1" applyFill="1" applyBorder="1" applyAlignment="1">
      <alignment horizontal="center" vertical="center" wrapText="1"/>
    </xf>
    <xf numFmtId="170" fontId="70" fillId="0" borderId="3" xfId="0" applyNumberFormat="1" applyFont="1" applyFill="1" applyBorder="1" applyAlignment="1">
      <alignment horizontal="center" vertical="center" wrapText="1"/>
    </xf>
    <xf numFmtId="0" fontId="73" fillId="0" borderId="3" xfId="182" applyFont="1" applyFill="1" applyBorder="1" applyAlignment="1">
      <alignment horizontal="left" vertical="center" wrapText="1"/>
      <protection locked="0"/>
    </xf>
    <xf numFmtId="0" fontId="73" fillId="0" borderId="3" xfId="0" applyFont="1" applyFill="1" applyBorder="1" applyAlignment="1">
      <alignment horizontal="left" vertical="center" wrapText="1"/>
    </xf>
    <xf numFmtId="0" fontId="73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 applyProtection="1">
      <alignment horizontal="left" vertical="center" wrapText="1"/>
      <protection locked="0"/>
    </xf>
    <xf numFmtId="0" fontId="70" fillId="0" borderId="3" xfId="0" applyFont="1" applyFill="1" applyBorder="1" applyAlignment="1">
      <alignment horizontal="left" vertical="center" wrapText="1"/>
    </xf>
    <xf numFmtId="0" fontId="70" fillId="0" borderId="3" xfId="248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vertical="center"/>
    </xf>
    <xf numFmtId="0" fontId="80" fillId="0" borderId="0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vertical="center"/>
    </xf>
    <xf numFmtId="0" fontId="80" fillId="0" borderId="3" xfId="0" applyFont="1" applyFill="1" applyBorder="1" applyAlignment="1">
      <alignment horizontal="left" vertical="center" wrapText="1"/>
    </xf>
    <xf numFmtId="0" fontId="80" fillId="0" borderId="3" xfId="0" quotePrefix="1" applyFont="1" applyFill="1" applyBorder="1" applyAlignment="1">
      <alignment horizontal="center" vertical="center"/>
    </xf>
    <xf numFmtId="3" fontId="80" fillId="0" borderId="3" xfId="0" quotePrefix="1" applyNumberFormat="1" applyFont="1" applyFill="1" applyBorder="1" applyAlignment="1">
      <alignment horizontal="center" vertical="center" wrapText="1"/>
    </xf>
    <xf numFmtId="170" fontId="80" fillId="0" borderId="3" xfId="0" quotePrefix="1" applyNumberFormat="1" applyFont="1" applyFill="1" applyBorder="1" applyAlignment="1">
      <alignment horizontal="center" vertical="center" wrapText="1"/>
    </xf>
    <xf numFmtId="49" fontId="80" fillId="0" borderId="3" xfId="0" quotePrefix="1" applyNumberFormat="1" applyFont="1" applyFill="1" applyBorder="1" applyAlignment="1">
      <alignment horizontal="left" vertical="center" wrapText="1"/>
    </xf>
    <xf numFmtId="3" fontId="80" fillId="0" borderId="3" xfId="0" applyNumberFormat="1" applyFont="1" applyFill="1" applyBorder="1" applyAlignment="1">
      <alignment horizontal="center" vertical="center" wrapText="1"/>
    </xf>
    <xf numFmtId="170" fontId="80" fillId="0" borderId="3" xfId="0" applyNumberFormat="1" applyFont="1" applyFill="1" applyBorder="1" applyAlignment="1">
      <alignment horizontal="center" vertical="center" wrapText="1"/>
    </xf>
    <xf numFmtId="49" fontId="80" fillId="0" borderId="3" xfId="0" applyNumberFormat="1" applyFont="1" applyFill="1" applyBorder="1" applyAlignment="1">
      <alignment horizontal="left" vertical="center" wrapText="1"/>
    </xf>
    <xf numFmtId="0" fontId="80" fillId="0" borderId="0" xfId="0" applyFont="1" applyFill="1" applyAlignment="1">
      <alignment vertical="center"/>
    </xf>
    <xf numFmtId="0" fontId="79" fillId="0" borderId="3" xfId="0" applyFont="1" applyFill="1" applyBorder="1" applyAlignment="1">
      <alignment horizontal="left" vertical="center" wrapText="1"/>
    </xf>
    <xf numFmtId="0" fontId="79" fillId="0" borderId="3" xfId="0" quotePrefix="1" applyFont="1" applyFill="1" applyBorder="1" applyAlignment="1">
      <alignment horizontal="center" vertical="center"/>
    </xf>
    <xf numFmtId="3" fontId="79" fillId="0" borderId="3" xfId="0" quotePrefix="1" applyNumberFormat="1" applyFont="1" applyFill="1" applyBorder="1" applyAlignment="1">
      <alignment horizontal="center" vertical="center" wrapText="1"/>
    </xf>
    <xf numFmtId="170" fontId="79" fillId="0" borderId="3" xfId="0" quotePrefix="1" applyNumberFormat="1" applyFont="1" applyFill="1" applyBorder="1" applyAlignment="1">
      <alignment horizontal="center" vertical="center" wrapText="1"/>
    </xf>
    <xf numFmtId="49" fontId="79" fillId="0" borderId="3" xfId="0" quotePrefix="1" applyNumberFormat="1" applyFont="1" applyFill="1" applyBorder="1" applyAlignment="1">
      <alignment horizontal="left" vertical="center" wrapText="1"/>
    </xf>
    <xf numFmtId="0" fontId="80" fillId="0" borderId="3" xfId="182" applyFont="1" applyFill="1" applyBorder="1" applyAlignment="1">
      <alignment horizontal="left" vertical="center" wrapText="1"/>
      <protection locked="0"/>
    </xf>
    <xf numFmtId="0" fontId="80" fillId="0" borderId="3" xfId="0" applyFont="1" applyFill="1" applyBorder="1" applyAlignment="1" applyProtection="1">
      <alignment horizontal="left" vertical="center" wrapText="1"/>
      <protection locked="0"/>
    </xf>
    <xf numFmtId="0" fontId="80" fillId="0" borderId="3" xfId="0" applyFont="1" applyFill="1" applyBorder="1" applyAlignment="1">
      <alignment horizontal="center"/>
    </xf>
    <xf numFmtId="0" fontId="80" fillId="0" borderId="3" xfId="0" quotePrefix="1" applyFont="1" applyFill="1" applyBorder="1" applyAlignment="1">
      <alignment horizontal="center"/>
    </xf>
    <xf numFmtId="0" fontId="79" fillId="0" borderId="3" xfId="0" quotePrefix="1" applyFont="1" applyFill="1" applyBorder="1" applyAlignment="1">
      <alignment horizontal="center"/>
    </xf>
    <xf numFmtId="0" fontId="79" fillId="0" borderId="0" xfId="0" applyFont="1" applyFill="1" applyBorder="1" applyAlignment="1">
      <alignment horizontal="left" vertical="center" wrapText="1"/>
    </xf>
    <xf numFmtId="0" fontId="79" fillId="0" borderId="0" xfId="0" quotePrefix="1" applyFont="1" applyFill="1" applyBorder="1" applyAlignment="1">
      <alignment horizontal="center"/>
    </xf>
    <xf numFmtId="0" fontId="81" fillId="0" borderId="3" xfId="248" applyFont="1" applyFill="1" applyBorder="1" applyAlignment="1">
      <alignment horizontal="left" vertical="center" wrapText="1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left"/>
    </xf>
    <xf numFmtId="0" fontId="65" fillId="0" borderId="0" xfId="0" quotePrefix="1" applyFont="1" applyFill="1" applyBorder="1" applyAlignment="1">
      <alignment horizontal="center" vertical="center"/>
    </xf>
    <xf numFmtId="0" fontId="69" fillId="0" borderId="0" xfId="0" applyFont="1" applyFill="1" applyBorder="1" applyAlignment="1">
      <alignment horizontal="left" vertical="center" wrapText="1"/>
    </xf>
    <xf numFmtId="0" fontId="65" fillId="0" borderId="14" xfId="0" applyFont="1" applyFill="1" applyBorder="1" applyAlignment="1">
      <alignment vertical="center" wrapText="1"/>
    </xf>
    <xf numFmtId="0" fontId="65" fillId="0" borderId="18" xfId="0" applyFont="1" applyFill="1" applyBorder="1" applyAlignment="1">
      <alignment vertical="center" wrapText="1"/>
    </xf>
    <xf numFmtId="0" fontId="65" fillId="0" borderId="17" xfId="0" applyFont="1" applyFill="1" applyBorder="1" applyAlignment="1">
      <alignment vertical="center" wrapText="1"/>
    </xf>
    <xf numFmtId="0" fontId="92" fillId="0" borderId="3" xfId="0" applyFont="1" applyBorder="1"/>
    <xf numFmtId="0" fontId="93" fillId="0" borderId="3" xfId="0" applyFont="1" applyBorder="1"/>
    <xf numFmtId="170" fontId="65" fillId="0" borderId="17" xfId="0" applyNumberFormat="1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left" vertical="center" wrapText="1"/>
    </xf>
    <xf numFmtId="170" fontId="65" fillId="0" borderId="18" xfId="0" applyNumberFormat="1" applyFont="1" applyFill="1" applyBorder="1" applyAlignment="1">
      <alignment horizontal="center" vertical="center" wrapText="1"/>
    </xf>
    <xf numFmtId="49" fontId="65" fillId="0" borderId="3" xfId="0" applyNumberFormat="1" applyFont="1" applyFill="1" applyBorder="1" applyAlignment="1">
      <alignment horizontal="center" vertical="center" wrapText="1"/>
    </xf>
    <xf numFmtId="0" fontId="69" fillId="0" borderId="0" xfId="0" applyFont="1" applyFill="1" applyBorder="1" applyAlignment="1">
      <alignment horizontal="center" vertical="center" wrapText="1"/>
    </xf>
    <xf numFmtId="3" fontId="80" fillId="0" borderId="0" xfId="0" applyNumberFormat="1" applyFont="1" applyFill="1" applyBorder="1" applyAlignment="1">
      <alignment vertical="center"/>
    </xf>
    <xf numFmtId="0" fontId="69" fillId="0" borderId="0" xfId="0" applyFont="1" applyFill="1" applyBorder="1" applyAlignment="1">
      <alignment vertical="center" wrapText="1"/>
    </xf>
    <xf numFmtId="4" fontId="80" fillId="0" borderId="0" xfId="0" applyNumberFormat="1" applyFont="1" applyFill="1" applyAlignment="1">
      <alignment vertical="center"/>
    </xf>
    <xf numFmtId="49" fontId="80" fillId="0" borderId="0" xfId="0" applyNumberFormat="1" applyFont="1" applyFill="1" applyBorder="1" applyAlignment="1">
      <alignment vertical="center"/>
    </xf>
    <xf numFmtId="3" fontId="65" fillId="0" borderId="0" xfId="248" applyNumberFormat="1" applyFont="1" applyFill="1" applyBorder="1" applyAlignment="1">
      <alignment vertical="center"/>
    </xf>
    <xf numFmtId="3" fontId="5" fillId="0" borderId="0" xfId="0" applyNumberFormat="1" applyFont="1" applyFill="1" applyAlignment="1">
      <alignment vertical="center"/>
    </xf>
    <xf numFmtId="3" fontId="65" fillId="29" borderId="3" xfId="0" applyNumberFormat="1" applyFont="1" applyFill="1" applyBorder="1" applyAlignment="1">
      <alignment horizontal="center" vertical="center" wrapText="1"/>
    </xf>
    <xf numFmtId="0" fontId="68" fillId="0" borderId="0" xfId="0" quotePrefix="1" applyFont="1" applyFill="1" applyBorder="1" applyAlignment="1">
      <alignment horizontal="center" vertical="center"/>
    </xf>
    <xf numFmtId="3" fontId="68" fillId="0" borderId="0" xfId="0" applyNumberFormat="1" applyFont="1" applyFill="1" applyBorder="1" applyAlignment="1">
      <alignment vertical="center"/>
    </xf>
    <xf numFmtId="49" fontId="70" fillId="0" borderId="3" xfId="0" applyNumberFormat="1" applyFont="1" applyFill="1" applyBorder="1" applyAlignment="1">
      <alignment horizontal="center" vertical="center"/>
    </xf>
    <xf numFmtId="4" fontId="65" fillId="0" borderId="3" xfId="240" applyNumberFormat="1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vertical="center" wrapText="1"/>
    </xf>
    <xf numFmtId="0" fontId="65" fillId="0" borderId="19" xfId="0" applyFont="1" applyFill="1" applyBorder="1" applyAlignment="1">
      <alignment vertical="center" wrapText="1"/>
    </xf>
    <xf numFmtId="0" fontId="65" fillId="0" borderId="20" xfId="0" applyFont="1" applyFill="1" applyBorder="1" applyAlignment="1">
      <alignment vertical="center" wrapText="1"/>
    </xf>
    <xf numFmtId="164" fontId="65" fillId="0" borderId="14" xfId="329" applyFont="1" applyFill="1" applyBorder="1" applyAlignment="1">
      <alignment horizontal="center" vertical="center"/>
    </xf>
    <xf numFmtId="49" fontId="85" fillId="0" borderId="3" xfId="0" quotePrefix="1" applyNumberFormat="1" applyFont="1" applyFill="1" applyBorder="1" applyAlignment="1">
      <alignment horizontal="left" vertical="center" wrapText="1"/>
    </xf>
    <xf numFmtId="49" fontId="86" fillId="0" borderId="3" xfId="0" quotePrefix="1" applyNumberFormat="1" applyFont="1" applyFill="1" applyBorder="1" applyAlignment="1">
      <alignment horizontal="left" vertical="center" wrapText="1"/>
    </xf>
    <xf numFmtId="0" fontId="79" fillId="0" borderId="3" xfId="0" applyFont="1" applyFill="1" applyBorder="1" applyAlignment="1">
      <alignment horizontal="left" vertical="center" wrapText="1" shrinkToFit="1"/>
    </xf>
    <xf numFmtId="0" fontId="80" fillId="30" borderId="0" xfId="0" applyFont="1" applyFill="1" applyBorder="1" applyAlignment="1">
      <alignment horizontal="center" vertical="center"/>
    </xf>
    <xf numFmtId="169" fontId="5" fillId="0" borderId="3" xfId="0" applyNumberFormat="1" applyFont="1" applyFill="1" applyBorder="1" applyAlignment="1" applyProtection="1">
      <alignment horizontal="center" vertical="center"/>
      <protection locked="0"/>
    </xf>
    <xf numFmtId="16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quotePrefix="1" applyFont="1" applyFill="1" applyBorder="1" applyAlignment="1" applyProtection="1">
      <alignment horizontal="center" vertical="center"/>
      <protection locked="0"/>
    </xf>
    <xf numFmtId="49" fontId="94" fillId="0" borderId="3" xfId="0" quotePrefix="1" applyNumberFormat="1" applyFont="1" applyFill="1" applyBorder="1" applyAlignment="1">
      <alignment horizontal="left" vertical="center" wrapText="1"/>
    </xf>
    <xf numFmtId="3" fontId="65" fillId="0" borderId="0" xfId="0" applyNumberFormat="1" applyFont="1" applyFill="1" applyAlignment="1">
      <alignment vertical="center"/>
    </xf>
    <xf numFmtId="0" fontId="65" fillId="0" borderId="0" xfId="0" applyFont="1" applyFill="1" applyBorder="1" applyAlignment="1">
      <alignment horizontal="center" vertical="center" wrapText="1"/>
    </xf>
    <xf numFmtId="2" fontId="65" fillId="0" borderId="3" xfId="0" applyNumberFormat="1" applyFont="1" applyFill="1" applyBorder="1" applyAlignment="1">
      <alignment horizontal="center" vertical="center"/>
    </xf>
    <xf numFmtId="4" fontId="65" fillId="0" borderId="3" xfId="0" applyNumberFormat="1" applyFont="1" applyFill="1" applyBorder="1" applyAlignment="1">
      <alignment horizontal="center" vertical="center" wrapText="1"/>
    </xf>
    <xf numFmtId="2" fontId="65" fillId="0" borderId="3" xfId="0" applyNumberFormat="1" applyFont="1" applyFill="1" applyBorder="1" applyAlignment="1">
      <alignment horizontal="center" vertical="center" wrapText="1"/>
    </xf>
    <xf numFmtId="1" fontId="65" fillId="0" borderId="3" xfId="0" applyNumberFormat="1" applyFont="1" applyFill="1" applyBorder="1" applyAlignment="1">
      <alignment horizontal="center" vertical="center"/>
    </xf>
    <xf numFmtId="9" fontId="65" fillId="0" borderId="3" xfId="295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 vertical="center"/>
    </xf>
    <xf numFmtId="3" fontId="70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0" fontId="95" fillId="0" borderId="3" xfId="0" applyFont="1" applyFill="1" applyBorder="1" applyAlignment="1" applyProtection="1">
      <alignment horizontal="left" vertical="center" wrapText="1"/>
      <protection locked="0"/>
    </xf>
    <xf numFmtId="0" fontId="80" fillId="32" borderId="0" xfId="0" applyFont="1" applyFill="1" applyAlignment="1">
      <alignment vertical="center"/>
    </xf>
    <xf numFmtId="49" fontId="85" fillId="0" borderId="3" xfId="0" applyNumberFormat="1" applyFont="1" applyFill="1" applyBorder="1" applyAlignment="1">
      <alignment horizontal="left" vertical="center" wrapText="1"/>
    </xf>
    <xf numFmtId="3" fontId="5" fillId="0" borderId="0" xfId="0" applyNumberFormat="1" applyFont="1" applyFill="1" applyBorder="1" applyAlignment="1">
      <alignment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169" fontId="85" fillId="0" borderId="3" xfId="0" applyNumberFormat="1" applyFont="1" applyFill="1" applyBorder="1" applyAlignment="1" applyProtection="1">
      <alignment horizontal="left" vertical="center" wrapText="1"/>
      <protection locked="0"/>
    </xf>
    <xf numFmtId="3" fontId="65" fillId="29" borderId="0" xfId="0" applyNumberFormat="1" applyFont="1" applyFill="1" applyBorder="1" applyAlignment="1">
      <alignment horizontal="center" vertical="center" wrapText="1"/>
    </xf>
    <xf numFmtId="0" fontId="65" fillId="0" borderId="27" xfId="0" applyFont="1" applyFill="1" applyBorder="1" applyAlignment="1">
      <alignment vertical="center"/>
    </xf>
    <xf numFmtId="3" fontId="9" fillId="0" borderId="0" xfId="248" applyNumberFormat="1" applyFont="1" applyFill="1"/>
    <xf numFmtId="3" fontId="65" fillId="0" borderId="0" xfId="0" applyNumberFormat="1" applyFont="1" applyFill="1" applyBorder="1" applyAlignment="1">
      <alignment vertical="center"/>
    </xf>
    <xf numFmtId="3" fontId="5" fillId="0" borderId="3" xfId="0" applyNumberFormat="1" applyFont="1" applyFill="1" applyBorder="1" applyAlignment="1">
      <alignment vertical="center"/>
    </xf>
    <xf numFmtId="1" fontId="65" fillId="0" borderId="3" xfId="0" applyNumberFormat="1" applyFont="1" applyFill="1" applyBorder="1" applyAlignment="1">
      <alignment horizontal="left" vertical="center" wrapText="1"/>
    </xf>
    <xf numFmtId="1" fontId="65" fillId="0" borderId="3" xfId="0" applyNumberFormat="1" applyFont="1" applyFill="1" applyBorder="1" applyAlignment="1">
      <alignment vertical="center" wrapText="1"/>
    </xf>
    <xf numFmtId="9" fontId="65" fillId="0" borderId="3" xfId="295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97" fillId="0" borderId="3" xfId="0" applyFont="1" applyFill="1" applyBorder="1" applyAlignment="1">
      <alignment vertical="center"/>
    </xf>
    <xf numFmtId="3" fontId="99" fillId="0" borderId="0" xfId="0" applyNumberFormat="1" applyFont="1" applyFill="1" applyAlignment="1">
      <alignment vertical="center"/>
    </xf>
    <xf numFmtId="0" fontId="99" fillId="0" borderId="3" xfId="0" applyFont="1" applyFill="1" applyBorder="1" applyAlignment="1">
      <alignment vertical="center"/>
    </xf>
    <xf numFmtId="3" fontId="98" fillId="0" borderId="3" xfId="0" applyNumberFormat="1" applyFont="1" applyFill="1" applyBorder="1" applyAlignment="1">
      <alignment vertical="center"/>
    </xf>
    <xf numFmtId="49" fontId="100" fillId="0" borderId="3" xfId="0" quotePrefix="1" applyNumberFormat="1" applyFont="1" applyFill="1" applyBorder="1" applyAlignment="1">
      <alignment horizontal="left" vertical="center" wrapText="1"/>
    </xf>
    <xf numFmtId="49" fontId="94" fillId="0" borderId="3" xfId="0" applyNumberFormat="1" applyFont="1" applyFill="1" applyBorder="1" applyAlignment="1">
      <alignment horizontal="left" vertical="center" wrapText="1"/>
    </xf>
    <xf numFmtId="3" fontId="68" fillId="0" borderId="0" xfId="0" applyNumberFormat="1" applyFont="1" applyFill="1" applyBorder="1" applyAlignment="1">
      <alignment horizontal="left"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0" fontId="65" fillId="0" borderId="0" xfId="0" applyFont="1" applyFill="1" applyAlignment="1">
      <alignment vertical="center"/>
    </xf>
    <xf numFmtId="3" fontId="65" fillId="31" borderId="14" xfId="0" applyNumberFormat="1" applyFont="1" applyFill="1" applyBorder="1" applyAlignment="1">
      <alignment vertical="center" wrapText="1"/>
    </xf>
    <xf numFmtId="3" fontId="65" fillId="31" borderId="18" xfId="0" applyNumberFormat="1" applyFont="1" applyFill="1" applyBorder="1" applyAlignment="1">
      <alignment vertical="center" wrapText="1"/>
    </xf>
    <xf numFmtId="3" fontId="65" fillId="31" borderId="17" xfId="0" applyNumberFormat="1" applyFont="1" applyFill="1" applyBorder="1" applyAlignment="1">
      <alignment vertical="center" wrapText="1"/>
    </xf>
    <xf numFmtId="3" fontId="80" fillId="0" borderId="0" xfId="0" applyNumberFormat="1" applyFont="1" applyFill="1" applyAlignment="1">
      <alignment vertical="center"/>
    </xf>
    <xf numFmtId="3" fontId="65" fillId="0" borderId="14" xfId="0" applyNumberFormat="1" applyFont="1" applyFill="1" applyBorder="1" applyAlignment="1">
      <alignment vertical="center" wrapText="1"/>
    </xf>
    <xf numFmtId="3" fontId="65" fillId="0" borderId="18" xfId="0" applyNumberFormat="1" applyFont="1" applyFill="1" applyBorder="1" applyAlignment="1">
      <alignment vertical="center" wrapText="1"/>
    </xf>
    <xf numFmtId="3" fontId="65" fillId="0" borderId="17" xfId="0" applyNumberFormat="1" applyFont="1" applyFill="1" applyBorder="1" applyAlignment="1">
      <alignment vertical="center" wrapText="1"/>
    </xf>
    <xf numFmtId="0" fontId="73" fillId="0" borderId="0" xfId="0" applyFont="1" applyFill="1" applyBorder="1" applyAlignment="1">
      <alignment horizontal="center" vertical="center"/>
    </xf>
    <xf numFmtId="0" fontId="70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65" fillId="0" borderId="3" xfId="0" applyFont="1" applyFill="1" applyBorder="1" applyAlignment="1">
      <alignment horizontal="center" vertical="center"/>
    </xf>
    <xf numFmtId="4" fontId="80" fillId="0" borderId="0" xfId="0" applyNumberFormat="1" applyFont="1" applyFill="1" applyBorder="1" applyAlignment="1">
      <alignment horizontal="center" vertical="center"/>
    </xf>
    <xf numFmtId="170" fontId="68" fillId="0" borderId="3" xfId="0" applyNumberFormat="1" applyFont="1" applyFill="1" applyBorder="1" applyAlignment="1">
      <alignment horizontal="center" vertical="center" wrapText="1"/>
    </xf>
    <xf numFmtId="0" fontId="65" fillId="32" borderId="0" xfId="0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 vertical="center" wrapText="1"/>
    </xf>
    <xf numFmtId="0" fontId="65" fillId="0" borderId="24" xfId="0" applyFont="1" applyFill="1" applyBorder="1" applyAlignment="1" applyProtection="1">
      <alignment vertical="center" wrapText="1"/>
      <protection locked="0"/>
    </xf>
    <xf numFmtId="0" fontId="65" fillId="0" borderId="13" xfId="0" applyFont="1" applyFill="1" applyBorder="1" applyAlignment="1" applyProtection="1">
      <alignment vertical="center"/>
      <protection locked="0"/>
    </xf>
    <xf numFmtId="0" fontId="65" fillId="0" borderId="3" xfId="0" applyFont="1" applyFill="1" applyBorder="1" applyAlignment="1" applyProtection="1">
      <alignment horizontal="center" vertical="center"/>
      <protection locked="0"/>
    </xf>
    <xf numFmtId="3" fontId="79" fillId="0" borderId="0" xfId="0" applyNumberFormat="1" applyFont="1" applyFill="1" applyBorder="1" applyAlignment="1">
      <alignment vertical="center"/>
    </xf>
    <xf numFmtId="0" fontId="80" fillId="0" borderId="13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0" fontId="65" fillId="0" borderId="3" xfId="0" applyFont="1" applyFill="1" applyBorder="1" applyAlignment="1">
      <alignment horizontal="left" vertical="center" wrapText="1"/>
    </xf>
    <xf numFmtId="0" fontId="65" fillId="0" borderId="0" xfId="0" applyFont="1" applyFill="1" applyAlignment="1">
      <alignment horizontal="right" vertical="center"/>
    </xf>
    <xf numFmtId="3" fontId="65" fillId="0" borderId="18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65" fillId="32" borderId="0" xfId="0" applyFont="1" applyFill="1" applyBorder="1" applyAlignment="1">
      <alignment vertical="center"/>
    </xf>
    <xf numFmtId="0" fontId="65" fillId="32" borderId="0" xfId="0" applyFont="1" applyFill="1" applyBorder="1" applyAlignment="1">
      <alignment horizontal="center" vertical="center" wrapText="1"/>
    </xf>
    <xf numFmtId="9" fontId="65" fillId="32" borderId="0" xfId="295" applyFont="1" applyFill="1" applyBorder="1" applyAlignment="1">
      <alignment vertical="center"/>
    </xf>
    <xf numFmtId="1" fontId="65" fillId="32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87" fillId="0" borderId="3" xfId="0" applyFont="1" applyFill="1" applyBorder="1" applyAlignment="1" applyProtection="1">
      <alignment horizontal="left" vertical="center" wrapText="1"/>
      <protection locked="0"/>
    </xf>
    <xf numFmtId="0" fontId="65" fillId="0" borderId="0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/>
    </xf>
    <xf numFmtId="0" fontId="80" fillId="0" borderId="13" xfId="0" applyFont="1" applyFill="1" applyBorder="1" applyAlignment="1">
      <alignment horizontal="center" vertical="center" wrapText="1"/>
    </xf>
    <xf numFmtId="0" fontId="80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horizontal="left" vertical="center" wrapText="1"/>
    </xf>
    <xf numFmtId="0" fontId="68" fillId="0" borderId="0" xfId="248" applyFont="1" applyFill="1" applyBorder="1" applyAlignment="1">
      <alignment horizontal="center" vertical="center"/>
    </xf>
    <xf numFmtId="0" fontId="65" fillId="0" borderId="3" xfId="248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5" fillId="0" borderId="0" xfId="0" applyFont="1" applyFill="1" applyAlignment="1">
      <alignment vertical="center"/>
    </xf>
    <xf numFmtId="3" fontId="65" fillId="0" borderId="3" xfId="0" applyNumberFormat="1" applyFont="1" applyFill="1" applyBorder="1" applyAlignment="1">
      <alignment horizontal="center" vertical="center" wrapText="1"/>
    </xf>
    <xf numFmtId="1" fontId="65" fillId="0" borderId="17" xfId="0" applyNumberFormat="1" applyFont="1" applyFill="1" applyBorder="1" applyAlignment="1">
      <alignment horizontal="center" vertical="center" wrapText="1"/>
    </xf>
    <xf numFmtId="1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/>
    </xf>
    <xf numFmtId="3" fontId="65" fillId="0" borderId="0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65" fillId="0" borderId="3" xfId="248" applyNumberFormat="1" applyFont="1" applyFill="1" applyBorder="1" applyAlignment="1">
      <alignment horizontal="center" vertical="center" wrapText="1"/>
    </xf>
    <xf numFmtId="3" fontId="68" fillId="0" borderId="3" xfId="248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70" fontId="5" fillId="0" borderId="0" xfId="0" quotePrefix="1" applyNumberFormat="1" applyFont="1" applyFill="1" applyBorder="1" applyAlignment="1">
      <alignment vertical="center" wrapText="1"/>
    </xf>
    <xf numFmtId="0" fontId="68" fillId="0" borderId="3" xfId="0" applyFont="1" applyFill="1" applyBorder="1" applyAlignment="1">
      <alignment horizontal="center" vertical="center" wrapText="1"/>
    </xf>
    <xf numFmtId="179" fontId="65" fillId="0" borderId="0" xfId="0" applyNumberFormat="1" applyFont="1" applyFill="1" applyAlignment="1">
      <alignment vertical="center"/>
    </xf>
    <xf numFmtId="179" fontId="68" fillId="0" borderId="0" xfId="0" applyNumberFormat="1" applyFont="1" applyFill="1" applyBorder="1" applyAlignment="1">
      <alignment horizontal="left" vertical="center"/>
    </xf>
    <xf numFmtId="170" fontId="5" fillId="0" borderId="3" xfId="0" applyNumberFormat="1" applyFont="1" applyFill="1" applyBorder="1" applyAlignment="1">
      <alignment horizontal="center" vertical="center" wrapText="1"/>
    </xf>
    <xf numFmtId="4" fontId="5" fillId="0" borderId="3" xfId="0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68" fillId="0" borderId="0" xfId="0" applyFont="1" applyFill="1" applyBorder="1" applyAlignment="1">
      <alignment horizontal="center" vertical="center"/>
    </xf>
    <xf numFmtId="0" fontId="65" fillId="0" borderId="14" xfId="0" applyFont="1" applyFill="1" applyBorder="1" applyAlignment="1" applyProtection="1">
      <alignment horizontal="center" vertical="center" wrapText="1"/>
      <protection locked="0"/>
    </xf>
    <xf numFmtId="0" fontId="65" fillId="0" borderId="18" xfId="0" applyFont="1" applyFill="1" applyBorder="1" applyAlignment="1" applyProtection="1">
      <alignment horizontal="center" vertical="center" wrapText="1"/>
      <protection locked="0"/>
    </xf>
    <xf numFmtId="0" fontId="65" fillId="0" borderId="17" xfId="0" applyFont="1" applyFill="1" applyBorder="1" applyAlignment="1" applyProtection="1">
      <alignment horizontal="center" vertical="center" wrapText="1"/>
      <protection locked="0"/>
    </xf>
    <xf numFmtId="0" fontId="78" fillId="0" borderId="0" xfId="0" applyFont="1" applyFill="1" applyBorder="1" applyAlignment="1">
      <alignment horizontal="left" vertical="center" wrapText="1"/>
    </xf>
    <xf numFmtId="0" fontId="70" fillId="0" borderId="0" xfId="0" applyFont="1" applyFill="1" applyBorder="1" applyAlignment="1">
      <alignment horizontal="center" vertical="center"/>
    </xf>
    <xf numFmtId="0" fontId="70" fillId="0" borderId="18" xfId="0" applyFont="1" applyFill="1" applyBorder="1" applyAlignment="1">
      <alignment horizontal="left" vertical="center" wrapText="1"/>
    </xf>
    <xf numFmtId="0" fontId="70" fillId="0" borderId="17" xfId="0" applyFont="1" applyFill="1" applyBorder="1" applyAlignment="1">
      <alignment horizontal="left" vertical="center" wrapText="1"/>
    </xf>
    <xf numFmtId="0" fontId="73" fillId="0" borderId="0" xfId="0" applyFont="1" applyFill="1" applyBorder="1" applyAlignment="1">
      <alignment horizontal="center" vertical="center"/>
    </xf>
    <xf numFmtId="0" fontId="70" fillId="0" borderId="3" xfId="0" applyFont="1" applyFill="1" applyBorder="1" applyAlignment="1">
      <alignment horizontal="center" vertical="center"/>
    </xf>
    <xf numFmtId="0" fontId="77" fillId="0" borderId="0" xfId="0" applyFont="1" applyFill="1" applyBorder="1" applyAlignment="1">
      <alignment horizontal="center" vertical="center"/>
    </xf>
    <xf numFmtId="0" fontId="73" fillId="0" borderId="14" xfId="0" applyFont="1" applyFill="1" applyBorder="1" applyAlignment="1">
      <alignment horizontal="center" vertical="center" wrapText="1"/>
    </xf>
    <xf numFmtId="0" fontId="73" fillId="0" borderId="18" xfId="0" applyFont="1" applyFill="1" applyBorder="1" applyAlignment="1">
      <alignment horizontal="center" vertical="center" wrapText="1"/>
    </xf>
    <xf numFmtId="0" fontId="73" fillId="0" borderId="17" xfId="0" applyFont="1" applyFill="1" applyBorder="1" applyAlignment="1">
      <alignment horizontal="center" vertical="center" wrapText="1"/>
    </xf>
    <xf numFmtId="0" fontId="73" fillId="0" borderId="3" xfId="0" applyFont="1" applyFill="1" applyBorder="1" applyAlignment="1">
      <alignment horizontal="center" vertical="center" wrapText="1"/>
    </xf>
    <xf numFmtId="0" fontId="73" fillId="0" borderId="3" xfId="240" applyNumberFormat="1" applyFont="1" applyFill="1" applyBorder="1" applyAlignment="1">
      <alignment horizontal="center" vertical="center" wrapText="1"/>
    </xf>
    <xf numFmtId="0" fontId="73" fillId="0" borderId="14" xfId="0" applyFont="1" applyFill="1" applyBorder="1" applyAlignment="1" applyProtection="1">
      <alignment horizontal="center" vertical="center" wrapText="1"/>
      <protection locked="0"/>
    </xf>
    <xf numFmtId="0" fontId="73" fillId="0" borderId="18" xfId="0" applyFont="1" applyFill="1" applyBorder="1" applyAlignment="1" applyProtection="1">
      <alignment horizontal="center" vertical="center" wrapText="1"/>
      <protection locked="0"/>
    </xf>
    <xf numFmtId="0" fontId="70" fillId="0" borderId="3" xfId="248" applyFont="1" applyFill="1" applyBorder="1" applyAlignment="1">
      <alignment horizontal="center" vertical="center"/>
    </xf>
    <xf numFmtId="0" fontId="70" fillId="0" borderId="13" xfId="0" applyFont="1" applyFill="1" applyBorder="1" applyAlignment="1">
      <alignment horizontal="center" vertical="center" wrapText="1"/>
    </xf>
    <xf numFmtId="0" fontId="70" fillId="0" borderId="21" xfId="0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left" vertical="center" wrapText="1"/>
    </xf>
    <xf numFmtId="0" fontId="70" fillId="0" borderId="15" xfId="0" applyFont="1" applyFill="1" applyBorder="1" applyAlignment="1">
      <alignment horizontal="left" vertical="center" wrapText="1"/>
    </xf>
    <xf numFmtId="0" fontId="70" fillId="0" borderId="3" xfId="0" applyFont="1" applyFill="1" applyBorder="1" applyAlignment="1">
      <alignment horizontal="center" vertical="center" wrapText="1"/>
    </xf>
    <xf numFmtId="0" fontId="74" fillId="0" borderId="17" xfId="0" applyFont="1" applyFill="1" applyBorder="1" applyAlignment="1">
      <alignment horizontal="left" vertical="center" wrapText="1"/>
    </xf>
    <xf numFmtId="0" fontId="65" fillId="0" borderId="18" xfId="0" applyFont="1" applyFill="1" applyBorder="1" applyAlignment="1" applyProtection="1">
      <alignment horizontal="left" vertical="center" wrapText="1"/>
      <protection locked="0"/>
    </xf>
    <xf numFmtId="0" fontId="80" fillId="0" borderId="13" xfId="0" applyFont="1" applyFill="1" applyBorder="1" applyAlignment="1">
      <alignment horizontal="center" vertical="center" wrapText="1"/>
    </xf>
    <xf numFmtId="0" fontId="80" fillId="0" borderId="22" xfId="0" applyFont="1" applyFill="1" applyBorder="1" applyAlignment="1">
      <alignment horizontal="center" vertical="center" wrapText="1"/>
    </xf>
    <xf numFmtId="0" fontId="80" fillId="30" borderId="23" xfId="0" applyFont="1" applyFill="1" applyBorder="1" applyAlignment="1">
      <alignment horizontal="center" vertical="center"/>
    </xf>
    <xf numFmtId="0" fontId="80" fillId="30" borderId="0" xfId="0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 wrapText="1"/>
    </xf>
    <xf numFmtId="0" fontId="79" fillId="0" borderId="14" xfId="0" applyFont="1" applyFill="1" applyBorder="1" applyAlignment="1">
      <alignment horizontal="left" vertical="center" wrapText="1"/>
    </xf>
    <xf numFmtId="0" fontId="79" fillId="0" borderId="18" xfId="0" applyFont="1" applyFill="1" applyBorder="1" applyAlignment="1">
      <alignment horizontal="left" vertical="center" wrapText="1"/>
    </xf>
    <xf numFmtId="0" fontId="79" fillId="0" borderId="17" xfId="0" applyFont="1" applyFill="1" applyBorder="1" applyAlignment="1">
      <alignment horizontal="left" vertical="center" wrapText="1"/>
    </xf>
    <xf numFmtId="0" fontId="80" fillId="0" borderId="3" xfId="0" applyFont="1" applyFill="1" applyBorder="1" applyAlignment="1">
      <alignment horizontal="center" vertical="center"/>
    </xf>
    <xf numFmtId="0" fontId="80" fillId="0" borderId="3" xfId="0" applyFont="1" applyFill="1" applyBorder="1" applyAlignment="1">
      <alignment horizontal="center" vertical="center" wrapText="1"/>
    </xf>
    <xf numFmtId="0" fontId="79" fillId="0" borderId="14" xfId="0" applyFont="1" applyFill="1" applyBorder="1" applyAlignment="1">
      <alignment horizontal="center" vertical="center" wrapText="1"/>
    </xf>
    <xf numFmtId="0" fontId="79" fillId="0" borderId="18" xfId="0" applyFont="1" applyFill="1" applyBorder="1" applyAlignment="1">
      <alignment horizontal="center" vertical="center" wrapText="1"/>
    </xf>
    <xf numFmtId="0" fontId="79" fillId="0" borderId="17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horizontal="center" vertical="center"/>
    </xf>
    <xf numFmtId="0" fontId="79" fillId="0" borderId="3" xfId="0" applyFont="1" applyFill="1" applyBorder="1" applyAlignment="1">
      <alignment horizontal="left" vertical="center"/>
    </xf>
    <xf numFmtId="0" fontId="65" fillId="0" borderId="0" xfId="0" applyFont="1" applyFill="1" applyBorder="1" applyAlignment="1">
      <alignment horizontal="left" vertical="center" wrapText="1"/>
    </xf>
    <xf numFmtId="0" fontId="68" fillId="0" borderId="14" xfId="248" applyFont="1" applyFill="1" applyBorder="1" applyAlignment="1">
      <alignment horizontal="center" vertical="center" wrapText="1"/>
    </xf>
    <xf numFmtId="0" fontId="68" fillId="0" borderId="18" xfId="248" applyFont="1" applyFill="1" applyBorder="1" applyAlignment="1">
      <alignment horizontal="center" vertical="center" wrapText="1"/>
    </xf>
    <xf numFmtId="0" fontId="68" fillId="0" borderId="17" xfId="248" applyFont="1" applyFill="1" applyBorder="1" applyAlignment="1">
      <alignment horizontal="center" vertical="center" wrapText="1"/>
    </xf>
    <xf numFmtId="0" fontId="68" fillId="0" borderId="0" xfId="248" applyFont="1" applyFill="1" applyBorder="1" applyAlignment="1">
      <alignment horizontal="center" vertical="center"/>
    </xf>
    <xf numFmtId="0" fontId="65" fillId="0" borderId="3" xfId="248" applyFont="1" applyFill="1" applyBorder="1" applyAlignment="1">
      <alignment horizontal="center" vertical="center"/>
    </xf>
    <xf numFmtId="0" fontId="65" fillId="0" borderId="3" xfId="248" applyFont="1" applyFill="1" applyBorder="1" applyAlignment="1">
      <alignment horizontal="center" vertical="center" wrapText="1"/>
    </xf>
    <xf numFmtId="0" fontId="68" fillId="0" borderId="13" xfId="0" applyFont="1" applyFill="1" applyBorder="1" applyAlignment="1">
      <alignment horizontal="center" vertical="center" wrapText="1"/>
    </xf>
    <xf numFmtId="0" fontId="68" fillId="0" borderId="22" xfId="0" applyFont="1" applyFill="1" applyBorder="1" applyAlignment="1">
      <alignment horizontal="center" vertical="center" wrapText="1"/>
    </xf>
    <xf numFmtId="0" fontId="103" fillId="0" borderId="0" xfId="0" applyFont="1" applyFill="1" applyBorder="1" applyAlignment="1">
      <alignment horizontal="center" vertical="center"/>
    </xf>
    <xf numFmtId="0" fontId="65" fillId="0" borderId="0" xfId="0" applyFont="1" applyFill="1" applyAlignment="1">
      <alignment horizontal="center" vertical="center"/>
    </xf>
    <xf numFmtId="0" fontId="4" fillId="0" borderId="14" xfId="248" applyFont="1" applyFill="1" applyBorder="1" applyAlignment="1">
      <alignment horizontal="center" vertical="center" wrapText="1"/>
    </xf>
    <xf numFmtId="0" fontId="4" fillId="0" borderId="18" xfId="248" applyFont="1" applyFill="1" applyBorder="1" applyAlignment="1">
      <alignment horizontal="center" vertical="center" wrapText="1"/>
    </xf>
    <xf numFmtId="0" fontId="4" fillId="0" borderId="17" xfId="248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248" applyFont="1" applyFill="1" applyBorder="1" applyAlignment="1">
      <alignment horizontal="center" vertical="center"/>
    </xf>
    <xf numFmtId="0" fontId="65" fillId="0" borderId="13" xfId="0" applyFont="1" applyFill="1" applyBorder="1" applyAlignment="1">
      <alignment horizontal="center" vertical="center" wrapText="1"/>
    </xf>
    <xf numFmtId="0" fontId="65" fillId="0" borderId="22" xfId="0" applyFont="1" applyFill="1" applyBorder="1" applyAlignment="1">
      <alignment horizontal="center" vertical="center" wrapText="1"/>
    </xf>
    <xf numFmtId="0" fontId="82" fillId="0" borderId="0" xfId="0" applyFont="1" applyFill="1" applyBorder="1" applyAlignment="1">
      <alignment horizontal="left" vertical="center" wrapText="1"/>
    </xf>
    <xf numFmtId="0" fontId="65" fillId="0" borderId="13" xfId="0" applyFont="1" applyFill="1" applyBorder="1" applyAlignment="1">
      <alignment horizontal="center" vertical="center"/>
    </xf>
    <xf numFmtId="0" fontId="65" fillId="0" borderId="21" xfId="0" applyFont="1" applyFill="1" applyBorder="1" applyAlignment="1">
      <alignment horizontal="center" vertical="center"/>
    </xf>
    <xf numFmtId="0" fontId="65" fillId="0" borderId="3" xfId="0" applyFont="1" applyFill="1" applyBorder="1" applyAlignment="1">
      <alignment horizontal="center" vertical="center" wrapText="1"/>
    </xf>
    <xf numFmtId="0" fontId="65" fillId="0" borderId="0" xfId="0" applyFont="1" applyFill="1" applyBorder="1" applyAlignment="1">
      <alignment vertical="center"/>
    </xf>
    <xf numFmtId="0" fontId="68" fillId="0" borderId="14" xfId="240" applyFont="1" applyFill="1" applyBorder="1" applyAlignment="1">
      <alignment horizontal="center" vertical="center"/>
    </xf>
    <xf numFmtId="0" fontId="68" fillId="0" borderId="18" xfId="240" applyFont="1" applyFill="1" applyBorder="1" applyAlignment="1">
      <alignment horizontal="center" vertical="center"/>
    </xf>
    <xf numFmtId="0" fontId="68" fillId="0" borderId="17" xfId="240" applyFont="1" applyFill="1" applyBorder="1" applyAlignment="1">
      <alignment horizontal="center" vertical="center"/>
    </xf>
    <xf numFmtId="0" fontId="68" fillId="0" borderId="0" xfId="240" applyNumberFormat="1" applyFont="1" applyFill="1" applyBorder="1" applyAlignment="1">
      <alignment horizontal="center" vertical="center" wrapText="1"/>
    </xf>
    <xf numFmtId="0" fontId="65" fillId="0" borderId="13" xfId="240" applyNumberFormat="1" applyFont="1" applyFill="1" applyBorder="1" applyAlignment="1">
      <alignment horizontal="center" vertical="center" wrapText="1"/>
    </xf>
    <xf numFmtId="0" fontId="65" fillId="0" borderId="21" xfId="240" applyNumberFormat="1" applyFont="1" applyFill="1" applyBorder="1" applyAlignment="1">
      <alignment horizontal="center" vertical="center" wrapText="1"/>
    </xf>
    <xf numFmtId="0" fontId="65" fillId="0" borderId="24" xfId="0" applyFont="1" applyFill="1" applyBorder="1" applyAlignment="1">
      <alignment horizontal="center" vertical="center" wrapText="1"/>
    </xf>
    <xf numFmtId="0" fontId="65" fillId="0" borderId="19" xfId="0" applyFont="1" applyFill="1" applyBorder="1" applyAlignment="1">
      <alignment horizontal="center" vertical="center" wrapText="1"/>
    </xf>
    <xf numFmtId="0" fontId="65" fillId="0" borderId="0" xfId="0" applyFont="1" applyFill="1" applyAlignment="1">
      <alignment horizontal="right" vertical="center" wrapText="1"/>
    </xf>
    <xf numFmtId="0" fontId="68" fillId="0" borderId="0" xfId="0" applyFont="1" applyFill="1" applyAlignment="1">
      <alignment horizontal="center" vertical="center"/>
    </xf>
    <xf numFmtId="0" fontId="65" fillId="0" borderId="0" xfId="0" applyFont="1" applyFill="1" applyAlignment="1">
      <alignment vertical="center" wrapText="1"/>
    </xf>
    <xf numFmtId="0" fontId="65" fillId="0" borderId="0" xfId="0" applyFont="1" applyFill="1" applyAlignment="1">
      <alignment vertical="center"/>
    </xf>
    <xf numFmtId="0" fontId="68" fillId="0" borderId="14" xfId="0" applyFont="1" applyFill="1" applyBorder="1" applyAlignment="1">
      <alignment horizontal="center" vertical="center" wrapText="1"/>
    </xf>
    <xf numFmtId="0" fontId="68" fillId="0" borderId="18" xfId="0" applyFont="1" applyFill="1" applyBorder="1" applyAlignment="1">
      <alignment horizontal="center" vertical="center" wrapText="1"/>
    </xf>
    <xf numFmtId="0" fontId="68" fillId="0" borderId="17" xfId="0" applyFont="1" applyFill="1" applyBorder="1" applyAlignment="1">
      <alignment horizontal="center" vertical="center" wrapText="1"/>
    </xf>
    <xf numFmtId="0" fontId="65" fillId="0" borderId="25" xfId="0" applyFont="1" applyFill="1" applyBorder="1" applyAlignment="1">
      <alignment horizontal="center" vertical="center" wrapText="1"/>
    </xf>
    <xf numFmtId="0" fontId="65" fillId="0" borderId="16" xfId="0" applyFont="1" applyFill="1" applyBorder="1" applyAlignment="1">
      <alignment horizontal="center" vertical="center" wrapText="1"/>
    </xf>
    <xf numFmtId="3" fontId="65" fillId="0" borderId="14" xfId="0" applyNumberFormat="1" applyFont="1" applyFill="1" applyBorder="1" applyAlignment="1">
      <alignment horizontal="center" vertical="center" wrapText="1"/>
    </xf>
    <xf numFmtId="3" fontId="65" fillId="0" borderId="17" xfId="0" applyNumberFormat="1" applyFont="1" applyFill="1" applyBorder="1" applyAlignment="1">
      <alignment horizontal="center" vertical="center" wrapText="1"/>
    </xf>
    <xf numFmtId="3" fontId="65" fillId="0" borderId="3" xfId="0" applyNumberFormat="1" applyFont="1" applyFill="1" applyBorder="1" applyAlignment="1">
      <alignment horizontal="center" vertical="center" wrapText="1"/>
    </xf>
    <xf numFmtId="170" fontId="65" fillId="0" borderId="3" xfId="0" applyNumberFormat="1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center" vertical="center" wrapText="1"/>
    </xf>
    <xf numFmtId="0" fontId="65" fillId="0" borderId="17" xfId="0" applyFont="1" applyFill="1" applyBorder="1" applyAlignment="1">
      <alignment horizontal="center" vertical="center" wrapText="1"/>
    </xf>
    <xf numFmtId="1" fontId="65" fillId="0" borderId="25" xfId="0" applyNumberFormat="1" applyFont="1" applyFill="1" applyBorder="1" applyAlignment="1">
      <alignment horizontal="center" vertical="center" wrapText="1"/>
    </xf>
    <xf numFmtId="1" fontId="65" fillId="0" borderId="16" xfId="0" applyNumberFormat="1" applyFont="1" applyFill="1" applyBorder="1" applyAlignment="1">
      <alignment horizontal="center" vertical="center" wrapText="1"/>
    </xf>
    <xf numFmtId="0" fontId="65" fillId="0" borderId="18" xfId="0" applyFont="1" applyFill="1" applyBorder="1" applyAlignment="1">
      <alignment horizontal="center" vertical="center" wrapText="1"/>
    </xf>
    <xf numFmtId="3" fontId="65" fillId="0" borderId="25" xfId="0" applyNumberFormat="1" applyFont="1" applyFill="1" applyBorder="1" applyAlignment="1">
      <alignment horizontal="center" vertical="center" wrapText="1"/>
    </xf>
    <xf numFmtId="3" fontId="65" fillId="0" borderId="24" xfId="0" applyNumberFormat="1" applyFont="1" applyFill="1" applyBorder="1" applyAlignment="1">
      <alignment horizontal="center" vertical="center" wrapText="1"/>
    </xf>
    <xf numFmtId="1" fontId="65" fillId="0" borderId="3" xfId="0" applyNumberFormat="1" applyFont="1" applyFill="1" applyBorder="1" applyAlignment="1">
      <alignment horizontal="center" vertical="center" wrapText="1"/>
    </xf>
    <xf numFmtId="1" fontId="65" fillId="0" borderId="14" xfId="0" applyNumberFormat="1" applyFont="1" applyFill="1" applyBorder="1" applyAlignment="1">
      <alignment horizontal="center" vertical="center" wrapText="1"/>
    </xf>
    <xf numFmtId="1" fontId="65" fillId="0" borderId="17" xfId="0" applyNumberFormat="1" applyFont="1" applyFill="1" applyBorder="1" applyAlignment="1">
      <alignment horizontal="center" vertical="center" wrapText="1"/>
    </xf>
    <xf numFmtId="1" fontId="68" fillId="0" borderId="14" xfId="0" applyNumberFormat="1" applyFont="1" applyFill="1" applyBorder="1" applyAlignment="1">
      <alignment horizontal="center" vertical="center" wrapText="1"/>
    </xf>
    <xf numFmtId="1" fontId="68" fillId="0" borderId="18" xfId="0" applyNumberFormat="1" applyFont="1" applyFill="1" applyBorder="1" applyAlignment="1">
      <alignment horizontal="center" vertical="center" wrapText="1"/>
    </xf>
    <xf numFmtId="1" fontId="68" fillId="0" borderId="17" xfId="0" applyNumberFormat="1" applyFont="1" applyFill="1" applyBorder="1" applyAlignment="1">
      <alignment horizontal="center" vertical="center" wrapText="1"/>
    </xf>
    <xf numFmtId="0" fontId="65" fillId="0" borderId="20" xfId="0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center" vertical="center" wrapText="1"/>
    </xf>
    <xf numFmtId="0" fontId="65" fillId="0" borderId="21" xfId="0" applyFont="1" applyFill="1" applyBorder="1" applyAlignment="1">
      <alignment horizontal="center" vertical="center" wrapText="1"/>
    </xf>
    <xf numFmtId="0" fontId="102" fillId="0" borderId="0" xfId="0" applyFont="1" applyFill="1" applyBorder="1" applyAlignment="1">
      <alignment horizontal="justify" vertical="center" wrapText="1" shrinkToFit="1"/>
    </xf>
    <xf numFmtId="0" fontId="68" fillId="0" borderId="15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center" vertical="center"/>
    </xf>
    <xf numFmtId="0" fontId="65" fillId="0" borderId="14" xfId="0" applyFont="1" applyFill="1" applyBorder="1" applyAlignment="1">
      <alignment horizontal="center" vertical="center"/>
    </xf>
    <xf numFmtId="0" fontId="65" fillId="0" borderId="18" xfId="0" applyFont="1" applyFill="1" applyBorder="1" applyAlignment="1">
      <alignment horizontal="center" vertical="center"/>
    </xf>
    <xf numFmtId="0" fontId="65" fillId="0" borderId="17" xfId="0" applyFont="1" applyFill="1" applyBorder="1" applyAlignment="1">
      <alignment horizontal="center" vertical="center"/>
    </xf>
    <xf numFmtId="0" fontId="65" fillId="0" borderId="14" xfId="0" applyFont="1" applyFill="1" applyBorder="1" applyAlignment="1">
      <alignment horizontal="left" vertical="center"/>
    </xf>
    <xf numFmtId="0" fontId="65" fillId="0" borderId="18" xfId="0" applyFont="1" applyFill="1" applyBorder="1" applyAlignment="1">
      <alignment horizontal="left" vertical="center"/>
    </xf>
    <xf numFmtId="0" fontId="65" fillId="0" borderId="17" xfId="0" applyFont="1" applyFill="1" applyBorder="1" applyAlignment="1">
      <alignment horizontal="left" vertical="center"/>
    </xf>
    <xf numFmtId="0" fontId="65" fillId="0" borderId="3" xfId="0" applyFont="1" applyFill="1" applyBorder="1" applyAlignment="1">
      <alignment horizontal="left" vertical="center" wrapText="1"/>
    </xf>
    <xf numFmtId="178" fontId="5" fillId="32" borderId="14" xfId="0" applyNumberFormat="1" applyFont="1" applyFill="1" applyBorder="1" applyAlignment="1" applyProtection="1">
      <alignment horizontal="center" vertical="center" wrapText="1"/>
      <protection locked="0"/>
    </xf>
    <xf numFmtId="178" fontId="5" fillId="32" borderId="17" xfId="0" applyNumberFormat="1" applyFont="1" applyFill="1" applyBorder="1" applyAlignment="1" applyProtection="1">
      <alignment horizontal="center" vertical="center" wrapText="1"/>
      <protection locked="0"/>
    </xf>
    <xf numFmtId="3" fontId="65" fillId="0" borderId="0" xfId="0" applyNumberFormat="1" applyFont="1" applyFill="1" applyBorder="1" applyAlignment="1">
      <alignment horizontal="center" vertical="center" wrapText="1"/>
    </xf>
    <xf numFmtId="49" fontId="65" fillId="0" borderId="14" xfId="0" applyNumberFormat="1" applyFont="1" applyFill="1" applyBorder="1" applyAlignment="1">
      <alignment horizontal="center" vertical="center" wrapText="1"/>
    </xf>
    <xf numFmtId="49" fontId="65" fillId="0" borderId="18" xfId="0" applyNumberFormat="1" applyFont="1" applyFill="1" applyBorder="1" applyAlignment="1">
      <alignment horizontal="center" vertical="center" wrapText="1"/>
    </xf>
    <xf numFmtId="49" fontId="65" fillId="0" borderId="17" xfId="0" applyNumberFormat="1" applyFont="1" applyFill="1" applyBorder="1" applyAlignment="1">
      <alignment horizontal="center" vertical="center" wrapText="1"/>
    </xf>
    <xf numFmtId="49" fontId="65" fillId="0" borderId="16" xfId="0" applyNumberFormat="1" applyFont="1" applyFill="1" applyBorder="1" applyAlignment="1">
      <alignment horizontal="right" vertical="center" wrapText="1"/>
    </xf>
    <xf numFmtId="49" fontId="65" fillId="0" borderId="0" xfId="0" applyNumberFormat="1" applyFont="1" applyFill="1" applyBorder="1" applyAlignment="1">
      <alignment horizontal="right" vertical="center" wrapText="1"/>
    </xf>
    <xf numFmtId="3" fontId="65" fillId="0" borderId="3" xfId="0" applyNumberFormat="1" applyFont="1" applyFill="1" applyBorder="1" applyAlignment="1">
      <alignment horizontal="center" vertical="center" wrapText="1" shrinkToFit="1"/>
    </xf>
    <xf numFmtId="0" fontId="65" fillId="0" borderId="3" xfId="0" applyNumberFormat="1" applyFont="1" applyFill="1" applyBorder="1" applyAlignment="1">
      <alignment horizontal="center" vertical="center" wrapText="1" shrinkToFit="1"/>
    </xf>
    <xf numFmtId="2" fontId="65" fillId="0" borderId="13" xfId="0" applyNumberFormat="1" applyFont="1" applyFill="1" applyBorder="1" applyAlignment="1">
      <alignment horizontal="center" vertical="center" wrapText="1"/>
    </xf>
    <xf numFmtId="2" fontId="65" fillId="0" borderId="21" xfId="0" applyNumberFormat="1" applyFont="1" applyFill="1" applyBorder="1" applyAlignment="1">
      <alignment horizontal="center" vertical="center" wrapText="1"/>
    </xf>
    <xf numFmtId="2" fontId="65" fillId="0" borderId="14" xfId="0" applyNumberFormat="1" applyFont="1" applyFill="1" applyBorder="1" applyAlignment="1">
      <alignment horizontal="center" vertical="center" wrapText="1"/>
    </xf>
    <xf numFmtId="2" fontId="65" fillId="0" borderId="18" xfId="0" applyNumberFormat="1" applyFont="1" applyFill="1" applyBorder="1" applyAlignment="1">
      <alignment horizontal="center" vertical="center" wrapText="1"/>
    </xf>
    <xf numFmtId="2" fontId="65" fillId="0" borderId="17" xfId="0" applyNumberFormat="1" applyFont="1" applyFill="1" applyBorder="1" applyAlignment="1">
      <alignment horizontal="center" vertical="center" wrapText="1"/>
    </xf>
    <xf numFmtId="0" fontId="65" fillId="0" borderId="13" xfId="0" applyFont="1" applyFill="1" applyBorder="1" applyAlignment="1">
      <alignment horizontal="center" vertical="center" wrapText="1" shrinkToFit="1"/>
    </xf>
    <xf numFmtId="0" fontId="65" fillId="0" borderId="22" xfId="0" applyFont="1" applyFill="1" applyBorder="1" applyAlignment="1">
      <alignment horizontal="center" vertical="center" wrapText="1" shrinkToFit="1"/>
    </xf>
    <xf numFmtId="0" fontId="65" fillId="0" borderId="21" xfId="0" applyFont="1" applyFill="1" applyBorder="1" applyAlignment="1">
      <alignment horizontal="center" vertical="center" wrapText="1" shrinkToFit="1"/>
    </xf>
    <xf numFmtId="0" fontId="65" fillId="0" borderId="3" xfId="0" applyNumberFormat="1" applyFont="1" applyFill="1" applyBorder="1" applyAlignment="1">
      <alignment horizontal="center" vertical="center" wrapText="1"/>
    </xf>
    <xf numFmtId="0" fontId="65" fillId="0" borderId="3" xfId="0" applyFont="1" applyFill="1" applyBorder="1" applyAlignment="1">
      <alignment horizontal="left" vertical="center" wrapText="1" shrinkToFit="1"/>
    </xf>
    <xf numFmtId="0" fontId="65" fillId="0" borderId="14" xfId="0" applyFont="1" applyFill="1" applyBorder="1" applyAlignment="1">
      <alignment horizontal="center" vertical="center" wrapText="1" shrinkToFit="1"/>
    </xf>
    <xf numFmtId="0" fontId="65" fillId="0" borderId="17" xfId="0" applyFont="1" applyFill="1" applyBorder="1" applyAlignment="1">
      <alignment horizontal="center" vertical="center" wrapText="1" shrinkToFit="1"/>
    </xf>
    <xf numFmtId="0" fontId="70" fillId="0" borderId="25" xfId="0" applyFont="1" applyFill="1" applyBorder="1" applyAlignment="1">
      <alignment horizontal="center" vertical="center" wrapText="1"/>
    </xf>
    <xf numFmtId="0" fontId="70" fillId="0" borderId="16" xfId="0" applyFont="1" applyFill="1" applyBorder="1" applyAlignment="1">
      <alignment horizontal="center" vertical="center" wrapText="1"/>
    </xf>
    <xf numFmtId="0" fontId="70" fillId="0" borderId="20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vertical="center" wrapText="1"/>
    </xf>
    <xf numFmtId="0" fontId="65" fillId="0" borderId="14" xfId="0" applyNumberFormat="1" applyFont="1" applyFill="1" applyBorder="1" applyAlignment="1">
      <alignment horizontal="center" vertical="center" wrapText="1"/>
    </xf>
    <xf numFmtId="0" fontId="65" fillId="0" borderId="18" xfId="0" applyNumberFormat="1" applyFont="1" applyFill="1" applyBorder="1" applyAlignment="1">
      <alignment horizontal="center" vertical="center" wrapText="1"/>
    </xf>
    <xf numFmtId="0" fontId="65" fillId="0" borderId="15" xfId="0" applyFont="1" applyFill="1" applyBorder="1" applyAlignment="1">
      <alignment horizontal="right" vertical="center"/>
    </xf>
    <xf numFmtId="0" fontId="65" fillId="0" borderId="14" xfId="0" applyNumberFormat="1" applyFont="1" applyFill="1" applyBorder="1" applyAlignment="1">
      <alignment horizontal="left" vertical="center" wrapText="1" shrinkToFit="1"/>
    </xf>
    <xf numFmtId="0" fontId="65" fillId="0" borderId="18" xfId="0" applyNumberFormat="1" applyFont="1" applyFill="1" applyBorder="1" applyAlignment="1">
      <alignment horizontal="left" vertical="center" wrapText="1" shrinkToFit="1"/>
    </xf>
    <xf numFmtId="0" fontId="65" fillId="0" borderId="17" xfId="0" applyNumberFormat="1" applyFont="1" applyFill="1" applyBorder="1" applyAlignment="1">
      <alignment horizontal="left" vertical="center" wrapText="1" shrinkToFit="1"/>
    </xf>
    <xf numFmtId="0" fontId="65" fillId="0" borderId="14" xfId="0" applyNumberFormat="1" applyFont="1" applyFill="1" applyBorder="1" applyAlignment="1">
      <alignment horizontal="center"/>
    </xf>
    <xf numFmtId="0" fontId="65" fillId="0" borderId="17" xfId="0" applyNumberFormat="1" applyFont="1" applyFill="1" applyBorder="1" applyAlignment="1">
      <alignment horizontal="center"/>
    </xf>
    <xf numFmtId="0" fontId="65" fillId="0" borderId="0" xfId="0" applyFont="1" applyFill="1" applyAlignment="1">
      <alignment horizontal="right" vertical="center"/>
    </xf>
    <xf numFmtId="3" fontId="65" fillId="0" borderId="14" xfId="0" applyNumberFormat="1" applyFont="1" applyFill="1" applyBorder="1" applyAlignment="1">
      <alignment horizontal="center" vertical="center" wrapText="1" shrinkToFit="1"/>
    </xf>
    <xf numFmtId="3" fontId="65" fillId="0" borderId="17" xfId="0" applyNumberFormat="1" applyFont="1" applyFill="1" applyBorder="1" applyAlignment="1">
      <alignment horizontal="center" vertical="center" wrapText="1" shrinkToFit="1"/>
    </xf>
    <xf numFmtId="49" fontId="65" fillId="0" borderId="3" xfId="0" applyNumberFormat="1" applyFont="1" applyFill="1" applyBorder="1" applyAlignment="1">
      <alignment horizontal="left" vertical="center" wrapText="1"/>
    </xf>
    <xf numFmtId="177" fontId="65" fillId="0" borderId="3" xfId="0" applyNumberFormat="1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left"/>
    </xf>
    <xf numFmtId="0" fontId="65" fillId="0" borderId="18" xfId="0" applyFont="1" applyFill="1" applyBorder="1" applyAlignment="1">
      <alignment horizontal="left"/>
    </xf>
    <xf numFmtId="0" fontId="65" fillId="0" borderId="17" xfId="0" applyFont="1" applyFill="1" applyBorder="1" applyAlignment="1">
      <alignment horizontal="left"/>
    </xf>
    <xf numFmtId="3" fontId="65" fillId="0" borderId="18" xfId="0" applyNumberFormat="1" applyFont="1" applyFill="1" applyBorder="1" applyAlignment="1">
      <alignment horizontal="center" vertical="center" wrapText="1"/>
    </xf>
    <xf numFmtId="0" fontId="70" fillId="0" borderId="24" xfId="0" applyFont="1" applyFill="1" applyBorder="1" applyAlignment="1">
      <alignment horizontal="center" vertical="center" wrapText="1"/>
    </xf>
    <xf numFmtId="0" fontId="70" fillId="0" borderId="19" xfId="0" applyFont="1" applyFill="1" applyBorder="1" applyAlignment="1">
      <alignment horizontal="center" vertical="center" wrapText="1"/>
    </xf>
    <xf numFmtId="3" fontId="65" fillId="31" borderId="14" xfId="0" applyNumberFormat="1" applyFont="1" applyFill="1" applyBorder="1" applyAlignment="1">
      <alignment horizontal="center" vertical="center" wrapText="1"/>
    </xf>
    <xf numFmtId="3" fontId="65" fillId="31" borderId="18" xfId="0" applyNumberFormat="1" applyFont="1" applyFill="1" applyBorder="1" applyAlignment="1">
      <alignment horizontal="center" vertical="center" wrapText="1"/>
    </xf>
    <xf numFmtId="3" fontId="65" fillId="31" borderId="17" xfId="0" applyNumberFormat="1" applyFont="1" applyFill="1" applyBorder="1" applyAlignment="1">
      <alignment horizontal="center" vertical="center" wrapText="1"/>
    </xf>
    <xf numFmtId="0" fontId="70" fillId="0" borderId="25" xfId="0" applyFont="1" applyFill="1" applyBorder="1" applyAlignment="1">
      <alignment horizontal="center" vertical="center" wrapText="1" shrinkToFit="1"/>
    </xf>
    <xf numFmtId="0" fontId="70" fillId="0" borderId="16" xfId="0" applyFont="1" applyFill="1" applyBorder="1" applyAlignment="1">
      <alignment horizontal="center" vertical="center" wrapText="1" shrinkToFit="1"/>
    </xf>
    <xf numFmtId="0" fontId="70" fillId="0" borderId="24" xfId="0" applyFont="1" applyFill="1" applyBorder="1" applyAlignment="1">
      <alignment horizontal="center" vertical="center" wrapText="1" shrinkToFit="1"/>
    </xf>
    <xf numFmtId="0" fontId="70" fillId="0" borderId="23" xfId="0" applyFont="1" applyFill="1" applyBorder="1" applyAlignment="1">
      <alignment horizontal="center" vertical="center" wrapText="1" shrinkToFit="1"/>
    </xf>
    <xf numFmtId="0" fontId="70" fillId="0" borderId="0" xfId="0" applyFont="1" applyFill="1" applyBorder="1" applyAlignment="1">
      <alignment horizontal="center" vertical="center" wrapText="1" shrinkToFit="1"/>
    </xf>
    <xf numFmtId="0" fontId="70" fillId="0" borderId="26" xfId="0" applyFont="1" applyFill="1" applyBorder="1" applyAlignment="1">
      <alignment horizontal="center" vertical="center" wrapText="1" shrinkToFit="1"/>
    </xf>
    <xf numFmtId="0" fontId="70" fillId="0" borderId="20" xfId="0" applyFont="1" applyFill="1" applyBorder="1" applyAlignment="1">
      <alignment horizontal="center" vertical="center" wrapText="1" shrinkToFit="1"/>
    </xf>
    <xf numFmtId="0" fontId="70" fillId="0" borderId="15" xfId="0" applyFont="1" applyFill="1" applyBorder="1" applyAlignment="1">
      <alignment horizontal="center" vertical="center" wrapText="1" shrinkToFit="1"/>
    </xf>
    <xf numFmtId="0" fontId="70" fillId="0" borderId="19" xfId="0" applyFont="1" applyFill="1" applyBorder="1" applyAlignment="1">
      <alignment horizontal="center" vertical="center" wrapText="1" shrinkToFit="1"/>
    </xf>
    <xf numFmtId="0" fontId="70" fillId="0" borderId="23" xfId="0" applyFont="1" applyFill="1" applyBorder="1" applyAlignment="1">
      <alignment horizontal="center" vertical="center" wrapText="1"/>
    </xf>
    <xf numFmtId="0" fontId="70" fillId="0" borderId="26" xfId="0" applyFont="1" applyFill="1" applyBorder="1" applyAlignment="1">
      <alignment horizontal="center" vertical="center" wrapText="1"/>
    </xf>
    <xf numFmtId="0" fontId="70" fillId="0" borderId="14" xfId="0" applyFont="1" applyFill="1" applyBorder="1" applyAlignment="1">
      <alignment horizontal="center" vertical="center"/>
    </xf>
    <xf numFmtId="0" fontId="70" fillId="0" borderId="18" xfId="0" applyFont="1" applyFill="1" applyBorder="1" applyAlignment="1">
      <alignment horizontal="center" vertical="center"/>
    </xf>
    <xf numFmtId="0" fontId="70" fillId="0" borderId="17" xfId="0" applyFont="1" applyFill="1" applyBorder="1" applyAlignment="1">
      <alignment horizontal="center" vertical="center"/>
    </xf>
    <xf numFmtId="0" fontId="65" fillId="0" borderId="14" xfId="0" applyNumberFormat="1" applyFont="1" applyFill="1" applyBorder="1" applyAlignment="1">
      <alignment horizontal="center" vertical="center" wrapText="1" shrinkToFit="1"/>
    </xf>
    <xf numFmtId="0" fontId="65" fillId="0" borderId="17" xfId="0" applyNumberFormat="1" applyFont="1" applyFill="1" applyBorder="1" applyAlignment="1">
      <alignment horizontal="center" vertical="center" wrapText="1" shrinkToFit="1"/>
    </xf>
    <xf numFmtId="0" fontId="65" fillId="0" borderId="3" xfId="0" applyFont="1" applyFill="1" applyBorder="1" applyAlignment="1">
      <alignment horizontal="center" vertical="center" wrapText="1" shrinkToFit="1"/>
    </xf>
    <xf numFmtId="0" fontId="70" fillId="0" borderId="14" xfId="0" applyFont="1" applyFill="1" applyBorder="1" applyAlignment="1">
      <alignment horizontal="center" vertical="center" wrapText="1"/>
    </xf>
    <xf numFmtId="0" fontId="70" fillId="0" borderId="18" xfId="0" applyFont="1" applyFill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65" fillId="0" borderId="14" xfId="0" applyFont="1" applyFill="1" applyBorder="1" applyAlignment="1">
      <alignment horizontal="left" vertical="center" wrapText="1" shrinkToFit="1"/>
    </xf>
    <xf numFmtId="0" fontId="65" fillId="0" borderId="18" xfId="0" applyFont="1" applyFill="1" applyBorder="1" applyAlignment="1">
      <alignment horizontal="left" vertical="center" wrapText="1" shrinkToFit="1"/>
    </xf>
    <xf numFmtId="0" fontId="65" fillId="0" borderId="17" xfId="0" applyFont="1" applyFill="1" applyBorder="1" applyAlignment="1">
      <alignment horizontal="left" vertical="center" wrapText="1" shrinkToFit="1"/>
    </xf>
    <xf numFmtId="3" fontId="65" fillId="0" borderId="3" xfId="0" applyNumberFormat="1" applyFont="1" applyFill="1" applyBorder="1" applyAlignment="1">
      <alignment horizontal="left" vertical="center" wrapText="1"/>
    </xf>
    <xf numFmtId="0" fontId="69" fillId="0" borderId="0" xfId="0" applyFont="1" applyFill="1" applyBorder="1" applyAlignment="1">
      <alignment horizontal="center" vertical="center" wrapText="1"/>
    </xf>
    <xf numFmtId="0" fontId="83" fillId="0" borderId="0" xfId="0" applyFont="1" applyFill="1" applyBorder="1" applyAlignment="1">
      <alignment horizontal="left" wrapText="1"/>
    </xf>
    <xf numFmtId="0" fontId="83" fillId="0" borderId="0" xfId="0" applyFont="1" applyFill="1" applyBorder="1" applyAlignment="1">
      <alignment horizontal="right" wrapText="1"/>
    </xf>
    <xf numFmtId="169" fontId="73" fillId="0" borderId="0" xfId="0" applyNumberFormat="1" applyFont="1" applyFill="1" applyBorder="1" applyAlignment="1">
      <alignment horizontal="center" vertical="center"/>
    </xf>
  </cellXfs>
  <cellStyles count="360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Звичайний 2" xfId="220"/>
    <cellStyle name="Звичайний 3" xfId="221"/>
    <cellStyle name="Итог 2" xfId="222"/>
    <cellStyle name="Итог 3" xfId="223"/>
    <cellStyle name="Контрольная ячейка 2" xfId="224"/>
    <cellStyle name="Контрольная ячейка 3" xfId="225"/>
    <cellStyle name="Название 2" xfId="226"/>
    <cellStyle name="Название 3" xfId="227"/>
    <cellStyle name="Нейтральный 2" xfId="228"/>
    <cellStyle name="Нейтральный 3" xfId="229"/>
    <cellStyle name="Обычный" xfId="0" builtinId="0"/>
    <cellStyle name="Обычный 10" xfId="230"/>
    <cellStyle name="Обычный 11" xfId="231"/>
    <cellStyle name="Обычный 12" xfId="232"/>
    <cellStyle name="Обычный 13" xfId="233"/>
    <cellStyle name="Обычный 14" xfId="234"/>
    <cellStyle name="Обычный 15" xfId="235"/>
    <cellStyle name="Обычный 16" xfId="236"/>
    <cellStyle name="Обычный 17" xfId="237"/>
    <cellStyle name="Обычный 18" xfId="238"/>
    <cellStyle name="Обычный 19" xfId="239"/>
    <cellStyle name="Обычный 2" xfId="240"/>
    <cellStyle name="Обычный 2 10" xfId="241"/>
    <cellStyle name="Обычный 2 11" xfId="242"/>
    <cellStyle name="Обычный 2 12" xfId="243"/>
    <cellStyle name="Обычный 2 13" xfId="244"/>
    <cellStyle name="Обычный 2 14" xfId="245"/>
    <cellStyle name="Обычный 2 15" xfId="246"/>
    <cellStyle name="Обычный 2 16" xfId="247"/>
    <cellStyle name="Обычный 2 2" xfId="248"/>
    <cellStyle name="Обычный 2 2 2" xfId="249"/>
    <cellStyle name="Обычный 2 2 3" xfId="250"/>
    <cellStyle name="Обычный 2 2_Расшифровка прочих" xfId="251"/>
    <cellStyle name="Обычный 2 3" xfId="252"/>
    <cellStyle name="Обычный 2 4" xfId="253"/>
    <cellStyle name="Обычный 2 5" xfId="254"/>
    <cellStyle name="Обычный 2 6" xfId="255"/>
    <cellStyle name="Обычный 2 7" xfId="256"/>
    <cellStyle name="Обычный 2 8" xfId="257"/>
    <cellStyle name="Обычный 2 9" xfId="258"/>
    <cellStyle name="Обычный 2_2604-2010" xfId="259"/>
    <cellStyle name="Обычный 20" xfId="260"/>
    <cellStyle name="Обычный 3" xfId="261"/>
    <cellStyle name="Обычный 3 10" xfId="262"/>
    <cellStyle name="Обычный 3 11" xfId="263"/>
    <cellStyle name="Обычный 3 12" xfId="264"/>
    <cellStyle name="Обычный 3 13" xfId="265"/>
    <cellStyle name="Обычный 3 14" xfId="266"/>
    <cellStyle name="Обычный 3 2" xfId="267"/>
    <cellStyle name="Обычный 3 3" xfId="268"/>
    <cellStyle name="Обычный 3 4" xfId="269"/>
    <cellStyle name="Обычный 3 5" xfId="270"/>
    <cellStyle name="Обычный 3 6" xfId="271"/>
    <cellStyle name="Обычный 3 7" xfId="272"/>
    <cellStyle name="Обычный 3 8" xfId="273"/>
    <cellStyle name="Обычный 3 9" xfId="274"/>
    <cellStyle name="Обычный 3_Дефицит_7 млрд_0608_бс" xfId="275"/>
    <cellStyle name="Обычный 4" xfId="276"/>
    <cellStyle name="Обычный 5" xfId="277"/>
    <cellStyle name="Обычный 5 2" xfId="278"/>
    <cellStyle name="Обычный 6" xfId="279"/>
    <cellStyle name="Обычный 6 2" xfId="280"/>
    <cellStyle name="Обычный 6 3" xfId="281"/>
    <cellStyle name="Обычный 6 4" xfId="282"/>
    <cellStyle name="Обычный 6_Дефицит_7 млрд_0608_бс" xfId="283"/>
    <cellStyle name="Обычный 7" xfId="284"/>
    <cellStyle name="Обычный 7 2" xfId="285"/>
    <cellStyle name="Обычный 8" xfId="286"/>
    <cellStyle name="Обычный 9" xfId="287"/>
    <cellStyle name="Обычный 9 2" xfId="288"/>
    <cellStyle name="Плохой 2" xfId="289"/>
    <cellStyle name="Плохой 3" xfId="290"/>
    <cellStyle name="Пояснение 2" xfId="291"/>
    <cellStyle name="Пояснение 3" xfId="292"/>
    <cellStyle name="Примечание 2" xfId="293"/>
    <cellStyle name="Примечание 3" xfId="294"/>
    <cellStyle name="Процентный" xfId="295" builtinId="5"/>
    <cellStyle name="Процентный 2" xfId="296"/>
    <cellStyle name="Процентный 2 10" xfId="297"/>
    <cellStyle name="Процентный 2 11" xfId="298"/>
    <cellStyle name="Процентный 2 12" xfId="299"/>
    <cellStyle name="Процентный 2 13" xfId="300"/>
    <cellStyle name="Процентный 2 14" xfId="301"/>
    <cellStyle name="Процентный 2 15" xfId="302"/>
    <cellStyle name="Процентный 2 16" xfId="303"/>
    <cellStyle name="Процентный 2 2" xfId="304"/>
    <cellStyle name="Процентный 2 3" xfId="305"/>
    <cellStyle name="Процентный 2 4" xfId="306"/>
    <cellStyle name="Процентный 2 5" xfId="307"/>
    <cellStyle name="Процентный 2 6" xfId="308"/>
    <cellStyle name="Процентный 2 7" xfId="309"/>
    <cellStyle name="Процентный 2 8" xfId="310"/>
    <cellStyle name="Процентный 2 9" xfId="311"/>
    <cellStyle name="Процентный 3" xfId="312"/>
    <cellStyle name="Процентный 4" xfId="313"/>
    <cellStyle name="Процентный 4 2" xfId="314"/>
    <cellStyle name="Процентный 5" xfId="315"/>
    <cellStyle name="Связанная ячейка 2" xfId="316"/>
    <cellStyle name="Связанная ячейка 3" xfId="317"/>
    <cellStyle name="Стиль 1" xfId="318"/>
    <cellStyle name="Стиль 1 2" xfId="319"/>
    <cellStyle name="Стиль 1 3" xfId="320"/>
    <cellStyle name="Стиль 1 4" xfId="321"/>
    <cellStyle name="Стиль 1 5" xfId="322"/>
    <cellStyle name="Стиль 1 6" xfId="323"/>
    <cellStyle name="Стиль 1 7" xfId="324"/>
    <cellStyle name="Текст предупреждения 2" xfId="325"/>
    <cellStyle name="Текст предупреждения 3" xfId="326"/>
    <cellStyle name="Тысячи [0]_1.62" xfId="327"/>
    <cellStyle name="Тысячи_1.62" xfId="328"/>
    <cellStyle name="Финансовый" xfId="329" builtinId="3"/>
    <cellStyle name="Финансовый 2" xfId="330"/>
    <cellStyle name="Финансовый 2 10" xfId="331"/>
    <cellStyle name="Финансовый 2 11" xfId="332"/>
    <cellStyle name="Финансовый 2 12" xfId="333"/>
    <cellStyle name="Финансовый 2 13" xfId="334"/>
    <cellStyle name="Финансовый 2 14" xfId="335"/>
    <cellStyle name="Финансовый 2 15" xfId="336"/>
    <cellStyle name="Финансовый 2 16" xfId="337"/>
    <cellStyle name="Финансовый 2 17" xfId="338"/>
    <cellStyle name="Финансовый 2 2" xfId="339"/>
    <cellStyle name="Финансовый 2 3" xfId="340"/>
    <cellStyle name="Финансовый 2 4" xfId="341"/>
    <cellStyle name="Финансовый 2 5" xfId="342"/>
    <cellStyle name="Финансовый 2 6" xfId="343"/>
    <cellStyle name="Финансовый 2 7" xfId="344"/>
    <cellStyle name="Финансовый 2 8" xfId="345"/>
    <cellStyle name="Финансовый 2 9" xfId="346"/>
    <cellStyle name="Финансовый 3" xfId="347"/>
    <cellStyle name="Финансовый 3 2" xfId="348"/>
    <cellStyle name="Финансовый 4" xfId="349"/>
    <cellStyle name="Финансовый 4 2" xfId="350"/>
    <cellStyle name="Финансовый 4 3" xfId="351"/>
    <cellStyle name="Финансовый 5" xfId="352"/>
    <cellStyle name="Финансовый 6" xfId="353"/>
    <cellStyle name="Финансовый 7" xfId="354"/>
    <cellStyle name="Хороший 2" xfId="355"/>
    <cellStyle name="Хороший 3" xfId="356"/>
    <cellStyle name="числовой" xfId="357"/>
    <cellStyle name="Ю" xfId="358"/>
    <cellStyle name="Ю-FreeSet_10" xfId="3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1352550</xdr:colOff>
      <xdr:row>78</xdr:row>
      <xdr:rowOff>0</xdr:rowOff>
    </xdr:from>
    <xdr:to>
      <xdr:col>0</xdr:col>
      <xdr:colOff>4743450</xdr:colOff>
      <xdr:row>78</xdr:row>
      <xdr:rowOff>0</xdr:rowOff>
    </xdr:to>
    <xdr:sp macro="" textlink="">
      <xdr:nvSpPr>
        <xdr:cNvPr id="3715" name="Line 1">
          <a:extLst>
            <a:ext uri="{FF2B5EF4-FFF2-40B4-BE49-F238E27FC236}">
              <a16:creationId xmlns="" xmlns:a16="http://schemas.microsoft.com/office/drawing/2014/main" id="{00000000-0008-0000-0000-0000830E0000}"/>
            </a:ext>
          </a:extLst>
        </xdr:cNvPr>
        <xdr:cNvSpPr>
          <a:spLocks noChangeShapeType="1"/>
        </xdr:cNvSpPr>
      </xdr:nvSpPr>
      <xdr:spPr bwMode="auto">
        <a:xfrm>
          <a:off x="1352550" y="29365575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3716" name="Line 2">
          <a:extLst>
            <a:ext uri="{FF2B5EF4-FFF2-40B4-BE49-F238E27FC236}">
              <a16:creationId xmlns="" xmlns:a16="http://schemas.microsoft.com/office/drawing/2014/main" id="{00000000-0008-0000-0000-0000840E0000}"/>
            </a:ext>
          </a:extLst>
        </xdr:cNvPr>
        <xdr:cNvSpPr>
          <a:spLocks noChangeShapeType="1"/>
        </xdr:cNvSpPr>
      </xdr:nvSpPr>
      <xdr:spPr bwMode="auto">
        <a:xfrm>
          <a:off x="6096000" y="29365575"/>
          <a:ext cx="3190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3717" name="Line 3">
          <a:extLst>
            <a:ext uri="{FF2B5EF4-FFF2-40B4-BE49-F238E27FC236}">
              <a16:creationId xmlns="" xmlns:a16="http://schemas.microsoft.com/office/drawing/2014/main" id="{00000000-0008-0000-0000-0000850E0000}"/>
            </a:ext>
          </a:extLst>
        </xdr:cNvPr>
        <xdr:cNvSpPr>
          <a:spLocks noChangeShapeType="1"/>
        </xdr:cNvSpPr>
      </xdr:nvSpPr>
      <xdr:spPr bwMode="auto">
        <a:xfrm>
          <a:off x="10915650" y="29365575"/>
          <a:ext cx="3038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1295400</xdr:colOff>
      <xdr:row>190</xdr:row>
      <xdr:rowOff>0</xdr:rowOff>
    </xdr:from>
    <xdr:to>
      <xdr:col>0</xdr:col>
      <xdr:colOff>4905375</xdr:colOff>
      <xdr:row>190</xdr:row>
      <xdr:rowOff>0</xdr:rowOff>
    </xdr:to>
    <xdr:sp macro="" textlink="">
      <xdr:nvSpPr>
        <xdr:cNvPr id="1667" name="Line 1">
          <a:extLst>
            <a:ext uri="{FF2B5EF4-FFF2-40B4-BE49-F238E27FC236}">
              <a16:creationId xmlns="" xmlns:a16="http://schemas.microsoft.com/office/drawing/2014/main" id="{00000000-0008-0000-0100-000083060000}"/>
            </a:ext>
          </a:extLst>
        </xdr:cNvPr>
        <xdr:cNvSpPr>
          <a:spLocks noChangeShapeType="1"/>
        </xdr:cNvSpPr>
      </xdr:nvSpPr>
      <xdr:spPr bwMode="auto">
        <a:xfrm>
          <a:off x="1295400" y="66675000"/>
          <a:ext cx="3609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781050</xdr:colOff>
      <xdr:row>190</xdr:row>
      <xdr:rowOff>0</xdr:rowOff>
    </xdr:from>
    <xdr:to>
      <xdr:col>4</xdr:col>
      <xdr:colOff>552450</xdr:colOff>
      <xdr:row>190</xdr:row>
      <xdr:rowOff>0</xdr:rowOff>
    </xdr:to>
    <xdr:sp macro="" textlink="">
      <xdr:nvSpPr>
        <xdr:cNvPr id="1668" name="Line 2">
          <a:extLst>
            <a:ext uri="{FF2B5EF4-FFF2-40B4-BE49-F238E27FC236}">
              <a16:creationId xmlns="" xmlns:a16="http://schemas.microsoft.com/office/drawing/2014/main" id="{00000000-0008-0000-0100-000084060000}"/>
            </a:ext>
          </a:extLst>
        </xdr:cNvPr>
        <xdr:cNvSpPr>
          <a:spLocks noChangeShapeType="1"/>
        </xdr:cNvSpPr>
      </xdr:nvSpPr>
      <xdr:spPr bwMode="auto">
        <a:xfrm>
          <a:off x="5686425" y="66675000"/>
          <a:ext cx="3171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190</xdr:row>
      <xdr:rowOff>0</xdr:rowOff>
    </xdr:from>
    <xdr:to>
      <xdr:col>7</xdr:col>
      <xdr:colOff>1619250</xdr:colOff>
      <xdr:row>190</xdr:row>
      <xdr:rowOff>0</xdr:rowOff>
    </xdr:to>
    <xdr:sp macro="" textlink="">
      <xdr:nvSpPr>
        <xdr:cNvPr id="1669" name="Line 3">
          <a:extLst>
            <a:ext uri="{FF2B5EF4-FFF2-40B4-BE49-F238E27FC236}">
              <a16:creationId xmlns="" xmlns:a16="http://schemas.microsoft.com/office/drawing/2014/main" id="{00000000-0008-0000-0100-000085060000}"/>
            </a:ext>
          </a:extLst>
        </xdr:cNvPr>
        <xdr:cNvSpPr>
          <a:spLocks noChangeShapeType="1"/>
        </xdr:cNvSpPr>
      </xdr:nvSpPr>
      <xdr:spPr bwMode="auto">
        <a:xfrm>
          <a:off x="10372725" y="66675000"/>
          <a:ext cx="2790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43</xdr:row>
      <xdr:rowOff>0</xdr:rowOff>
    </xdr:from>
    <xdr:to>
      <xdr:col>1</xdr:col>
      <xdr:colOff>0</xdr:colOff>
      <xdr:row>43</xdr:row>
      <xdr:rowOff>0</xdr:rowOff>
    </xdr:to>
    <xdr:sp macro="" textlink="">
      <xdr:nvSpPr>
        <xdr:cNvPr id="2691" name="Line 1">
          <a:extLst>
            <a:ext uri="{FF2B5EF4-FFF2-40B4-BE49-F238E27FC236}">
              <a16:creationId xmlns="" xmlns:a16="http://schemas.microsoft.com/office/drawing/2014/main" id="{00000000-0008-0000-0200-0000830A0000}"/>
            </a:ext>
          </a:extLst>
        </xdr:cNvPr>
        <xdr:cNvSpPr>
          <a:spLocks noChangeShapeType="1"/>
        </xdr:cNvSpPr>
      </xdr:nvSpPr>
      <xdr:spPr bwMode="auto">
        <a:xfrm>
          <a:off x="1228725" y="17106900"/>
          <a:ext cx="304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43</xdr:row>
      <xdr:rowOff>0</xdr:rowOff>
    </xdr:from>
    <xdr:to>
      <xdr:col>4</xdr:col>
      <xdr:colOff>66675</xdr:colOff>
      <xdr:row>43</xdr:row>
      <xdr:rowOff>0</xdr:rowOff>
    </xdr:to>
    <xdr:sp macro="" textlink="">
      <xdr:nvSpPr>
        <xdr:cNvPr id="2692" name="Line 2">
          <a:extLst>
            <a:ext uri="{FF2B5EF4-FFF2-40B4-BE49-F238E27FC236}">
              <a16:creationId xmlns="" xmlns:a16="http://schemas.microsoft.com/office/drawing/2014/main" id="{00000000-0008-0000-0200-0000840A0000}"/>
            </a:ext>
          </a:extLst>
        </xdr:cNvPr>
        <xdr:cNvSpPr>
          <a:spLocks noChangeShapeType="1"/>
        </xdr:cNvSpPr>
      </xdr:nvSpPr>
      <xdr:spPr bwMode="auto">
        <a:xfrm>
          <a:off x="5295900" y="17106900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923925</xdr:colOff>
      <xdr:row>43</xdr:row>
      <xdr:rowOff>0</xdr:rowOff>
    </xdr:from>
    <xdr:to>
      <xdr:col>6</xdr:col>
      <xdr:colOff>962025</xdr:colOff>
      <xdr:row>43</xdr:row>
      <xdr:rowOff>0</xdr:rowOff>
    </xdr:to>
    <xdr:sp macro="" textlink="">
      <xdr:nvSpPr>
        <xdr:cNvPr id="2693" name="Line 3">
          <a:extLst>
            <a:ext uri="{FF2B5EF4-FFF2-40B4-BE49-F238E27FC236}">
              <a16:creationId xmlns="" xmlns:a16="http://schemas.microsoft.com/office/drawing/2014/main" id="{00000000-0008-0000-0200-0000850A0000}"/>
            </a:ext>
          </a:extLst>
        </xdr:cNvPr>
        <xdr:cNvSpPr>
          <a:spLocks noChangeShapeType="1"/>
        </xdr:cNvSpPr>
      </xdr:nvSpPr>
      <xdr:spPr bwMode="auto">
        <a:xfrm>
          <a:off x="8439150" y="17106900"/>
          <a:ext cx="2219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90</xdr:row>
      <xdr:rowOff>0</xdr:rowOff>
    </xdr:from>
    <xdr:to>
      <xdr:col>0</xdr:col>
      <xdr:colOff>3971925</xdr:colOff>
      <xdr:row>90</xdr:row>
      <xdr:rowOff>0</xdr:rowOff>
    </xdr:to>
    <xdr:sp macro="" textlink="">
      <xdr:nvSpPr>
        <xdr:cNvPr id="4739" name="Line 1">
          <a:extLst>
            <a:ext uri="{FF2B5EF4-FFF2-40B4-BE49-F238E27FC236}">
              <a16:creationId xmlns="" xmlns:a16="http://schemas.microsoft.com/office/drawing/2014/main" id="{00000000-0008-0000-0300-000083120000}"/>
            </a:ext>
          </a:extLst>
        </xdr:cNvPr>
        <xdr:cNvSpPr>
          <a:spLocks noChangeShapeType="1"/>
        </xdr:cNvSpPr>
      </xdr:nvSpPr>
      <xdr:spPr bwMode="auto">
        <a:xfrm>
          <a:off x="1019175" y="22659975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90</xdr:row>
      <xdr:rowOff>0</xdr:rowOff>
    </xdr:from>
    <xdr:to>
      <xdr:col>3</xdr:col>
      <xdr:colOff>723900</xdr:colOff>
      <xdr:row>90</xdr:row>
      <xdr:rowOff>0</xdr:rowOff>
    </xdr:to>
    <xdr:sp macro="" textlink="">
      <xdr:nvSpPr>
        <xdr:cNvPr id="4740" name="Line 2">
          <a:extLst>
            <a:ext uri="{FF2B5EF4-FFF2-40B4-BE49-F238E27FC236}">
              <a16:creationId xmlns="" xmlns:a16="http://schemas.microsoft.com/office/drawing/2014/main" id="{00000000-0008-0000-0300-000084120000}"/>
            </a:ext>
          </a:extLst>
        </xdr:cNvPr>
        <xdr:cNvSpPr>
          <a:spLocks noChangeShapeType="1"/>
        </xdr:cNvSpPr>
      </xdr:nvSpPr>
      <xdr:spPr bwMode="auto">
        <a:xfrm>
          <a:off x="4810125" y="22659975"/>
          <a:ext cx="1981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90</xdr:row>
      <xdr:rowOff>0</xdr:rowOff>
    </xdr:from>
    <xdr:to>
      <xdr:col>7</xdr:col>
      <xdr:colOff>38100</xdr:colOff>
      <xdr:row>90</xdr:row>
      <xdr:rowOff>0</xdr:rowOff>
    </xdr:to>
    <xdr:sp macro="" textlink="">
      <xdr:nvSpPr>
        <xdr:cNvPr id="4741" name="Line 3">
          <a:extLst>
            <a:ext uri="{FF2B5EF4-FFF2-40B4-BE49-F238E27FC236}">
              <a16:creationId xmlns="" xmlns:a16="http://schemas.microsoft.com/office/drawing/2014/main" id="{00000000-0008-0000-0300-000085120000}"/>
            </a:ext>
          </a:extLst>
        </xdr:cNvPr>
        <xdr:cNvSpPr>
          <a:spLocks noChangeShapeType="1"/>
        </xdr:cNvSpPr>
      </xdr:nvSpPr>
      <xdr:spPr bwMode="auto">
        <a:xfrm>
          <a:off x="7477125" y="22659975"/>
          <a:ext cx="2286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1019175</xdr:colOff>
      <xdr:row>15</xdr:row>
      <xdr:rowOff>0</xdr:rowOff>
    </xdr:from>
    <xdr:to>
      <xdr:col>0</xdr:col>
      <xdr:colOff>3971925</xdr:colOff>
      <xdr:row>15</xdr:row>
      <xdr:rowOff>0</xdr:rowOff>
    </xdr:to>
    <xdr:sp macro="" textlink="">
      <xdr:nvSpPr>
        <xdr:cNvPr id="5763" name="Line 1">
          <a:extLst>
            <a:ext uri="{FF2B5EF4-FFF2-40B4-BE49-F238E27FC236}">
              <a16:creationId xmlns="" xmlns:a16="http://schemas.microsoft.com/office/drawing/2014/main" id="{00000000-0008-0000-0400-000083160000}"/>
            </a:ext>
          </a:extLst>
        </xdr:cNvPr>
        <xdr:cNvSpPr>
          <a:spLocks noChangeShapeType="1"/>
        </xdr:cNvSpPr>
      </xdr:nvSpPr>
      <xdr:spPr bwMode="auto">
        <a:xfrm>
          <a:off x="1019175" y="7277100"/>
          <a:ext cx="2952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15</xdr:row>
      <xdr:rowOff>0</xdr:rowOff>
    </xdr:from>
    <xdr:to>
      <xdr:col>3</xdr:col>
      <xdr:colOff>723900</xdr:colOff>
      <xdr:row>15</xdr:row>
      <xdr:rowOff>0</xdr:rowOff>
    </xdr:to>
    <xdr:sp macro="" textlink="">
      <xdr:nvSpPr>
        <xdr:cNvPr id="5764" name="Line 2">
          <a:extLst>
            <a:ext uri="{FF2B5EF4-FFF2-40B4-BE49-F238E27FC236}">
              <a16:creationId xmlns="" xmlns:a16="http://schemas.microsoft.com/office/drawing/2014/main" id="{00000000-0008-0000-0400-000084160000}"/>
            </a:ext>
          </a:extLst>
        </xdr:cNvPr>
        <xdr:cNvSpPr>
          <a:spLocks noChangeShapeType="1"/>
        </xdr:cNvSpPr>
      </xdr:nvSpPr>
      <xdr:spPr bwMode="auto">
        <a:xfrm>
          <a:off x="5172075" y="7277100"/>
          <a:ext cx="2085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676275</xdr:colOff>
      <xdr:row>15</xdr:row>
      <xdr:rowOff>0</xdr:rowOff>
    </xdr:from>
    <xdr:to>
      <xdr:col>7</xdr:col>
      <xdr:colOff>38100</xdr:colOff>
      <xdr:row>15</xdr:row>
      <xdr:rowOff>0</xdr:rowOff>
    </xdr:to>
    <xdr:sp macro="" textlink="">
      <xdr:nvSpPr>
        <xdr:cNvPr id="5765" name="Line 3">
          <a:extLst>
            <a:ext uri="{FF2B5EF4-FFF2-40B4-BE49-F238E27FC236}">
              <a16:creationId xmlns="" xmlns:a16="http://schemas.microsoft.com/office/drawing/2014/main" id="{00000000-0008-0000-0400-000085160000}"/>
            </a:ext>
          </a:extLst>
        </xdr:cNvPr>
        <xdr:cNvSpPr>
          <a:spLocks noChangeShapeType="1"/>
        </xdr:cNvSpPr>
      </xdr:nvSpPr>
      <xdr:spPr bwMode="auto">
        <a:xfrm>
          <a:off x="8391525" y="72771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23</xdr:row>
      <xdr:rowOff>0</xdr:rowOff>
    </xdr:from>
    <xdr:to>
      <xdr:col>0</xdr:col>
      <xdr:colOff>5810250</xdr:colOff>
      <xdr:row>23</xdr:row>
      <xdr:rowOff>0</xdr:rowOff>
    </xdr:to>
    <xdr:sp macro="" textlink="">
      <xdr:nvSpPr>
        <xdr:cNvPr id="6787" name="Line 1">
          <a:extLst>
            <a:ext uri="{FF2B5EF4-FFF2-40B4-BE49-F238E27FC236}">
              <a16:creationId xmlns="" xmlns:a16="http://schemas.microsoft.com/office/drawing/2014/main" id="{00000000-0008-0000-0500-0000831A0000}"/>
            </a:ext>
          </a:extLst>
        </xdr:cNvPr>
        <xdr:cNvSpPr>
          <a:spLocks noChangeShapeType="1"/>
        </xdr:cNvSpPr>
      </xdr:nvSpPr>
      <xdr:spPr bwMode="auto">
        <a:xfrm>
          <a:off x="1485900" y="16735425"/>
          <a:ext cx="4324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876300</xdr:colOff>
      <xdr:row>23</xdr:row>
      <xdr:rowOff>0</xdr:rowOff>
    </xdr:from>
    <xdr:to>
      <xdr:col>3</xdr:col>
      <xdr:colOff>704850</xdr:colOff>
      <xdr:row>23</xdr:row>
      <xdr:rowOff>0</xdr:rowOff>
    </xdr:to>
    <xdr:sp macro="" textlink="">
      <xdr:nvSpPr>
        <xdr:cNvPr id="6788" name="Line 2">
          <a:extLst>
            <a:ext uri="{FF2B5EF4-FFF2-40B4-BE49-F238E27FC236}">
              <a16:creationId xmlns="" xmlns:a16="http://schemas.microsoft.com/office/drawing/2014/main" id="{00000000-0008-0000-0500-0000841A0000}"/>
            </a:ext>
          </a:extLst>
        </xdr:cNvPr>
        <xdr:cNvSpPr>
          <a:spLocks noChangeShapeType="1"/>
        </xdr:cNvSpPr>
      </xdr:nvSpPr>
      <xdr:spPr bwMode="auto">
        <a:xfrm>
          <a:off x="6696075" y="16735425"/>
          <a:ext cx="2247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285750</xdr:colOff>
      <xdr:row>23</xdr:row>
      <xdr:rowOff>0</xdr:rowOff>
    </xdr:from>
    <xdr:to>
      <xdr:col>5</xdr:col>
      <xdr:colOff>2305050</xdr:colOff>
      <xdr:row>23</xdr:row>
      <xdr:rowOff>0</xdr:rowOff>
    </xdr:to>
    <xdr:sp macro="" textlink="">
      <xdr:nvSpPr>
        <xdr:cNvPr id="6789" name="Line 3">
          <a:extLst>
            <a:ext uri="{FF2B5EF4-FFF2-40B4-BE49-F238E27FC236}">
              <a16:creationId xmlns="" xmlns:a16="http://schemas.microsoft.com/office/drawing/2014/main" id="{00000000-0008-0000-0500-0000851A0000}"/>
            </a:ext>
          </a:extLst>
        </xdr:cNvPr>
        <xdr:cNvSpPr>
          <a:spLocks noChangeShapeType="1"/>
        </xdr:cNvSpPr>
      </xdr:nvSpPr>
      <xdr:spPr bwMode="auto">
        <a:xfrm>
          <a:off x="9858375" y="16735425"/>
          <a:ext cx="3333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428625</xdr:colOff>
      <xdr:row>59</xdr:row>
      <xdr:rowOff>66675</xdr:rowOff>
    </xdr:from>
    <xdr:to>
      <xdr:col>10</xdr:col>
      <xdr:colOff>76200</xdr:colOff>
      <xdr:row>59</xdr:row>
      <xdr:rowOff>66675</xdr:rowOff>
    </xdr:to>
    <xdr:sp macro="" textlink="">
      <xdr:nvSpPr>
        <xdr:cNvPr id="7811" name="Line 1">
          <a:extLst>
            <a:ext uri="{FF2B5EF4-FFF2-40B4-BE49-F238E27FC236}">
              <a16:creationId xmlns="" xmlns:a16="http://schemas.microsoft.com/office/drawing/2014/main" id="{00000000-0008-0000-0700-0000831E0000}"/>
            </a:ext>
          </a:extLst>
        </xdr:cNvPr>
        <xdr:cNvSpPr>
          <a:spLocks noChangeShapeType="1"/>
        </xdr:cNvSpPr>
      </xdr:nvSpPr>
      <xdr:spPr bwMode="auto">
        <a:xfrm>
          <a:off x="2933700" y="18507075"/>
          <a:ext cx="4171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914400</xdr:colOff>
      <xdr:row>59</xdr:row>
      <xdr:rowOff>0</xdr:rowOff>
    </xdr:from>
    <xdr:to>
      <xdr:col>19</xdr:col>
      <xdr:colOff>800100</xdr:colOff>
      <xdr:row>59</xdr:row>
      <xdr:rowOff>0</xdr:rowOff>
    </xdr:to>
    <xdr:sp macro="" textlink="">
      <xdr:nvSpPr>
        <xdr:cNvPr id="7812" name="Line 2">
          <a:extLst>
            <a:ext uri="{FF2B5EF4-FFF2-40B4-BE49-F238E27FC236}">
              <a16:creationId xmlns="" xmlns:a16="http://schemas.microsoft.com/office/drawing/2014/main" id="{00000000-0008-0000-0700-0000841E0000}"/>
            </a:ext>
          </a:extLst>
        </xdr:cNvPr>
        <xdr:cNvSpPr>
          <a:spLocks noChangeShapeType="1"/>
        </xdr:cNvSpPr>
      </xdr:nvSpPr>
      <xdr:spPr bwMode="auto">
        <a:xfrm flipV="1">
          <a:off x="10639425" y="18440400"/>
          <a:ext cx="4610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180975</xdr:colOff>
      <xdr:row>59</xdr:row>
      <xdr:rowOff>0</xdr:rowOff>
    </xdr:from>
    <xdr:to>
      <xdr:col>31</xdr:col>
      <xdr:colOff>904875</xdr:colOff>
      <xdr:row>59</xdr:row>
      <xdr:rowOff>0</xdr:rowOff>
    </xdr:to>
    <xdr:sp macro="" textlink="">
      <xdr:nvSpPr>
        <xdr:cNvPr id="7813" name="Line 3">
          <a:extLst>
            <a:ext uri="{FF2B5EF4-FFF2-40B4-BE49-F238E27FC236}">
              <a16:creationId xmlns="" xmlns:a16="http://schemas.microsoft.com/office/drawing/2014/main" id="{00000000-0008-0000-0700-0000851E0000}"/>
            </a:ext>
          </a:extLst>
        </xdr:cNvPr>
        <xdr:cNvSpPr>
          <a:spLocks noChangeShapeType="1"/>
        </xdr:cNvSpPr>
      </xdr:nvSpPr>
      <xdr:spPr bwMode="auto">
        <a:xfrm>
          <a:off x="21774150" y="18440400"/>
          <a:ext cx="4229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8;&#1080;&#1085;&#1072;%20&#1043;&#1088;&#1080;&#1075;&#1086;&#1088;&#1100;&#1077;&#1074;&#1085;&#1072;/&#1047;&#1072;&#1084;%20&#1087;&#1086;%20%20&#1077;&#1082;&#1086;&#1085;&#1086;&#1084;&#1080;&#1082;&#1077;/&#1060;&#1067;&#1053;&#1055;&#1051;&#1040;&#1053;%20%20&#1053;&#1086;&#1074;&#1072;&#1103;%20&#1087;&#1072;&#1087;&#1082;&#1072;/&#1047;&#1042;&#1067;&#1058;&#1048;%20&#1053;&#1086;&#1074;&#1072;&#1103;%20&#1087;&#1072;&#1087;&#1082;&#1072;/2021&#1053;&#1086;&#1074;&#1072;&#1103;%20&#1087;&#1072;&#1087;&#1082;&#1072;/Ariadna/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</sheetNames>
    <sheetDataSet>
      <sheetData sheetId="0"/>
      <sheetData sheetId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248"/>
  <sheetViews>
    <sheetView view="pageBreakPreview" zoomScale="80" zoomScaleNormal="60" zoomScaleSheetLayoutView="80" workbookViewId="0">
      <selection activeCell="I22" sqref="I22"/>
    </sheetView>
  </sheetViews>
  <sheetFormatPr defaultColWidth="9.140625" defaultRowHeight="23.25"/>
  <cols>
    <col min="1" max="1" width="72.5703125" style="44" customWidth="1"/>
    <col min="2" max="2" width="17.140625" style="105" customWidth="1"/>
    <col min="3" max="4" width="25.28515625" style="249" customWidth="1"/>
    <col min="5" max="5" width="23.42578125" style="105" customWidth="1"/>
    <col min="6" max="6" width="23.85546875" style="105" customWidth="1"/>
    <col min="7" max="7" width="22.42578125" style="105" customWidth="1"/>
    <col min="8" max="8" width="26.28515625" style="44" customWidth="1"/>
    <col min="9" max="9" width="30.85546875" style="44" customWidth="1"/>
    <col min="10" max="10" width="9.140625" style="44"/>
    <col min="11" max="11" width="29.5703125" style="44" customWidth="1"/>
    <col min="12" max="16384" width="9.140625" style="44"/>
  </cols>
  <sheetData>
    <row r="1" spans="1:11" ht="23.25" customHeight="1">
      <c r="B1" s="108"/>
      <c r="D1" s="44"/>
      <c r="E1" s="44" t="s">
        <v>232</v>
      </c>
      <c r="F1" s="44"/>
      <c r="G1" s="44"/>
      <c r="H1" s="109"/>
      <c r="I1" s="109"/>
      <c r="J1" s="109"/>
      <c r="K1" s="109"/>
    </row>
    <row r="2" spans="1:11" ht="18.75" customHeight="1">
      <c r="A2" s="110"/>
      <c r="D2" s="111"/>
      <c r="E2" s="336" t="s">
        <v>352</v>
      </c>
      <c r="F2" s="336"/>
      <c r="G2" s="336"/>
      <c r="H2" s="109"/>
      <c r="I2" s="109"/>
      <c r="J2" s="109"/>
      <c r="K2" s="109"/>
    </row>
    <row r="3" spans="1:11" ht="18.75" customHeight="1">
      <c r="A3" s="105"/>
      <c r="C3" s="111"/>
      <c r="D3" s="111"/>
      <c r="E3" s="336"/>
      <c r="F3" s="336"/>
      <c r="G3" s="336"/>
      <c r="H3" s="109"/>
      <c r="I3" s="109"/>
      <c r="J3" s="109"/>
      <c r="K3" s="109"/>
    </row>
    <row r="4" spans="1:11" ht="18.75" customHeight="1">
      <c r="A4" s="105"/>
      <c r="C4" s="111"/>
      <c r="D4" s="111"/>
      <c r="E4" s="336"/>
      <c r="F4" s="336"/>
      <c r="G4" s="336"/>
      <c r="H4" s="109"/>
      <c r="I4" s="109"/>
      <c r="J4" s="109"/>
      <c r="K4" s="109"/>
    </row>
    <row r="5" spans="1:11" ht="84" customHeight="1">
      <c r="B5" s="113"/>
      <c r="C5" s="113"/>
      <c r="E5" s="337"/>
      <c r="F5" s="337"/>
      <c r="G5" s="337"/>
    </row>
    <row r="6" spans="1:11" ht="25.5" customHeight="1">
      <c r="A6" s="114"/>
      <c r="B6" s="321"/>
      <c r="C6" s="321"/>
      <c r="D6" s="321"/>
      <c r="E6" s="115"/>
      <c r="F6" s="116">
        <v>2022</v>
      </c>
      <c r="G6" s="107" t="s">
        <v>252</v>
      </c>
    </row>
    <row r="7" spans="1:11" ht="84" customHeight="1">
      <c r="A7" s="117" t="s">
        <v>14</v>
      </c>
      <c r="B7" s="316" t="s">
        <v>388</v>
      </c>
      <c r="C7" s="317"/>
      <c r="D7" s="317"/>
      <c r="E7" s="318"/>
      <c r="F7" s="119" t="s">
        <v>127</v>
      </c>
      <c r="G7" s="185" t="s">
        <v>639</v>
      </c>
    </row>
    <row r="8" spans="1:11" ht="43.5" customHeight="1">
      <c r="A8" s="114" t="s">
        <v>15</v>
      </c>
      <c r="B8" s="321" t="s">
        <v>389</v>
      </c>
      <c r="C8" s="321"/>
      <c r="D8" s="321"/>
      <c r="E8" s="115"/>
      <c r="F8" s="119" t="s">
        <v>126</v>
      </c>
      <c r="G8" s="107">
        <v>150</v>
      </c>
    </row>
    <row r="9" spans="1:11" ht="25.5" customHeight="1">
      <c r="A9" s="114" t="s">
        <v>19</v>
      </c>
      <c r="B9" s="321" t="s">
        <v>390</v>
      </c>
      <c r="C9" s="321"/>
      <c r="D9" s="321"/>
      <c r="E9" s="115"/>
      <c r="F9" s="119" t="s">
        <v>125</v>
      </c>
      <c r="G9" s="107">
        <v>1210100000</v>
      </c>
    </row>
    <row r="10" spans="1:11" ht="51" customHeight="1">
      <c r="A10" s="117" t="s">
        <v>376</v>
      </c>
      <c r="B10" s="321" t="s">
        <v>391</v>
      </c>
      <c r="C10" s="321"/>
      <c r="D10" s="321"/>
      <c r="E10" s="118"/>
      <c r="F10" s="119" t="s">
        <v>9</v>
      </c>
      <c r="G10" s="185" t="s">
        <v>393</v>
      </c>
    </row>
    <row r="11" spans="1:11" ht="25.5" customHeight="1">
      <c r="A11" s="117" t="s">
        <v>17</v>
      </c>
      <c r="B11" s="321" t="s">
        <v>392</v>
      </c>
      <c r="C11" s="321"/>
      <c r="D11" s="321"/>
      <c r="E11" s="118"/>
      <c r="F11" s="119" t="s">
        <v>8</v>
      </c>
      <c r="G11" s="107">
        <v>90211</v>
      </c>
    </row>
    <row r="12" spans="1:11" ht="25.5" customHeight="1">
      <c r="A12" s="117" t="s">
        <v>16</v>
      </c>
      <c r="B12" s="340" t="s">
        <v>636</v>
      </c>
      <c r="C12" s="340"/>
      <c r="D12" s="340"/>
      <c r="E12" s="340"/>
      <c r="F12" s="259" t="s">
        <v>10</v>
      </c>
      <c r="G12" s="260" t="s">
        <v>637</v>
      </c>
      <c r="H12" s="258"/>
      <c r="I12" s="259" t="s">
        <v>10</v>
      </c>
      <c r="J12" s="260" t="s">
        <v>637</v>
      </c>
    </row>
    <row r="13" spans="1:11" ht="25.5" customHeight="1">
      <c r="A13" s="117" t="s">
        <v>322</v>
      </c>
      <c r="B13" s="321" t="s">
        <v>394</v>
      </c>
      <c r="C13" s="321"/>
      <c r="D13" s="321"/>
      <c r="E13" s="321" t="s">
        <v>188</v>
      </c>
      <c r="F13" s="322"/>
      <c r="G13" s="120"/>
    </row>
    <row r="14" spans="1:11" ht="25.5" customHeight="1">
      <c r="A14" s="117" t="s">
        <v>20</v>
      </c>
      <c r="B14" s="321" t="s">
        <v>395</v>
      </c>
      <c r="C14" s="321"/>
      <c r="D14" s="321"/>
      <c r="E14" s="321" t="s">
        <v>189</v>
      </c>
      <c r="F14" s="339"/>
      <c r="G14" s="120"/>
    </row>
    <row r="15" spans="1:11" ht="25.5" customHeight="1">
      <c r="A15" s="117" t="s">
        <v>103</v>
      </c>
      <c r="B15" s="321">
        <v>43</v>
      </c>
      <c r="C15" s="321"/>
      <c r="D15" s="321"/>
      <c r="E15" s="121"/>
      <c r="F15" s="121"/>
      <c r="G15" s="121"/>
    </row>
    <row r="16" spans="1:11" ht="25.5" customHeight="1">
      <c r="A16" s="114" t="s">
        <v>11</v>
      </c>
      <c r="B16" s="321" t="s">
        <v>397</v>
      </c>
      <c r="C16" s="321"/>
      <c r="D16" s="321"/>
      <c r="E16" s="122"/>
      <c r="F16" s="122"/>
      <c r="G16" s="122"/>
    </row>
    <row r="17" spans="1:17" ht="25.5" customHeight="1">
      <c r="A17" s="117" t="s">
        <v>12</v>
      </c>
      <c r="B17" s="321" t="s">
        <v>396</v>
      </c>
      <c r="C17" s="321"/>
      <c r="D17" s="321"/>
      <c r="E17" s="121"/>
      <c r="F17" s="121"/>
      <c r="G17" s="121"/>
    </row>
    <row r="18" spans="1:17" ht="25.5" customHeight="1">
      <c r="A18" s="114" t="s">
        <v>13</v>
      </c>
      <c r="B18" s="321" t="s">
        <v>658</v>
      </c>
      <c r="C18" s="321"/>
      <c r="D18" s="321"/>
      <c r="E18" s="122"/>
      <c r="F18" s="122"/>
      <c r="G18" s="122"/>
    </row>
    <row r="19" spans="1:17" ht="13.5" customHeight="1">
      <c r="A19" s="123"/>
      <c r="B19" s="44"/>
      <c r="C19" s="44"/>
      <c r="D19" s="44"/>
      <c r="E19" s="44"/>
      <c r="F19" s="44"/>
      <c r="G19" s="44"/>
    </row>
    <row r="20" spans="1:17" ht="46.5" customHeight="1">
      <c r="A20" s="325" t="s">
        <v>233</v>
      </c>
      <c r="B20" s="325"/>
      <c r="C20" s="325"/>
      <c r="D20" s="325"/>
      <c r="E20" s="325"/>
      <c r="F20" s="325"/>
      <c r="G20" s="325"/>
    </row>
    <row r="21" spans="1:17" ht="27">
      <c r="A21" s="325" t="s">
        <v>375</v>
      </c>
      <c r="B21" s="325"/>
      <c r="C21" s="325"/>
      <c r="D21" s="325"/>
      <c r="E21" s="325"/>
      <c r="F21" s="325"/>
      <c r="G21" s="325"/>
    </row>
    <row r="22" spans="1:17">
      <c r="A22" s="323" t="s">
        <v>660</v>
      </c>
      <c r="B22" s="323"/>
      <c r="C22" s="323"/>
      <c r="D22" s="323"/>
      <c r="E22" s="323"/>
      <c r="F22" s="323"/>
      <c r="G22" s="323"/>
    </row>
    <row r="23" spans="1:17">
      <c r="A23" s="320" t="s">
        <v>350</v>
      </c>
      <c r="B23" s="320"/>
      <c r="C23" s="320"/>
      <c r="D23" s="320"/>
      <c r="E23" s="320"/>
      <c r="F23" s="320"/>
      <c r="G23" s="320"/>
    </row>
    <row r="24" spans="1:17" ht="9" customHeight="1">
      <c r="A24" s="124"/>
      <c r="B24" s="124"/>
      <c r="C24" s="248"/>
      <c r="D24" s="248"/>
      <c r="E24" s="124"/>
      <c r="F24" s="124"/>
      <c r="G24" s="124"/>
    </row>
    <row r="25" spans="1:17">
      <c r="A25" s="323" t="s">
        <v>200</v>
      </c>
      <c r="B25" s="323"/>
      <c r="C25" s="323"/>
      <c r="D25" s="323"/>
      <c r="E25" s="323"/>
      <c r="F25" s="323"/>
      <c r="G25" s="323"/>
    </row>
    <row r="26" spans="1:17" ht="12" customHeight="1">
      <c r="B26" s="125"/>
      <c r="C26" s="125"/>
      <c r="D26" s="125"/>
      <c r="E26" s="125"/>
      <c r="F26" s="125"/>
      <c r="G26" s="125"/>
    </row>
    <row r="27" spans="1:17" ht="43.5" customHeight="1">
      <c r="A27" s="324" t="s">
        <v>279</v>
      </c>
      <c r="B27" s="338" t="s">
        <v>18</v>
      </c>
      <c r="C27" s="334" t="s">
        <v>351</v>
      </c>
      <c r="D27" s="333" t="s">
        <v>349</v>
      </c>
      <c r="E27" s="333"/>
      <c r="F27" s="333"/>
      <c r="G27" s="333"/>
      <c r="Q27" s="44" t="s">
        <v>368</v>
      </c>
    </row>
    <row r="28" spans="1:17" ht="44.25" customHeight="1">
      <c r="A28" s="324"/>
      <c r="B28" s="338"/>
      <c r="C28" s="335"/>
      <c r="D28" s="126" t="s">
        <v>257</v>
      </c>
      <c r="E28" s="126" t="s">
        <v>241</v>
      </c>
      <c r="F28" s="126" t="s">
        <v>267</v>
      </c>
      <c r="G28" s="126" t="s">
        <v>268</v>
      </c>
    </row>
    <row r="29" spans="1:17" ht="30" customHeight="1">
      <c r="A29" s="107">
        <v>1</v>
      </c>
      <c r="B29" s="106">
        <v>2</v>
      </c>
      <c r="C29" s="250">
        <v>3</v>
      </c>
      <c r="D29" s="250">
        <v>4</v>
      </c>
      <c r="E29" s="106">
        <v>5</v>
      </c>
      <c r="F29" s="107">
        <v>6</v>
      </c>
      <c r="G29" s="106">
        <v>7</v>
      </c>
    </row>
    <row r="30" spans="1:17" ht="24.95" customHeight="1">
      <c r="A30" s="329" t="s">
        <v>96</v>
      </c>
      <c r="B30" s="329"/>
      <c r="C30" s="329"/>
      <c r="D30" s="329"/>
      <c r="E30" s="329"/>
      <c r="F30" s="329"/>
      <c r="G30" s="329"/>
    </row>
    <row r="31" spans="1:17" ht="46.5">
      <c r="A31" s="127" t="s">
        <v>201</v>
      </c>
      <c r="B31" s="106">
        <f>'1. Фін результат'!B9</f>
        <v>1000</v>
      </c>
      <c r="C31" s="128">
        <f>'1. Фін результат'!C9</f>
        <v>7531</v>
      </c>
      <c r="D31" s="128">
        <f>'1. Фін результат'!D9</f>
        <v>16478</v>
      </c>
      <c r="E31" s="128">
        <f>'1. Фін результат'!E9</f>
        <v>11450</v>
      </c>
      <c r="F31" s="128">
        <f>E31-D31</f>
        <v>-5028</v>
      </c>
      <c r="G31" s="129">
        <f>E31/D31*100</f>
        <v>69.486588178176973</v>
      </c>
    </row>
    <row r="32" spans="1:17" ht="46.5">
      <c r="A32" s="127" t="s">
        <v>171</v>
      </c>
      <c r="B32" s="106">
        <f>'1. Фін результат'!B15</f>
        <v>1010</v>
      </c>
      <c r="C32" s="128">
        <f>'1. Фін результат'!C15</f>
        <v>6979.9306700000006</v>
      </c>
      <c r="D32" s="128">
        <f>'1. Фін результат'!D15</f>
        <v>11881</v>
      </c>
      <c r="E32" s="128">
        <f>'1. Фін результат'!E15</f>
        <v>9197.7950000000001</v>
      </c>
      <c r="F32" s="128">
        <f t="shared" ref="F32:F45" si="0">E32-D32</f>
        <v>-2683.2049999999999</v>
      </c>
      <c r="G32" s="129">
        <f t="shared" ref="G32:G45" si="1">E32/D32*100</f>
        <v>77.416000336671999</v>
      </c>
    </row>
    <row r="33" spans="1:7">
      <c r="A33" s="130" t="s">
        <v>258</v>
      </c>
      <c r="B33" s="106">
        <f>'1. Фін результат'!B68</f>
        <v>1020</v>
      </c>
      <c r="C33" s="128">
        <f>'1. Фін результат'!C68</f>
        <v>551.06932999999935</v>
      </c>
      <c r="D33" s="128">
        <f>'1. Фін результат'!D68</f>
        <v>4597</v>
      </c>
      <c r="E33" s="128">
        <f>'1. Фін результат'!E68</f>
        <v>2252.2049999999999</v>
      </c>
      <c r="F33" s="128">
        <f t="shared" si="0"/>
        <v>-2344.7950000000001</v>
      </c>
      <c r="G33" s="129">
        <f t="shared" si="1"/>
        <v>48.992930171851206</v>
      </c>
    </row>
    <row r="34" spans="1:7">
      <c r="A34" s="127" t="s">
        <v>137</v>
      </c>
      <c r="B34" s="106">
        <f>'1. Фін результат'!B75</f>
        <v>1040</v>
      </c>
      <c r="C34" s="128">
        <f>'1. Фін результат'!C75</f>
        <v>4767.1329999999998</v>
      </c>
      <c r="D34" s="128">
        <f>'1. Фін результат'!D75</f>
        <v>4434</v>
      </c>
      <c r="E34" s="128">
        <f>'1. Фін результат'!E75</f>
        <v>5465.1110000000008</v>
      </c>
      <c r="F34" s="128">
        <f t="shared" si="0"/>
        <v>1031.1110000000008</v>
      </c>
      <c r="G34" s="129">
        <f t="shared" si="1"/>
        <v>123.25464591790708</v>
      </c>
    </row>
    <row r="35" spans="1:7">
      <c r="A35" s="127" t="s">
        <v>134</v>
      </c>
      <c r="B35" s="106">
        <f>'1. Фін результат'!B123</f>
        <v>1070</v>
      </c>
      <c r="C35" s="128">
        <f>'1. Фін результат'!C123</f>
        <v>0</v>
      </c>
      <c r="D35" s="128">
        <f>'1. Фін результат'!D123</f>
        <v>0</v>
      </c>
      <c r="E35" s="128">
        <f>'1. Фін результат'!E123</f>
        <v>0</v>
      </c>
      <c r="F35" s="128">
        <f t="shared" si="0"/>
        <v>0</v>
      </c>
      <c r="G35" s="129"/>
    </row>
    <row r="36" spans="1:7">
      <c r="A36" s="127" t="s">
        <v>138</v>
      </c>
      <c r="B36" s="106">
        <f>'1. Фін результат'!B168</f>
        <v>1300</v>
      </c>
      <c r="C36" s="128">
        <f>'1. Фін результат'!C69-'1. Фін результат'!C130</f>
        <v>-36543.093999999997</v>
      </c>
      <c r="D36" s="128">
        <f>'1. Фін результат'!D69-'1. Фін результат'!D130</f>
        <v>-20588</v>
      </c>
      <c r="E36" s="128">
        <f>'1. Фін результат'!E69-'1. Фін результат'!E130</f>
        <v>-53889.832000000002</v>
      </c>
      <c r="F36" s="128">
        <f t="shared" si="0"/>
        <v>-33301.832000000002</v>
      </c>
      <c r="G36" s="129">
        <f t="shared" si="1"/>
        <v>261.75360404118908</v>
      </c>
    </row>
    <row r="37" spans="1:7" ht="45">
      <c r="A37" s="131" t="s">
        <v>4</v>
      </c>
      <c r="B37" s="106">
        <f>'1. Фін результат'!B148</f>
        <v>1100</v>
      </c>
      <c r="C37" s="128">
        <f>'1. Фін результат'!C148</f>
        <v>-40759.157670000001</v>
      </c>
      <c r="D37" s="128">
        <f>'1. Фін результат'!D148</f>
        <v>-20425</v>
      </c>
      <c r="E37" s="128">
        <f>'1. Фін результат'!E148</f>
        <v>-57102.738000000005</v>
      </c>
      <c r="F37" s="128">
        <f t="shared" si="0"/>
        <v>-36677.738000000005</v>
      </c>
      <c r="G37" s="129">
        <f t="shared" si="1"/>
        <v>279.57276866585067</v>
      </c>
    </row>
    <row r="38" spans="1:7">
      <c r="A38" s="132" t="s">
        <v>139</v>
      </c>
      <c r="B38" s="106">
        <f>'1. Фін результат'!B179</f>
        <v>1410</v>
      </c>
      <c r="C38" s="128">
        <f>'1. Фін результат'!C179</f>
        <v>-2291.0066700000025</v>
      </c>
      <c r="D38" s="128">
        <f>'1. Фін результат'!D179</f>
        <v>2947</v>
      </c>
      <c r="E38" s="128">
        <f>'1. Фін результат'!E179</f>
        <v>513.22899999999936</v>
      </c>
      <c r="F38" s="128">
        <f t="shared" si="0"/>
        <v>-2433.7710000000006</v>
      </c>
      <c r="G38" s="129">
        <f t="shared" si="1"/>
        <v>17.415303698676599</v>
      </c>
    </row>
    <row r="39" spans="1:7">
      <c r="A39" s="133" t="s">
        <v>223</v>
      </c>
      <c r="B39" s="106">
        <f>' 5. Коефіцієнти'!B8</f>
        <v>5010</v>
      </c>
      <c r="C39" s="128">
        <f>'фінплан - зведені показники'!C38/'фінплан - зведені показники'!C31</f>
        <v>-0.30421015403000962</v>
      </c>
      <c r="D39" s="128">
        <f>'фінплан - зведені показники'!D38/'фінплан - зведені показники'!D31</f>
        <v>0.1788445199660153</v>
      </c>
      <c r="E39" s="128">
        <f>'фінплан - зведені показники'!E38/'фінплан - зведені показники'!E31</f>
        <v>4.4823493449781607E-2</v>
      </c>
      <c r="F39" s="128">
        <f t="shared" si="0"/>
        <v>-0.13402102651623371</v>
      </c>
      <c r="G39" s="129">
        <f t="shared" si="1"/>
        <v>25.062827453868387</v>
      </c>
    </row>
    <row r="40" spans="1:7" ht="46.5">
      <c r="A40" s="133" t="s">
        <v>140</v>
      </c>
      <c r="B40" s="106">
        <f>'1. Фін результат'!B169</f>
        <v>1310</v>
      </c>
      <c r="C40" s="128">
        <f>'1. Фін результат'!C169</f>
        <v>7</v>
      </c>
      <c r="D40" s="128">
        <f>'1. Фін результат'!D169</f>
        <v>30</v>
      </c>
      <c r="E40" s="128">
        <f>'1. Фін результат'!E169</f>
        <v>3</v>
      </c>
      <c r="F40" s="128">
        <f t="shared" si="0"/>
        <v>-27</v>
      </c>
      <c r="G40" s="129">
        <f t="shared" si="1"/>
        <v>10</v>
      </c>
    </row>
    <row r="41" spans="1:7">
      <c r="A41" s="127" t="s">
        <v>227</v>
      </c>
      <c r="B41" s="106">
        <f>'1. Фін результат'!B170</f>
        <v>1320</v>
      </c>
      <c r="C41" s="128">
        <f>'1. Фін результат'!C155-'1. Фін результат'!C158</f>
        <v>33092.940999999999</v>
      </c>
      <c r="D41" s="128">
        <f>'1. Фін результат'!D155-'1. Фін результат'!D158</f>
        <v>21368</v>
      </c>
      <c r="E41" s="128">
        <f>'1. Фін результат'!E155-'1. Фін результат'!E158</f>
        <v>54945.519</v>
      </c>
      <c r="F41" s="128">
        <f t="shared" si="0"/>
        <v>33577.519</v>
      </c>
      <c r="G41" s="129">
        <f t="shared" si="1"/>
        <v>257.13926900037438</v>
      </c>
    </row>
    <row r="42" spans="1:7">
      <c r="A42" s="132" t="s">
        <v>94</v>
      </c>
      <c r="B42" s="106">
        <f>'1. Фін результат'!B160</f>
        <v>1170</v>
      </c>
      <c r="C42" s="128">
        <f>'1. Фін результат'!C160</f>
        <v>-7659.2166700000016</v>
      </c>
      <c r="D42" s="128">
        <f>'1. Фін результат'!D160</f>
        <v>973</v>
      </c>
      <c r="E42" s="128">
        <f>'1. Фін результат'!E160</f>
        <v>-2150.7190000000023</v>
      </c>
      <c r="F42" s="128">
        <f t="shared" si="0"/>
        <v>-3123.7190000000023</v>
      </c>
      <c r="G42" s="129">
        <f t="shared" si="1"/>
        <v>-221.03997944501566</v>
      </c>
    </row>
    <row r="43" spans="1:7">
      <c r="A43" s="134" t="s">
        <v>135</v>
      </c>
      <c r="B43" s="106">
        <f>'1. Фін результат'!B161</f>
        <v>1180</v>
      </c>
      <c r="C43" s="128">
        <f>'1. Фін результат'!C161</f>
        <v>0</v>
      </c>
      <c r="D43" s="128">
        <f>'1. Фін результат'!D161</f>
        <v>175</v>
      </c>
      <c r="E43" s="128">
        <f>'1. Фін результат'!E161</f>
        <v>0</v>
      </c>
      <c r="F43" s="128">
        <f t="shared" si="0"/>
        <v>-175</v>
      </c>
      <c r="G43" s="129">
        <f t="shared" si="1"/>
        <v>0</v>
      </c>
    </row>
    <row r="44" spans="1:7">
      <c r="A44" s="131" t="s">
        <v>224</v>
      </c>
      <c r="B44" s="106">
        <f>'1. Фін результат'!B163</f>
        <v>1200</v>
      </c>
      <c r="C44" s="128">
        <f>'1. Фін результат'!C163</f>
        <v>-7659.2166700000016</v>
      </c>
      <c r="D44" s="128">
        <f>'1. Фін результат'!D163</f>
        <v>798</v>
      </c>
      <c r="E44" s="128">
        <f>'1. Фін результат'!E163</f>
        <v>-2150.7190000000023</v>
      </c>
      <c r="F44" s="128">
        <f t="shared" si="0"/>
        <v>-2948.7190000000023</v>
      </c>
      <c r="G44" s="129">
        <f t="shared" si="1"/>
        <v>-269.51365914786993</v>
      </c>
    </row>
    <row r="45" spans="1:7">
      <c r="A45" s="133" t="s">
        <v>225</v>
      </c>
      <c r="B45" s="106">
        <f>' 5. Коефіцієнти'!B11</f>
        <v>5040</v>
      </c>
      <c r="C45" s="128">
        <f>C44/C31</f>
        <v>-1.0170251852343648</v>
      </c>
      <c r="D45" s="128">
        <f>D44/D31</f>
        <v>4.8428207306711976E-2</v>
      </c>
      <c r="E45" s="128">
        <f>E44/E31</f>
        <v>-0.18783572052401767</v>
      </c>
      <c r="F45" s="128">
        <f t="shared" si="0"/>
        <v>-0.23626392783072964</v>
      </c>
      <c r="G45" s="129">
        <f t="shared" si="1"/>
        <v>-387.8642860645067</v>
      </c>
    </row>
    <row r="46" spans="1:7">
      <c r="A46" s="326" t="s">
        <v>152</v>
      </c>
      <c r="B46" s="327"/>
      <c r="C46" s="327"/>
      <c r="D46" s="327"/>
      <c r="E46" s="327"/>
      <c r="F46" s="327"/>
      <c r="G46" s="328"/>
    </row>
    <row r="47" spans="1:7">
      <c r="A47" s="133" t="s">
        <v>353</v>
      </c>
      <c r="B47" s="106">
        <f>'2. Розрахунки з бюджетом'!B20</f>
        <v>2100</v>
      </c>
      <c r="C47" s="128">
        <f>'2. Розрахунки з бюджетом'!C9</f>
        <v>0</v>
      </c>
      <c r="D47" s="128">
        <f>'2. Розрахунки з бюджетом'!D9</f>
        <v>527</v>
      </c>
      <c r="E47" s="128">
        <f>'2. Розрахунки з бюджетом'!E9</f>
        <v>0</v>
      </c>
      <c r="F47" s="128">
        <f t="shared" ref="F47:F52" si="2">E47-D47</f>
        <v>-527</v>
      </c>
      <c r="G47" s="129">
        <f t="shared" ref="G47:G52" si="3">E47/D47*100</f>
        <v>0</v>
      </c>
    </row>
    <row r="48" spans="1:7">
      <c r="A48" s="135" t="s">
        <v>151</v>
      </c>
      <c r="B48" s="106">
        <f>'2. Розрахунки з бюджетом'!B23</f>
        <v>2110</v>
      </c>
      <c r="C48" s="128">
        <f>'2. Розрахунки з бюджетом'!C23</f>
        <v>0</v>
      </c>
      <c r="D48" s="128">
        <f>'2. Розрахунки з бюджетом'!D23</f>
        <v>175</v>
      </c>
      <c r="E48" s="128">
        <f>'2. Розрахунки з бюджетом'!E23</f>
        <v>0</v>
      </c>
      <c r="F48" s="128">
        <f t="shared" si="2"/>
        <v>-175</v>
      </c>
      <c r="G48" s="129">
        <f t="shared" si="3"/>
        <v>0</v>
      </c>
    </row>
    <row r="49" spans="1:7" ht="46.5">
      <c r="A49" s="135" t="s">
        <v>344</v>
      </c>
      <c r="B49" s="106" t="s">
        <v>315</v>
      </c>
      <c r="C49" s="128">
        <f>'2. Розрахунки з бюджетом'!C24+'2. Розрахунки з бюджетом'!C25</f>
        <v>-14147.775</v>
      </c>
      <c r="D49" s="128">
        <f>'2. Розрахунки з бюджетом'!D24+'2. Розрахунки з бюджетом'!D25</f>
        <v>-16068</v>
      </c>
      <c r="E49" s="128">
        <f>'2. Розрахунки з бюджетом'!E24+'2. Розрахунки з бюджетом'!E25</f>
        <v>-11222.422</v>
      </c>
      <c r="F49" s="128">
        <f t="shared" si="2"/>
        <v>4845.5779999999995</v>
      </c>
      <c r="G49" s="129">
        <f t="shared" si="3"/>
        <v>69.843303460293754</v>
      </c>
    </row>
    <row r="50" spans="1:7" ht="46.5">
      <c r="A50" s="133" t="s">
        <v>251</v>
      </c>
      <c r="B50" s="106">
        <f>'2. Розрахунки з бюджетом'!B26</f>
        <v>2140</v>
      </c>
      <c r="C50" s="128">
        <f>'2. Розрахунки з бюджетом'!C26</f>
        <v>1726.76</v>
      </c>
      <c r="D50" s="128">
        <f>'2. Розрахунки з бюджетом'!D26</f>
        <v>1524</v>
      </c>
      <c r="E50" s="128">
        <f>'2. Розрахунки з бюджетом'!E26</f>
        <v>1581.175</v>
      </c>
      <c r="F50" s="128">
        <f t="shared" si="2"/>
        <v>57.174999999999955</v>
      </c>
      <c r="G50" s="129">
        <f t="shared" si="3"/>
        <v>103.75164041994751</v>
      </c>
    </row>
    <row r="51" spans="1:7" ht="46.5">
      <c r="A51" s="133" t="s">
        <v>81</v>
      </c>
      <c r="B51" s="106">
        <f>'2. Розрахунки з бюджетом'!B40</f>
        <v>2150</v>
      </c>
      <c r="C51" s="128">
        <f>'2. Розрахунки з бюджетом'!C40</f>
        <v>1260.2669999999998</v>
      </c>
      <c r="D51" s="128">
        <f>'2. Розрахунки з бюджетом'!D40</f>
        <v>1143</v>
      </c>
      <c r="E51" s="128">
        <f>'2. Розрахунки з бюджетом'!E40</f>
        <v>1105.3609999999999</v>
      </c>
      <c r="F51" s="128">
        <f t="shared" si="2"/>
        <v>-37.639000000000124</v>
      </c>
      <c r="G51" s="129">
        <f t="shared" si="3"/>
        <v>96.706999125109348</v>
      </c>
    </row>
    <row r="52" spans="1:7">
      <c r="A52" s="132" t="s">
        <v>259</v>
      </c>
      <c r="B52" s="106">
        <f>'2. Розрахунки з бюджетом'!B41</f>
        <v>2200</v>
      </c>
      <c r="C52" s="128">
        <f>'2. Розрахунки з бюджетом'!C41</f>
        <v>-11160.748</v>
      </c>
      <c r="D52" s="128">
        <f>'2. Розрахунки з бюджетом'!D41</f>
        <v>-12699</v>
      </c>
      <c r="E52" s="128">
        <f>'2. Розрахунки з бюджетом'!E41</f>
        <v>-8535.8860000000022</v>
      </c>
      <c r="F52" s="128">
        <f t="shared" si="2"/>
        <v>4163.1139999999978</v>
      </c>
      <c r="G52" s="129">
        <f t="shared" si="3"/>
        <v>67.216993464052308</v>
      </c>
    </row>
    <row r="53" spans="1:7">
      <c r="A53" s="326" t="s">
        <v>150</v>
      </c>
      <c r="B53" s="327"/>
      <c r="C53" s="327"/>
      <c r="D53" s="327"/>
      <c r="E53" s="327"/>
      <c r="F53" s="327"/>
      <c r="G53" s="328"/>
    </row>
    <row r="54" spans="1:7">
      <c r="A54" s="132" t="s">
        <v>141</v>
      </c>
      <c r="B54" s="106">
        <f>'3. Рух грошових коштів'!B84</f>
        <v>3600</v>
      </c>
      <c r="C54" s="128">
        <f>'3. Рух грошових коштів'!C84</f>
        <v>1927</v>
      </c>
      <c r="D54" s="128">
        <f>'3. Рух грошових коштів'!D84</f>
        <v>13238</v>
      </c>
      <c r="E54" s="128">
        <f>'3. Рух грошових коштів'!E84</f>
        <v>16415</v>
      </c>
      <c r="F54" s="128">
        <f t="shared" ref="F54:F59" si="4">E54-D54</f>
        <v>3177</v>
      </c>
      <c r="G54" s="129">
        <f t="shared" ref="G54:G59" si="5">E54/D54*100</f>
        <v>123.99909351865841</v>
      </c>
    </row>
    <row r="55" spans="1:7" ht="46.5">
      <c r="A55" s="133" t="s">
        <v>142</v>
      </c>
      <c r="B55" s="106">
        <f>'3. Рух грошових коштів'!B30</f>
        <v>3090</v>
      </c>
      <c r="C55" s="128">
        <f>'3. Рух грошових коштів'!C30</f>
        <v>433.99332999999751</v>
      </c>
      <c r="D55" s="128">
        <f>'3. Рух грошових коштів'!D30</f>
        <v>10679</v>
      </c>
      <c r="E55" s="128">
        <f>'3. Рух грошових коштів'!E30</f>
        <v>-919.6520000000005</v>
      </c>
      <c r="F55" s="128">
        <f t="shared" si="4"/>
        <v>-11598.652</v>
      </c>
      <c r="G55" s="129">
        <f t="shared" si="5"/>
        <v>-8.611780129225588</v>
      </c>
    </row>
    <row r="56" spans="1:7" ht="46.5">
      <c r="A56" s="133" t="s">
        <v>228</v>
      </c>
      <c r="B56" s="106">
        <f>'3. Рух грошових коштів'!B50</f>
        <v>3320</v>
      </c>
      <c r="C56" s="128">
        <f>'3. Рух грошових коштів'!C50</f>
        <v>-947.80370000000005</v>
      </c>
      <c r="D56" s="128">
        <f>'3. Рух грошових коштів'!D50</f>
        <v>-27270</v>
      </c>
      <c r="E56" s="128">
        <f>'3. Рух грошових коштів'!E50</f>
        <v>-354</v>
      </c>
      <c r="F56" s="128">
        <f t="shared" si="4"/>
        <v>26916</v>
      </c>
      <c r="G56" s="129">
        <f t="shared" si="5"/>
        <v>1.2981298129812981</v>
      </c>
    </row>
    <row r="57" spans="1:7" ht="46.5">
      <c r="A57" s="133" t="s">
        <v>143</v>
      </c>
      <c r="B57" s="106">
        <f>'3. Рух грошових коштів'!B82</f>
        <v>3580</v>
      </c>
      <c r="C57" s="128">
        <f>'3. Рух грошових коштів'!C82</f>
        <v>5000</v>
      </c>
      <c r="D57" s="128">
        <f>'3. Рух грошових коштів'!D82</f>
        <v>30473</v>
      </c>
      <c r="E57" s="128">
        <f>'3. Рух грошових коштів'!E82</f>
        <v>0</v>
      </c>
      <c r="F57" s="128">
        <f t="shared" si="4"/>
        <v>-30473</v>
      </c>
      <c r="G57" s="129">
        <f t="shared" si="5"/>
        <v>0</v>
      </c>
    </row>
    <row r="58" spans="1:7" ht="54" customHeight="1">
      <c r="A58" s="133" t="s">
        <v>166</v>
      </c>
      <c r="B58" s="106">
        <f>'3. Рух грошових коштів'!B85</f>
        <v>3610</v>
      </c>
      <c r="C58" s="128">
        <v>0</v>
      </c>
      <c r="D58" s="128"/>
      <c r="E58" s="128"/>
      <c r="F58" s="128">
        <f t="shared" si="4"/>
        <v>0</v>
      </c>
      <c r="G58" s="129"/>
    </row>
    <row r="59" spans="1:7" ht="38.25" customHeight="1">
      <c r="A59" s="132" t="s">
        <v>144</v>
      </c>
      <c r="B59" s="106">
        <f>'3. Рух грошових коштів'!B86</f>
        <v>3620</v>
      </c>
      <c r="C59" s="128">
        <f>'3. Рух грошових коштів'!C86</f>
        <v>6413.1896299999971</v>
      </c>
      <c r="D59" s="128">
        <f>'3. Рух грошових коштів'!D86</f>
        <v>27120</v>
      </c>
      <c r="E59" s="128">
        <f>'3. Рух грошових коштів'!E86</f>
        <v>15141.348</v>
      </c>
      <c r="F59" s="128">
        <f t="shared" si="4"/>
        <v>-11978.652</v>
      </c>
      <c r="G59" s="129">
        <f t="shared" si="5"/>
        <v>55.830929203539824</v>
      </c>
    </row>
    <row r="60" spans="1:7" ht="34.5" customHeight="1">
      <c r="A60" s="331" t="s">
        <v>208</v>
      </c>
      <c r="B60" s="332"/>
      <c r="C60" s="332"/>
      <c r="D60" s="332"/>
      <c r="E60" s="332"/>
      <c r="F60" s="332"/>
      <c r="G60" s="332"/>
    </row>
    <row r="61" spans="1:7">
      <c r="A61" s="133" t="s">
        <v>207</v>
      </c>
      <c r="B61" s="107">
        <f>'4. Кап. інвестиції'!B6</f>
        <v>4000</v>
      </c>
      <c r="C61" s="128">
        <f>'4. Кап. інвестиції'!C6</f>
        <v>947.80370000000005</v>
      </c>
      <c r="D61" s="128">
        <f>'4. Кап. інвестиції'!D6</f>
        <v>27270</v>
      </c>
      <c r="E61" s="128">
        <f>'4. Кап. інвестиції'!E6</f>
        <v>354</v>
      </c>
      <c r="F61" s="128">
        <f>E61-D61</f>
        <v>-26916</v>
      </c>
      <c r="G61" s="129">
        <f>E61/D61*100</f>
        <v>1.2981298129812981</v>
      </c>
    </row>
    <row r="62" spans="1:7">
      <c r="A62" s="330" t="s">
        <v>210</v>
      </c>
      <c r="B62" s="330"/>
      <c r="C62" s="330"/>
      <c r="D62" s="330"/>
      <c r="E62" s="330"/>
      <c r="F62" s="330"/>
      <c r="G62" s="330"/>
    </row>
    <row r="63" spans="1:7">
      <c r="A63" s="133" t="s">
        <v>169</v>
      </c>
      <c r="B63" s="107">
        <f>' 5. Коефіцієнти'!B9</f>
        <v>5020</v>
      </c>
      <c r="C63" s="128">
        <f>' 5. Коефіцієнти'!D9</f>
        <v>-7.601415506488662E-3</v>
      </c>
      <c r="D63" s="128">
        <f>D44/D70</f>
        <v>8.5560770938107123E-4</v>
      </c>
      <c r="E63" s="128">
        <f>' 5. Коефіцієнти'!E9</f>
        <v>-1.4661250861486607E-3</v>
      </c>
      <c r="F63" s="128" t="s">
        <v>387</v>
      </c>
      <c r="G63" s="129" t="s">
        <v>387</v>
      </c>
    </row>
    <row r="64" spans="1:7">
      <c r="A64" s="133" t="s">
        <v>165</v>
      </c>
      <c r="B64" s="107">
        <f>' 5. Коефіцієнти'!B10</f>
        <v>5030</v>
      </c>
      <c r="C64" s="128">
        <f>' 5. Коефіцієнти'!D10</f>
        <v>-7.601415506488662E-3</v>
      </c>
      <c r="D64" s="128">
        <f>D44/D76</f>
        <v>8.5757671174138586E-4</v>
      </c>
      <c r="E64" s="128">
        <f>' 5. Коефіцієнти'!E10</f>
        <v>-1.4685266793304681E-3</v>
      </c>
      <c r="F64" s="128" t="s">
        <v>387</v>
      </c>
      <c r="G64" s="129" t="s">
        <v>387</v>
      </c>
    </row>
    <row r="65" spans="1:11">
      <c r="A65" s="133" t="s">
        <v>226</v>
      </c>
      <c r="B65" s="107">
        <f>' 5. Коефіцієнти'!B14</f>
        <v>5110</v>
      </c>
      <c r="C65" s="128">
        <f>' 5. Коефіцієнти'!D14</f>
        <v>1449.7899280575539</v>
      </c>
      <c r="D65" s="128">
        <f>D76/D73</f>
        <v>336.53851717902353</v>
      </c>
      <c r="E65" s="128">
        <f>' 5. Коефіцієнти'!E14</f>
        <v>610.48020008336812</v>
      </c>
      <c r="F65" s="128" t="s">
        <v>387</v>
      </c>
      <c r="G65" s="129" t="s">
        <v>387</v>
      </c>
    </row>
    <row r="66" spans="1:11">
      <c r="A66" s="326" t="s">
        <v>209</v>
      </c>
      <c r="B66" s="327"/>
      <c r="C66" s="327"/>
      <c r="D66" s="327"/>
      <c r="E66" s="327"/>
      <c r="F66" s="327"/>
      <c r="G66" s="328"/>
    </row>
    <row r="67" spans="1:11">
      <c r="A67" s="133" t="s">
        <v>145</v>
      </c>
      <c r="B67" s="107">
        <v>6000</v>
      </c>
      <c r="C67" s="128">
        <v>946296</v>
      </c>
      <c r="D67" s="128">
        <v>822309</v>
      </c>
      <c r="E67" s="128">
        <v>1392317</v>
      </c>
      <c r="F67" s="128">
        <f>E67-D67</f>
        <v>570008</v>
      </c>
      <c r="G67" s="129">
        <f>E67/D67*100</f>
        <v>169.31798144006694</v>
      </c>
      <c r="H67" s="44">
        <v>998407</v>
      </c>
      <c r="I67" s="209">
        <f>H67+29522-426</f>
        <v>1027503</v>
      </c>
      <c r="K67" s="44">
        <v>793919.28333333333</v>
      </c>
    </row>
    <row r="68" spans="1:11">
      <c r="A68" s="133" t="s">
        <v>146</v>
      </c>
      <c r="B68" s="107">
        <v>6010</v>
      </c>
      <c r="C68" s="128">
        <v>61308</v>
      </c>
      <c r="D68" s="128">
        <v>110985</v>
      </c>
      <c r="E68" s="128">
        <v>74624</v>
      </c>
      <c r="F68" s="128">
        <f t="shared" ref="F68:F76" si="6">E68-D68</f>
        <v>-36361</v>
      </c>
      <c r="G68" s="129">
        <f t="shared" ref="G68:G76" si="7">E68/D68*100</f>
        <v>67.237915033563084</v>
      </c>
      <c r="H68" s="44">
        <v>113561</v>
      </c>
      <c r="K68" s="44">
        <v>138751.13472222222</v>
      </c>
    </row>
    <row r="69" spans="1:11">
      <c r="A69" s="133" t="s">
        <v>262</v>
      </c>
      <c r="B69" s="107">
        <v>6020</v>
      </c>
      <c r="C69" s="128">
        <v>6412</v>
      </c>
      <c r="D69" s="128">
        <v>16464</v>
      </c>
      <c r="E69" s="128">
        <v>15141</v>
      </c>
      <c r="F69" s="128">
        <f t="shared" si="6"/>
        <v>-1323</v>
      </c>
      <c r="G69" s="129">
        <f t="shared" si="7"/>
        <v>91.964285714285708</v>
      </c>
      <c r="H69" s="44">
        <v>8106</v>
      </c>
      <c r="K69" s="44">
        <v>2786.1857839316222</v>
      </c>
    </row>
    <row r="70" spans="1:11" s="136" customFormat="1">
      <c r="A70" s="132" t="s">
        <v>260</v>
      </c>
      <c r="B70" s="107">
        <v>6030</v>
      </c>
      <c r="C70" s="128">
        <f>C67+C68</f>
        <v>1007604</v>
      </c>
      <c r="D70" s="128">
        <v>932670.41805555555</v>
      </c>
      <c r="E70" s="128">
        <f>E67+E68</f>
        <v>1466941</v>
      </c>
      <c r="F70" s="128">
        <f t="shared" si="6"/>
        <v>534270.58194444445</v>
      </c>
      <c r="G70" s="129">
        <f t="shared" si="7"/>
        <v>157.28396350967145</v>
      </c>
      <c r="K70" s="136">
        <v>932670.41805555555</v>
      </c>
    </row>
    <row r="71" spans="1:11">
      <c r="A71" s="133" t="s">
        <v>167</v>
      </c>
      <c r="B71" s="107">
        <v>6040</v>
      </c>
      <c r="C71" s="128">
        <v>0</v>
      </c>
      <c r="D71" s="128">
        <v>0</v>
      </c>
      <c r="E71" s="128">
        <f>D71-'1. Фін результат'!E190+'4. Кап. інвестиції'!E10</f>
        <v>0</v>
      </c>
      <c r="F71" s="128">
        <f t="shared" si="6"/>
        <v>0</v>
      </c>
      <c r="G71" s="129"/>
      <c r="K71" s="44">
        <v>0</v>
      </c>
    </row>
    <row r="72" spans="1:11">
      <c r="A72" s="133" t="s">
        <v>168</v>
      </c>
      <c r="B72" s="107">
        <v>6050</v>
      </c>
      <c r="C72" s="128">
        <v>695</v>
      </c>
      <c r="D72" s="128">
        <v>2765</v>
      </c>
      <c r="E72" s="128">
        <v>2399</v>
      </c>
      <c r="F72" s="128">
        <f t="shared" si="6"/>
        <v>-366</v>
      </c>
      <c r="G72" s="129">
        <f t="shared" si="7"/>
        <v>86.763110307414109</v>
      </c>
      <c r="H72" s="44">
        <v>27254</v>
      </c>
      <c r="K72" s="44">
        <v>2284.4180555555554</v>
      </c>
    </row>
    <row r="73" spans="1:11" s="136" customFormat="1">
      <c r="A73" s="132" t="s">
        <v>261</v>
      </c>
      <c r="B73" s="107">
        <v>6060</v>
      </c>
      <c r="C73" s="128">
        <f>C71+C72</f>
        <v>695</v>
      </c>
      <c r="D73" s="128">
        <f>D72</f>
        <v>2765</v>
      </c>
      <c r="E73" s="128">
        <f>E71+E72</f>
        <v>2399</v>
      </c>
      <c r="F73" s="128">
        <f t="shared" si="6"/>
        <v>-366</v>
      </c>
      <c r="G73" s="129">
        <f t="shared" si="7"/>
        <v>86.763110307414109</v>
      </c>
      <c r="K73" s="136">
        <v>2284.4180555555554</v>
      </c>
    </row>
    <row r="74" spans="1:11">
      <c r="A74" s="133" t="s">
        <v>263</v>
      </c>
      <c r="B74" s="107">
        <v>6070</v>
      </c>
      <c r="C74" s="128">
        <v>0</v>
      </c>
      <c r="D74" s="128">
        <v>0</v>
      </c>
      <c r="E74" s="128">
        <f>D74-'1. Фін результат'!E193+'4. Кап. інвестиції'!E13</f>
        <v>0</v>
      </c>
      <c r="F74" s="128">
        <f t="shared" si="6"/>
        <v>0</v>
      </c>
      <c r="G74" s="129"/>
      <c r="K74" s="44">
        <v>0</v>
      </c>
    </row>
    <row r="75" spans="1:11">
      <c r="A75" s="133" t="s">
        <v>264</v>
      </c>
      <c r="B75" s="107">
        <v>6080</v>
      </c>
      <c r="C75" s="128">
        <v>0</v>
      </c>
      <c r="D75" s="128">
        <v>0</v>
      </c>
      <c r="E75" s="128">
        <v>0</v>
      </c>
      <c r="F75" s="128">
        <f t="shared" si="6"/>
        <v>0</v>
      </c>
      <c r="G75" s="129"/>
      <c r="K75" s="44">
        <v>0</v>
      </c>
    </row>
    <row r="76" spans="1:11" s="136" customFormat="1">
      <c r="A76" s="132" t="s">
        <v>147</v>
      </c>
      <c r="B76" s="107">
        <v>6090</v>
      </c>
      <c r="C76" s="128">
        <v>1007604</v>
      </c>
      <c r="D76" s="128">
        <v>930529</v>
      </c>
      <c r="E76" s="128">
        <v>1464542</v>
      </c>
      <c r="F76" s="128">
        <f t="shared" si="6"/>
        <v>534013</v>
      </c>
      <c r="G76" s="129">
        <f t="shared" si="7"/>
        <v>157.3881093442547</v>
      </c>
      <c r="K76" s="136">
        <v>930386</v>
      </c>
    </row>
    <row r="77" spans="1:11">
      <c r="A77" s="112"/>
    </row>
    <row r="78" spans="1:11" ht="25.5">
      <c r="A78" s="175" t="s">
        <v>569</v>
      </c>
      <c r="B78" s="164"/>
      <c r="C78" s="252"/>
      <c r="D78" s="252"/>
      <c r="E78" s="22"/>
      <c r="F78" s="315" t="s">
        <v>653</v>
      </c>
      <c r="G78" s="315"/>
    </row>
    <row r="79" spans="1:11" s="102" customFormat="1">
      <c r="A79" s="123" t="s">
        <v>383</v>
      </c>
      <c r="C79" s="320" t="s">
        <v>76</v>
      </c>
      <c r="D79" s="320"/>
      <c r="E79" s="44"/>
      <c r="F79" s="102" t="s">
        <v>100</v>
      </c>
    </row>
    <row r="81" spans="1:7" ht="42.75" customHeight="1">
      <c r="A81" s="111"/>
    </row>
    <row r="82" spans="1:7" ht="113.25" customHeight="1">
      <c r="A82" s="319"/>
      <c r="B82" s="319"/>
      <c r="C82" s="319"/>
      <c r="D82" s="319"/>
      <c r="E82" s="319"/>
      <c r="F82" s="319"/>
      <c r="G82" s="319"/>
    </row>
    <row r="83" spans="1:7">
      <c r="A83" s="111"/>
    </row>
    <row r="84" spans="1:7">
      <c r="A84" s="111"/>
    </row>
    <row r="85" spans="1:7">
      <c r="A85" s="111"/>
    </row>
    <row r="86" spans="1:7">
      <c r="A86" s="111"/>
    </row>
    <row r="87" spans="1:7">
      <c r="A87" s="111"/>
    </row>
    <row r="88" spans="1:7">
      <c r="A88" s="111"/>
    </row>
    <row r="89" spans="1:7">
      <c r="A89" s="111"/>
    </row>
    <row r="90" spans="1:7">
      <c r="A90" s="111"/>
    </row>
    <row r="91" spans="1:7">
      <c r="A91" s="111"/>
    </row>
    <row r="92" spans="1:7">
      <c r="A92" s="111"/>
    </row>
    <row r="93" spans="1:7">
      <c r="A93" s="111"/>
    </row>
    <row r="94" spans="1:7">
      <c r="A94" s="111"/>
    </row>
    <row r="95" spans="1:7">
      <c r="A95" s="111"/>
    </row>
    <row r="96" spans="1:7">
      <c r="A96" s="111"/>
    </row>
    <row r="97" spans="1:1">
      <c r="A97" s="111"/>
    </row>
    <row r="98" spans="1:1">
      <c r="A98" s="111"/>
    </row>
    <row r="99" spans="1:1">
      <c r="A99" s="111"/>
    </row>
    <row r="100" spans="1:1">
      <c r="A100" s="111"/>
    </row>
    <row r="101" spans="1:1">
      <c r="A101" s="111"/>
    </row>
    <row r="102" spans="1:1">
      <c r="A102" s="111"/>
    </row>
    <row r="103" spans="1:1">
      <c r="A103" s="111"/>
    </row>
    <row r="104" spans="1:1">
      <c r="A104" s="111"/>
    </row>
    <row r="105" spans="1:1">
      <c r="A105" s="111"/>
    </row>
    <row r="106" spans="1:1">
      <c r="A106" s="111"/>
    </row>
    <row r="107" spans="1:1">
      <c r="A107" s="111"/>
    </row>
    <row r="108" spans="1:1">
      <c r="A108" s="111"/>
    </row>
    <row r="109" spans="1:1">
      <c r="A109" s="111"/>
    </row>
    <row r="110" spans="1:1">
      <c r="A110" s="111"/>
    </row>
    <row r="111" spans="1:1">
      <c r="A111" s="111"/>
    </row>
    <row r="112" spans="1:1">
      <c r="A112" s="111"/>
    </row>
    <row r="113" spans="1:1">
      <c r="A113" s="111"/>
    </row>
    <row r="114" spans="1:1">
      <c r="A114" s="111"/>
    </row>
    <row r="115" spans="1:1">
      <c r="A115" s="111"/>
    </row>
    <row r="116" spans="1:1">
      <c r="A116" s="111"/>
    </row>
    <row r="117" spans="1:1">
      <c r="A117" s="111"/>
    </row>
    <row r="118" spans="1:1">
      <c r="A118" s="111"/>
    </row>
    <row r="119" spans="1:1">
      <c r="A119" s="111"/>
    </row>
    <row r="120" spans="1:1">
      <c r="A120" s="111"/>
    </row>
    <row r="121" spans="1:1">
      <c r="A121" s="111"/>
    </row>
    <row r="122" spans="1:1">
      <c r="A122" s="111"/>
    </row>
    <row r="123" spans="1:1">
      <c r="A123" s="111"/>
    </row>
    <row r="124" spans="1:1">
      <c r="A124" s="111"/>
    </row>
    <row r="125" spans="1:1">
      <c r="A125" s="111"/>
    </row>
    <row r="126" spans="1:1">
      <c r="A126" s="111"/>
    </row>
    <row r="127" spans="1:1">
      <c r="A127" s="111"/>
    </row>
    <row r="128" spans="1:1">
      <c r="A128" s="111"/>
    </row>
    <row r="129" spans="1:1">
      <c r="A129" s="111"/>
    </row>
    <row r="130" spans="1:1">
      <c r="A130" s="111"/>
    </row>
    <row r="131" spans="1:1">
      <c r="A131" s="111"/>
    </row>
    <row r="132" spans="1:1">
      <c r="A132" s="111"/>
    </row>
    <row r="133" spans="1:1">
      <c r="A133" s="111"/>
    </row>
    <row r="134" spans="1:1">
      <c r="A134" s="111"/>
    </row>
    <row r="135" spans="1:1">
      <c r="A135" s="111"/>
    </row>
    <row r="136" spans="1:1">
      <c r="A136" s="111"/>
    </row>
    <row r="137" spans="1:1">
      <c r="A137" s="111"/>
    </row>
    <row r="138" spans="1:1">
      <c r="A138" s="111"/>
    </row>
    <row r="139" spans="1:1">
      <c r="A139" s="111"/>
    </row>
    <row r="140" spans="1:1">
      <c r="A140" s="111"/>
    </row>
    <row r="141" spans="1:1">
      <c r="A141" s="111"/>
    </row>
    <row r="142" spans="1:1">
      <c r="A142" s="111"/>
    </row>
    <row r="143" spans="1:1">
      <c r="A143" s="111"/>
    </row>
    <row r="144" spans="1:1">
      <c r="A144" s="111"/>
    </row>
    <row r="145" spans="1:1">
      <c r="A145" s="111"/>
    </row>
    <row r="146" spans="1:1">
      <c r="A146" s="111"/>
    </row>
    <row r="147" spans="1:1">
      <c r="A147" s="111"/>
    </row>
    <row r="148" spans="1:1">
      <c r="A148" s="111"/>
    </row>
    <row r="149" spans="1:1">
      <c r="A149" s="111"/>
    </row>
    <row r="150" spans="1:1">
      <c r="A150" s="111"/>
    </row>
    <row r="151" spans="1:1">
      <c r="A151" s="111"/>
    </row>
    <row r="152" spans="1:1">
      <c r="A152" s="111"/>
    </row>
    <row r="153" spans="1:1">
      <c r="A153" s="111"/>
    </row>
    <row r="154" spans="1:1">
      <c r="A154" s="111"/>
    </row>
    <row r="155" spans="1:1">
      <c r="A155" s="111"/>
    </row>
    <row r="156" spans="1:1">
      <c r="A156" s="111"/>
    </row>
    <row r="157" spans="1:1">
      <c r="A157" s="111"/>
    </row>
    <row r="158" spans="1:1">
      <c r="A158" s="111"/>
    </row>
    <row r="159" spans="1:1">
      <c r="A159" s="111"/>
    </row>
    <row r="160" spans="1:1">
      <c r="A160" s="111"/>
    </row>
    <row r="161" spans="1:1">
      <c r="A161" s="111"/>
    </row>
    <row r="162" spans="1:1">
      <c r="A162" s="111"/>
    </row>
    <row r="163" spans="1:1">
      <c r="A163" s="111"/>
    </row>
    <row r="164" spans="1:1">
      <c r="A164" s="111"/>
    </row>
    <row r="165" spans="1:1">
      <c r="A165" s="111"/>
    </row>
    <row r="166" spans="1:1">
      <c r="A166" s="111"/>
    </row>
    <row r="167" spans="1:1">
      <c r="A167" s="111"/>
    </row>
    <row r="168" spans="1:1">
      <c r="A168" s="111"/>
    </row>
    <row r="169" spans="1:1">
      <c r="A169" s="111"/>
    </row>
    <row r="170" spans="1:1">
      <c r="A170" s="111"/>
    </row>
    <row r="171" spans="1:1">
      <c r="A171" s="111"/>
    </row>
    <row r="172" spans="1:1">
      <c r="A172" s="111"/>
    </row>
    <row r="173" spans="1:1">
      <c r="A173" s="111"/>
    </row>
    <row r="174" spans="1:1">
      <c r="A174" s="111"/>
    </row>
    <row r="175" spans="1:1">
      <c r="A175" s="111"/>
    </row>
    <row r="176" spans="1:1">
      <c r="A176" s="111"/>
    </row>
    <row r="177" spans="1:1">
      <c r="A177" s="111"/>
    </row>
    <row r="178" spans="1:1">
      <c r="A178" s="111"/>
    </row>
    <row r="179" spans="1:1">
      <c r="A179" s="111"/>
    </row>
    <row r="180" spans="1:1">
      <c r="A180" s="111"/>
    </row>
    <row r="181" spans="1:1">
      <c r="A181" s="111"/>
    </row>
    <row r="182" spans="1:1">
      <c r="A182" s="111"/>
    </row>
    <row r="183" spans="1:1">
      <c r="A183" s="111"/>
    </row>
    <row r="184" spans="1:1">
      <c r="A184" s="111"/>
    </row>
    <row r="185" spans="1:1">
      <c r="A185" s="111"/>
    </row>
    <row r="186" spans="1:1">
      <c r="A186" s="111"/>
    </row>
    <row r="187" spans="1:1">
      <c r="A187" s="111"/>
    </row>
    <row r="188" spans="1:1">
      <c r="A188" s="111"/>
    </row>
    <row r="189" spans="1:1">
      <c r="A189" s="111"/>
    </row>
    <row r="190" spans="1:1">
      <c r="A190" s="111"/>
    </row>
    <row r="191" spans="1:1">
      <c r="A191" s="111"/>
    </row>
    <row r="192" spans="1:1">
      <c r="A192" s="111"/>
    </row>
    <row r="193" spans="1:1">
      <c r="A193" s="111"/>
    </row>
    <row r="194" spans="1:1">
      <c r="A194" s="111"/>
    </row>
    <row r="195" spans="1:1">
      <c r="A195" s="111"/>
    </row>
    <row r="196" spans="1:1">
      <c r="A196" s="111"/>
    </row>
    <row r="197" spans="1:1">
      <c r="A197" s="111"/>
    </row>
    <row r="198" spans="1:1">
      <c r="A198" s="111"/>
    </row>
    <row r="199" spans="1:1">
      <c r="A199" s="111"/>
    </row>
    <row r="200" spans="1:1">
      <c r="A200" s="111"/>
    </row>
    <row r="201" spans="1:1">
      <c r="A201" s="111"/>
    </row>
    <row r="202" spans="1:1">
      <c r="A202" s="111"/>
    </row>
    <row r="203" spans="1:1">
      <c r="A203" s="111"/>
    </row>
    <row r="204" spans="1:1">
      <c r="A204" s="111"/>
    </row>
    <row r="205" spans="1:1">
      <c r="A205" s="111"/>
    </row>
    <row r="206" spans="1:1">
      <c r="A206" s="111"/>
    </row>
    <row r="207" spans="1:1">
      <c r="A207" s="111"/>
    </row>
    <row r="208" spans="1:1">
      <c r="A208" s="111"/>
    </row>
    <row r="209" spans="1:1">
      <c r="A209" s="111"/>
    </row>
    <row r="210" spans="1:1">
      <c r="A210" s="111"/>
    </row>
    <row r="211" spans="1:1">
      <c r="A211" s="111"/>
    </row>
    <row r="212" spans="1:1">
      <c r="A212" s="111"/>
    </row>
    <row r="213" spans="1:1">
      <c r="A213" s="111"/>
    </row>
    <row r="214" spans="1:1">
      <c r="A214" s="111"/>
    </row>
    <row r="215" spans="1:1">
      <c r="A215" s="111"/>
    </row>
    <row r="216" spans="1:1">
      <c r="A216" s="111"/>
    </row>
    <row r="217" spans="1:1">
      <c r="A217" s="111"/>
    </row>
    <row r="218" spans="1:1">
      <c r="A218" s="111"/>
    </row>
    <row r="219" spans="1:1">
      <c r="A219" s="111"/>
    </row>
    <row r="220" spans="1:1">
      <c r="A220" s="111"/>
    </row>
    <row r="221" spans="1:1">
      <c r="A221" s="111"/>
    </row>
    <row r="222" spans="1:1">
      <c r="A222" s="111"/>
    </row>
    <row r="223" spans="1:1">
      <c r="A223" s="111"/>
    </row>
    <row r="224" spans="1:1">
      <c r="A224" s="111"/>
    </row>
    <row r="225" spans="1:1">
      <c r="A225" s="111"/>
    </row>
    <row r="226" spans="1:1">
      <c r="A226" s="111"/>
    </row>
    <row r="227" spans="1:1">
      <c r="A227" s="111"/>
    </row>
    <row r="228" spans="1:1">
      <c r="A228" s="111"/>
    </row>
    <row r="229" spans="1:1">
      <c r="A229" s="111"/>
    </row>
    <row r="230" spans="1:1">
      <c r="A230" s="111"/>
    </row>
    <row r="231" spans="1:1">
      <c r="A231" s="111"/>
    </row>
    <row r="232" spans="1:1">
      <c r="A232" s="111"/>
    </row>
    <row r="233" spans="1:1">
      <c r="A233" s="111"/>
    </row>
    <row r="234" spans="1:1">
      <c r="A234" s="111"/>
    </row>
    <row r="235" spans="1:1">
      <c r="A235" s="111"/>
    </row>
    <row r="236" spans="1:1">
      <c r="A236" s="111"/>
    </row>
    <row r="237" spans="1:1">
      <c r="A237" s="111"/>
    </row>
    <row r="238" spans="1:1">
      <c r="A238" s="111"/>
    </row>
    <row r="239" spans="1:1">
      <c r="A239" s="111"/>
    </row>
    <row r="240" spans="1:1">
      <c r="A240" s="111"/>
    </row>
    <row r="241" spans="1:1">
      <c r="A241" s="111"/>
    </row>
    <row r="242" spans="1:1">
      <c r="A242" s="111"/>
    </row>
    <row r="243" spans="1:1">
      <c r="A243" s="111"/>
    </row>
    <row r="244" spans="1:1">
      <c r="A244" s="111"/>
    </row>
    <row r="245" spans="1:1">
      <c r="A245" s="111"/>
    </row>
    <row r="246" spans="1:1">
      <c r="A246" s="111"/>
    </row>
    <row r="247" spans="1:1">
      <c r="A247" s="111"/>
    </row>
    <row r="248" spans="1:1">
      <c r="A248" s="111"/>
    </row>
  </sheetData>
  <mergeCells count="34">
    <mergeCell ref="A25:G25"/>
    <mergeCell ref="E2:G5"/>
    <mergeCell ref="B27:B28"/>
    <mergeCell ref="B6:D6"/>
    <mergeCell ref="B8:D8"/>
    <mergeCell ref="B9:D9"/>
    <mergeCell ref="B18:D18"/>
    <mergeCell ref="E14:F14"/>
    <mergeCell ref="B17:D17"/>
    <mergeCell ref="A23:G23"/>
    <mergeCell ref="B14:D14"/>
    <mergeCell ref="A21:G21"/>
    <mergeCell ref="B12:E12"/>
    <mergeCell ref="A53:G53"/>
    <mergeCell ref="A60:G60"/>
    <mergeCell ref="D27:G27"/>
    <mergeCell ref="A46:G46"/>
    <mergeCell ref="C27:C28"/>
    <mergeCell ref="F78:G78"/>
    <mergeCell ref="B7:E7"/>
    <mergeCell ref="A82:G82"/>
    <mergeCell ref="C79:D79"/>
    <mergeCell ref="B10:D10"/>
    <mergeCell ref="B11:D11"/>
    <mergeCell ref="E13:F13"/>
    <mergeCell ref="B13:D13"/>
    <mergeCell ref="A22:G22"/>
    <mergeCell ref="A27:A28"/>
    <mergeCell ref="B15:D15"/>
    <mergeCell ref="B16:D16"/>
    <mergeCell ref="A20:G20"/>
    <mergeCell ref="A66:G66"/>
    <mergeCell ref="A30:G30"/>
    <mergeCell ref="A62:G62"/>
  </mergeCells>
  <phoneticPr fontId="3" type="noConversion"/>
  <pageMargins left="0.78740157480314965" right="0.39370078740157483" top="0.59055118110236227" bottom="0.59055118110236227" header="0.31496062992125984" footer="0.19685039370078741"/>
  <pageSetup paperSize="9" scale="41" orientation="portrait" verticalDpi="300" r:id="rId1"/>
  <headerFooter alignWithMargins="0"/>
  <rowBreaks count="1" manualBreakCount="1">
    <brk id="59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V416"/>
  <sheetViews>
    <sheetView view="pageBreakPreview" topLeftCell="A28" zoomScale="70" zoomScaleNormal="75" zoomScaleSheetLayoutView="70" workbookViewId="0">
      <selection activeCell="R28" sqref="R1:AQ1048576"/>
    </sheetView>
  </sheetViews>
  <sheetFormatPr defaultColWidth="9.140625" defaultRowHeight="20.25" outlineLevelRow="1"/>
  <cols>
    <col min="1" max="1" width="71.42578125" style="269" customWidth="1"/>
    <col min="2" max="2" width="12" style="266" customWidth="1"/>
    <col min="3" max="3" width="18.42578125" style="289" customWidth="1"/>
    <col min="4" max="4" width="17.5703125" style="289" customWidth="1"/>
    <col min="5" max="5" width="17.7109375" style="289" customWidth="1"/>
    <col min="6" max="6" width="13.28515625" style="289" customWidth="1"/>
    <col min="7" max="7" width="14.28515625" style="266" customWidth="1"/>
    <col min="8" max="8" width="20.140625" style="266" customWidth="1"/>
    <col min="9" max="9" width="0" style="22" hidden="1" customWidth="1"/>
    <col min="10" max="10" width="14.5703125" style="22" hidden="1" customWidth="1"/>
    <col min="11" max="12" width="0" style="22" hidden="1" customWidth="1"/>
    <col min="13" max="13" width="14.28515625" style="22" hidden="1" customWidth="1"/>
    <col min="14" max="18" width="0" style="22" hidden="1" customWidth="1"/>
    <col min="19" max="19" width="14" style="22" hidden="1" customWidth="1"/>
    <col min="20" max="20" width="16.28515625" style="22" hidden="1" customWidth="1"/>
    <col min="21" max="21" width="17.7109375" style="22" hidden="1" customWidth="1"/>
    <col min="22" max="43" width="0" style="22" hidden="1" customWidth="1"/>
    <col min="44" max="16384" width="9.140625" style="22"/>
  </cols>
  <sheetData>
    <row r="1" spans="1:21" hidden="1" outlineLevel="1">
      <c r="B1" s="31"/>
      <c r="C1" s="31"/>
      <c r="D1" s="31"/>
      <c r="E1" s="31"/>
      <c r="F1" s="31"/>
      <c r="G1" s="31"/>
      <c r="H1" s="272" t="s">
        <v>234</v>
      </c>
    </row>
    <row r="2" spans="1:21" hidden="1" outlineLevel="1">
      <c r="B2" s="31"/>
      <c r="C2" s="31"/>
      <c r="D2" s="31"/>
      <c r="E2" s="31"/>
      <c r="F2" s="31"/>
      <c r="G2" s="31"/>
      <c r="H2" s="272" t="s">
        <v>218</v>
      </c>
    </row>
    <row r="3" spans="1:21" s="137" customFormat="1" ht="22.5" collapsed="1">
      <c r="A3" s="345" t="s">
        <v>369</v>
      </c>
      <c r="B3" s="345"/>
      <c r="C3" s="345"/>
      <c r="D3" s="345"/>
      <c r="E3" s="345"/>
      <c r="F3" s="345"/>
      <c r="G3" s="345"/>
      <c r="H3" s="345"/>
    </row>
    <row r="4" spans="1:21" s="137" customFormat="1" ht="50.25" customHeight="1">
      <c r="A4" s="263"/>
      <c r="B4" s="138"/>
      <c r="C4" s="138"/>
      <c r="D4" s="138"/>
      <c r="E4" s="138"/>
      <c r="F4" s="138"/>
      <c r="G4" s="138"/>
      <c r="H4" s="138"/>
    </row>
    <row r="5" spans="1:21" s="137" customFormat="1" ht="25.5" customHeight="1">
      <c r="A5" s="349" t="s">
        <v>279</v>
      </c>
      <c r="B5" s="350" t="s">
        <v>18</v>
      </c>
      <c r="C5" s="341" t="s">
        <v>378</v>
      </c>
      <c r="D5" s="349" t="s">
        <v>349</v>
      </c>
      <c r="E5" s="349"/>
      <c r="F5" s="349"/>
      <c r="G5" s="349"/>
      <c r="H5" s="349"/>
    </row>
    <row r="6" spans="1:21" s="137" customFormat="1" ht="202.5">
      <c r="A6" s="349"/>
      <c r="B6" s="350"/>
      <c r="C6" s="342"/>
      <c r="D6" s="288" t="s">
        <v>257</v>
      </c>
      <c r="E6" s="288" t="s">
        <v>241</v>
      </c>
      <c r="F6" s="287" t="s">
        <v>377</v>
      </c>
      <c r="G6" s="262" t="s">
        <v>268</v>
      </c>
      <c r="H6" s="265" t="s">
        <v>266</v>
      </c>
      <c r="S6" s="341" t="s">
        <v>378</v>
      </c>
      <c r="T6" s="137" t="s">
        <v>640</v>
      </c>
      <c r="U6" s="137" t="s">
        <v>231</v>
      </c>
    </row>
    <row r="7" spans="1:21" s="137" customFormat="1" ht="22.5">
      <c r="A7" s="264">
        <v>1</v>
      </c>
      <c r="B7" s="265">
        <v>2</v>
      </c>
      <c r="C7" s="288">
        <v>3</v>
      </c>
      <c r="D7" s="288">
        <v>4</v>
      </c>
      <c r="E7" s="288">
        <v>5</v>
      </c>
      <c r="F7" s="288">
        <v>6</v>
      </c>
      <c r="G7" s="265">
        <v>7</v>
      </c>
      <c r="H7" s="265">
        <v>8</v>
      </c>
      <c r="S7" s="342"/>
    </row>
    <row r="8" spans="1:21" s="139" customFormat="1" ht="26.25" customHeight="1">
      <c r="A8" s="351" t="s">
        <v>265</v>
      </c>
      <c r="B8" s="352"/>
      <c r="C8" s="352"/>
      <c r="D8" s="352"/>
      <c r="E8" s="352"/>
      <c r="F8" s="352"/>
      <c r="G8" s="352"/>
      <c r="H8" s="353"/>
    </row>
    <row r="9" spans="1:21" s="139" customFormat="1" ht="60" customHeight="1">
      <c r="A9" s="149" t="s">
        <v>105</v>
      </c>
      <c r="B9" s="150">
        <v>1000</v>
      </c>
      <c r="C9" s="151">
        <v>7531</v>
      </c>
      <c r="D9" s="151">
        <f>D10+D11+D12+D13+D14</f>
        <v>16478</v>
      </c>
      <c r="E9" s="151">
        <f>'6.1. Інша інфо_1 (2)'!G53+E13</f>
        <v>11450</v>
      </c>
      <c r="F9" s="151">
        <f>E9-D9</f>
        <v>-5028</v>
      </c>
      <c r="G9" s="152">
        <f>E9/D9*100</f>
        <v>69.486588178176973</v>
      </c>
      <c r="H9" s="200" t="s">
        <v>559</v>
      </c>
      <c r="I9" s="139">
        <f>E9/D9</f>
        <v>0.69486588178176967</v>
      </c>
      <c r="S9" s="139">
        <v>8489.1759999999995</v>
      </c>
      <c r="T9" s="261">
        <f>S9-C9</f>
        <v>958.17599999999948</v>
      </c>
    </row>
    <row r="10" spans="1:21" s="139" customFormat="1" ht="59.25" hidden="1" customHeight="1">
      <c r="A10" s="196" t="s">
        <v>414</v>
      </c>
      <c r="B10" s="195" t="s">
        <v>457</v>
      </c>
      <c r="C10" s="151">
        <v>0</v>
      </c>
      <c r="D10" s="151">
        <v>0</v>
      </c>
      <c r="E10" s="151">
        <v>0</v>
      </c>
      <c r="F10" s="151">
        <f t="shared" ref="F10:F15" si="0">E10-D10</f>
        <v>0</v>
      </c>
      <c r="G10" s="152" t="e">
        <f t="shared" ref="G10:G15" si="1">E10/D10*100</f>
        <v>#DIV/0!</v>
      </c>
      <c r="H10" s="191"/>
      <c r="S10" s="139">
        <v>0</v>
      </c>
      <c r="T10" s="261">
        <f t="shared" ref="T10:T73" si="2">S10-C10</f>
        <v>0</v>
      </c>
    </row>
    <row r="11" spans="1:21" s="139" customFormat="1" ht="59.25" hidden="1" customHeight="1">
      <c r="A11" s="196" t="s">
        <v>462</v>
      </c>
      <c r="B11" s="195" t="s">
        <v>458</v>
      </c>
      <c r="C11" s="151">
        <v>0</v>
      </c>
      <c r="D11" s="151">
        <v>0</v>
      </c>
      <c r="E11" s="151">
        <v>0</v>
      </c>
      <c r="F11" s="151">
        <f t="shared" si="0"/>
        <v>0</v>
      </c>
      <c r="G11" s="152" t="e">
        <f t="shared" si="1"/>
        <v>#DIV/0!</v>
      </c>
      <c r="H11" s="191"/>
      <c r="S11" s="139">
        <v>0</v>
      </c>
      <c r="T11" s="261">
        <f t="shared" si="2"/>
        <v>0</v>
      </c>
    </row>
    <row r="12" spans="1:21" s="139" customFormat="1" ht="59.25" customHeight="1">
      <c r="A12" s="196" t="s">
        <v>628</v>
      </c>
      <c r="B12" s="195" t="s">
        <v>459</v>
      </c>
      <c r="C12" s="151">
        <v>7029.08</v>
      </c>
      <c r="D12" s="145">
        <v>15528</v>
      </c>
      <c r="E12" s="151">
        <f>'6.1. Інша інфо_1 (2)'!G53</f>
        <v>11176.139166666666</v>
      </c>
      <c r="F12" s="151">
        <f t="shared" si="0"/>
        <v>-4351.8608333333341</v>
      </c>
      <c r="G12" s="152">
        <f t="shared" si="1"/>
        <v>71.974105916194404</v>
      </c>
      <c r="H12" s="191"/>
      <c r="S12" s="139">
        <v>8154.6179999999995</v>
      </c>
      <c r="T12" s="261">
        <f t="shared" si="2"/>
        <v>1125.5379999999996</v>
      </c>
    </row>
    <row r="13" spans="1:21" s="139" customFormat="1" ht="79.5" customHeight="1">
      <c r="A13" s="279" t="s">
        <v>570</v>
      </c>
      <c r="B13" s="195" t="s">
        <v>460</v>
      </c>
      <c r="C13" s="151">
        <v>501.92</v>
      </c>
      <c r="D13" s="145">
        <v>950</v>
      </c>
      <c r="E13" s="151">
        <f>'6.1. Інша інфо_1 (2)'!G57</f>
        <v>273.86083333333335</v>
      </c>
      <c r="F13" s="151">
        <f t="shared" si="0"/>
        <v>-676.1391666666666</v>
      </c>
      <c r="G13" s="152">
        <f t="shared" si="1"/>
        <v>28.827456140350876</v>
      </c>
      <c r="H13" s="191"/>
      <c r="S13" s="139">
        <v>334.55800000000005</v>
      </c>
      <c r="T13" s="261">
        <f t="shared" si="2"/>
        <v>-167.36199999999997</v>
      </c>
    </row>
    <row r="14" spans="1:21" s="139" customFormat="1" ht="59.25" hidden="1" customHeight="1">
      <c r="A14" s="222" t="s">
        <v>415</v>
      </c>
      <c r="B14" s="195" t="s">
        <v>461</v>
      </c>
      <c r="C14" s="151">
        <f>S14</f>
        <v>0</v>
      </c>
      <c r="D14" s="151">
        <v>0</v>
      </c>
      <c r="E14" s="151">
        <v>0</v>
      </c>
      <c r="F14" s="151">
        <f t="shared" si="0"/>
        <v>0</v>
      </c>
      <c r="G14" s="152" t="e">
        <f t="shared" si="1"/>
        <v>#DIV/0!</v>
      </c>
      <c r="H14" s="191"/>
      <c r="S14" s="139">
        <v>0</v>
      </c>
      <c r="T14" s="261">
        <f t="shared" si="2"/>
        <v>0</v>
      </c>
    </row>
    <row r="15" spans="1:21" s="137" customFormat="1" ht="68.25" customHeight="1">
      <c r="A15" s="149" t="s">
        <v>121</v>
      </c>
      <c r="B15" s="150">
        <v>1010</v>
      </c>
      <c r="C15" s="151">
        <f>C16+C17+C18+C19+C20+C21+C22+C23</f>
        <v>6979.9306700000006</v>
      </c>
      <c r="D15" s="151">
        <f>D16+D17+D18+D19+D20+D21+D22+D23</f>
        <v>11881</v>
      </c>
      <c r="E15" s="151">
        <f>E16+E17+E18+E19+E20+E21+E22+E23</f>
        <v>9197.7950000000001</v>
      </c>
      <c r="F15" s="151">
        <f t="shared" si="0"/>
        <v>-2683.2049999999999</v>
      </c>
      <c r="G15" s="152">
        <f t="shared" si="1"/>
        <v>77.416000336671999</v>
      </c>
      <c r="H15" s="236" t="s">
        <v>613</v>
      </c>
      <c r="I15" s="139">
        <f>E15/D15</f>
        <v>0.77416000336671997</v>
      </c>
      <c r="J15" s="137">
        <v>148454</v>
      </c>
      <c r="K15" s="176">
        <f>E15-J15</f>
        <v>-139256.20499999999</v>
      </c>
      <c r="S15" s="254">
        <v>6942.3</v>
      </c>
      <c r="T15" s="261">
        <f>E15-S15</f>
        <v>2255.4949999999999</v>
      </c>
    </row>
    <row r="16" spans="1:21" s="148" customFormat="1" ht="28.5" customHeight="1">
      <c r="A16" s="140" t="s">
        <v>278</v>
      </c>
      <c r="B16" s="265">
        <v>1011</v>
      </c>
      <c r="C16" s="145">
        <v>10.015000000000001</v>
      </c>
      <c r="D16" s="145">
        <f>40+23</f>
        <v>63</v>
      </c>
      <c r="E16" s="145">
        <v>0</v>
      </c>
      <c r="F16" s="145"/>
      <c r="G16" s="146"/>
      <c r="H16" s="147"/>
      <c r="I16" s="148">
        <v>33506</v>
      </c>
      <c r="S16" s="148">
        <v>23</v>
      </c>
      <c r="T16" s="261">
        <f t="shared" si="2"/>
        <v>12.984999999999999</v>
      </c>
    </row>
    <row r="17" spans="1:21" s="148" customFormat="1" ht="28.5" customHeight="1">
      <c r="A17" s="140" t="s">
        <v>64</v>
      </c>
      <c r="B17" s="265">
        <v>1012</v>
      </c>
      <c r="C17" s="145">
        <v>256.16800000000001</v>
      </c>
      <c r="D17" s="145">
        <v>237</v>
      </c>
      <c r="E17" s="145">
        <v>412.18900000000002</v>
      </c>
      <c r="F17" s="145"/>
      <c r="G17" s="146"/>
      <c r="H17" s="147"/>
      <c r="I17" s="148">
        <v>14910</v>
      </c>
      <c r="S17" s="148">
        <v>176</v>
      </c>
      <c r="T17" s="261">
        <f t="shared" si="2"/>
        <v>-80.168000000000006</v>
      </c>
    </row>
    <row r="18" spans="1:21" s="148" customFormat="1" ht="28.5" customHeight="1">
      <c r="A18" s="140" t="s">
        <v>643</v>
      </c>
      <c r="B18" s="265">
        <v>1013</v>
      </c>
      <c r="C18" s="145">
        <f>3.51151+111.314</f>
        <v>114.82550999999999</v>
      </c>
      <c r="D18" s="145">
        <f>20+3293</f>
        <v>3313</v>
      </c>
      <c r="E18" s="145">
        <f>0.284+1444.8+172.62+47.812</f>
        <v>1665.5160000000001</v>
      </c>
      <c r="F18" s="145"/>
      <c r="G18" s="146"/>
      <c r="H18" s="147"/>
      <c r="I18" s="148">
        <v>471</v>
      </c>
      <c r="S18" s="148">
        <v>111.2</v>
      </c>
      <c r="T18" s="261">
        <f t="shared" si="2"/>
        <v>-3.6255099999999914</v>
      </c>
    </row>
    <row r="19" spans="1:21" s="148" customFormat="1" ht="27.75" customHeight="1">
      <c r="A19" s="140" t="s">
        <v>39</v>
      </c>
      <c r="B19" s="265">
        <v>1014</v>
      </c>
      <c r="C19" s="145">
        <v>3063.123</v>
      </c>
      <c r="D19" s="145">
        <v>3254</v>
      </c>
      <c r="E19" s="145">
        <v>3135.819</v>
      </c>
      <c r="F19" s="145"/>
      <c r="G19" s="146"/>
      <c r="H19" s="147"/>
      <c r="I19" s="148">
        <v>18003</v>
      </c>
      <c r="S19" s="148">
        <v>5407.4849999999997</v>
      </c>
      <c r="T19" s="261">
        <f t="shared" si="2"/>
        <v>2344.3619999999996</v>
      </c>
    </row>
    <row r="20" spans="1:21" s="148" customFormat="1" ht="35.25" customHeight="1">
      <c r="A20" s="140" t="s">
        <v>40</v>
      </c>
      <c r="B20" s="265">
        <v>1015</v>
      </c>
      <c r="C20" s="145">
        <v>638.85799999999995</v>
      </c>
      <c r="D20" s="145">
        <v>703</v>
      </c>
      <c r="E20" s="145">
        <v>672</v>
      </c>
      <c r="F20" s="145"/>
      <c r="G20" s="146"/>
      <c r="H20" s="147"/>
      <c r="I20" s="148">
        <v>3870</v>
      </c>
      <c r="S20" s="148">
        <v>1092.7</v>
      </c>
      <c r="T20" s="261">
        <f t="shared" si="2"/>
        <v>453.8420000000001</v>
      </c>
    </row>
    <row r="21" spans="1:21" s="148" customFormat="1" ht="90">
      <c r="A21" s="140" t="s">
        <v>254</v>
      </c>
      <c r="B21" s="265">
        <v>1016</v>
      </c>
      <c r="C21" s="145">
        <f>15.373+298.794</f>
        <v>314.16699999999997</v>
      </c>
      <c r="D21" s="145">
        <v>195</v>
      </c>
      <c r="E21" s="145">
        <f>36.768+289.152</f>
        <v>325.91999999999996</v>
      </c>
      <c r="F21" s="145"/>
      <c r="G21" s="146"/>
      <c r="H21" s="147"/>
      <c r="I21" s="148">
        <v>16237</v>
      </c>
      <c r="J21" s="148">
        <v>2829779.98</v>
      </c>
      <c r="S21" s="148">
        <v>173.22199999999998</v>
      </c>
      <c r="T21" s="261">
        <f t="shared" si="2"/>
        <v>-140.94499999999999</v>
      </c>
      <c r="U21" s="148">
        <f>36.768+289.152-3.67-0.53-1.74-0.34-0.68</f>
        <v>318.95999999999998</v>
      </c>
    </row>
    <row r="22" spans="1:21" s="148" customFormat="1" ht="48.75" customHeight="1">
      <c r="A22" s="140" t="s">
        <v>63</v>
      </c>
      <c r="B22" s="265">
        <v>1017</v>
      </c>
      <c r="C22" s="145">
        <f>1941.472+20.994-9.975</f>
        <v>1952.491</v>
      </c>
      <c r="D22" s="145">
        <v>1834</v>
      </c>
      <c r="E22" s="145">
        <f>0.2+2225+19.5</f>
        <v>2244.6999999999998</v>
      </c>
      <c r="F22" s="145"/>
      <c r="G22" s="146"/>
      <c r="H22" s="237" t="s">
        <v>565</v>
      </c>
      <c r="I22" s="148">
        <v>14055</v>
      </c>
      <c r="M22" s="148">
        <f>-1257396.21+189988.81</f>
        <v>-1067407.3999999999</v>
      </c>
      <c r="S22" s="148">
        <v>2112.835</v>
      </c>
      <c r="T22" s="261">
        <f t="shared" si="2"/>
        <v>160.34400000000005</v>
      </c>
    </row>
    <row r="23" spans="1:21" s="148" customFormat="1" ht="32.25" customHeight="1">
      <c r="A23" s="140" t="s">
        <v>119</v>
      </c>
      <c r="B23" s="265">
        <v>1018</v>
      </c>
      <c r="C23" s="145">
        <f>C24+C25+C26+C53+C57+C58+C59+C60+C61</f>
        <v>630.28316000000007</v>
      </c>
      <c r="D23" s="145">
        <f>D24+D25+D26+D53+D57+D58+D59+D60+D61</f>
        <v>2282</v>
      </c>
      <c r="E23" s="145">
        <f>E24+E25+E26+E53+E57+E58+E59+E60+E61</f>
        <v>741.65099999999995</v>
      </c>
      <c r="F23" s="145"/>
      <c r="G23" s="146"/>
      <c r="H23" s="147"/>
      <c r="I23" s="148">
        <v>33956</v>
      </c>
      <c r="S23" s="148">
        <v>1727.489</v>
      </c>
      <c r="T23" s="261">
        <f t="shared" si="2"/>
        <v>1097.2058400000001</v>
      </c>
    </row>
    <row r="24" spans="1:21" s="148" customFormat="1" ht="30" customHeight="1">
      <c r="A24" s="18" t="s">
        <v>463</v>
      </c>
      <c r="B24" s="197" t="s">
        <v>464</v>
      </c>
      <c r="C24" s="145">
        <v>0</v>
      </c>
      <c r="D24" s="145">
        <v>0</v>
      </c>
      <c r="E24" s="145">
        <v>0</v>
      </c>
      <c r="F24" s="145"/>
      <c r="G24" s="146"/>
      <c r="H24" s="147"/>
      <c r="S24" s="148">
        <v>0</v>
      </c>
      <c r="T24" s="261">
        <f t="shared" si="2"/>
        <v>0</v>
      </c>
    </row>
    <row r="25" spans="1:21" s="148" customFormat="1" ht="37.5">
      <c r="A25" s="18" t="s">
        <v>465</v>
      </c>
      <c r="B25" s="197" t="s">
        <v>466</v>
      </c>
      <c r="C25" s="145">
        <v>0</v>
      </c>
      <c r="D25" s="145">
        <v>0</v>
      </c>
      <c r="E25" s="145">
        <v>0</v>
      </c>
      <c r="F25" s="145"/>
      <c r="G25" s="146"/>
      <c r="H25" s="147"/>
      <c r="S25" s="148">
        <v>0</v>
      </c>
      <c r="T25" s="261">
        <f t="shared" si="2"/>
        <v>0</v>
      </c>
    </row>
    <row r="26" spans="1:21" s="148" customFormat="1" ht="25.5" customHeight="1">
      <c r="A26" s="18" t="s">
        <v>467</v>
      </c>
      <c r="B26" s="197" t="s">
        <v>468</v>
      </c>
      <c r="C26" s="145">
        <f>C27+C28+C41+C42+C43+C47+C48+C49+C50+C51+C52</f>
        <v>605.97816</v>
      </c>
      <c r="D26" s="145">
        <f>D27+D28+D41+D42+D43+D47+D48+D49+D50+D51+D52</f>
        <v>2247</v>
      </c>
      <c r="E26" s="145">
        <f>E27+E28+E41+E42+E43+E47+E48+E49+E50+E51</f>
        <v>735.976</v>
      </c>
      <c r="F26" s="145"/>
      <c r="G26" s="146"/>
      <c r="H26" s="147"/>
      <c r="S26" s="148">
        <v>1652.289</v>
      </c>
      <c r="T26" s="261">
        <f t="shared" si="2"/>
        <v>1046.3108400000001</v>
      </c>
    </row>
    <row r="27" spans="1:21" s="148" customFormat="1" ht="22.5">
      <c r="A27" s="18" t="s">
        <v>469</v>
      </c>
      <c r="B27" s="197" t="s">
        <v>470</v>
      </c>
      <c r="C27" s="145">
        <v>0</v>
      </c>
      <c r="D27" s="145">
        <v>0</v>
      </c>
      <c r="E27" s="145">
        <v>0</v>
      </c>
      <c r="F27" s="145"/>
      <c r="G27" s="146"/>
      <c r="H27" s="147"/>
      <c r="S27" s="148">
        <v>0</v>
      </c>
      <c r="T27" s="261">
        <f t="shared" si="2"/>
        <v>0</v>
      </c>
    </row>
    <row r="28" spans="1:21" s="148" customFormat="1" ht="22.5">
      <c r="A28" s="18" t="s">
        <v>471</v>
      </c>
      <c r="B28" s="197" t="s">
        <v>472</v>
      </c>
      <c r="C28" s="145">
        <f>C29+C35+C38+C39+C40</f>
        <v>446.75216</v>
      </c>
      <c r="D28" s="145">
        <v>392</v>
      </c>
      <c r="E28" s="145">
        <f>10.414+7.893+(1935.3-1444.8-172.62-47.812)+0.794+31.222+4.994</f>
        <v>325.38499999999999</v>
      </c>
      <c r="F28" s="145"/>
      <c r="G28" s="146"/>
      <c r="H28" s="147"/>
      <c r="S28" s="148">
        <v>232.13899999999998</v>
      </c>
      <c r="T28" s="261">
        <f t="shared" si="2"/>
        <v>-214.61316000000002</v>
      </c>
    </row>
    <row r="29" spans="1:21" s="148" customFormat="1" ht="37.5" hidden="1">
      <c r="A29" s="280" t="s">
        <v>473</v>
      </c>
      <c r="B29" s="197" t="s">
        <v>646</v>
      </c>
      <c r="C29" s="145">
        <f>288.312-111.314</f>
        <v>176.99800000000002</v>
      </c>
      <c r="D29" s="145">
        <v>224</v>
      </c>
      <c r="E29" s="145">
        <f>288.312-111.314</f>
        <v>176.99800000000002</v>
      </c>
      <c r="F29" s="145"/>
      <c r="G29" s="146"/>
      <c r="H29" s="147"/>
      <c r="R29" s="148">
        <v>133</v>
      </c>
      <c r="S29" s="148">
        <v>34.624000000000002</v>
      </c>
      <c r="T29" s="261">
        <f t="shared" si="2"/>
        <v>-142.37400000000002</v>
      </c>
    </row>
    <row r="30" spans="1:21" s="148" customFormat="1" ht="37.5" hidden="1">
      <c r="A30" s="18" t="s">
        <v>475</v>
      </c>
      <c r="B30" s="198" t="s">
        <v>476</v>
      </c>
      <c r="C30" s="145"/>
      <c r="D30" s="145"/>
      <c r="E30" s="145"/>
      <c r="F30" s="145"/>
      <c r="G30" s="146"/>
      <c r="H30" s="147"/>
      <c r="R30" s="148">
        <v>118</v>
      </c>
      <c r="T30" s="261">
        <f t="shared" si="2"/>
        <v>0</v>
      </c>
    </row>
    <row r="31" spans="1:21" s="148" customFormat="1" ht="22.5" hidden="1">
      <c r="A31" s="18" t="s">
        <v>477</v>
      </c>
      <c r="B31" s="197" t="s">
        <v>478</v>
      </c>
      <c r="C31" s="145"/>
      <c r="D31" s="145"/>
      <c r="E31" s="145"/>
      <c r="F31" s="145"/>
      <c r="G31" s="146"/>
      <c r="H31" s="147"/>
      <c r="T31" s="261">
        <f t="shared" si="2"/>
        <v>0</v>
      </c>
    </row>
    <row r="32" spans="1:21" s="148" customFormat="1" ht="22.5" hidden="1">
      <c r="A32" s="18" t="s">
        <v>479</v>
      </c>
      <c r="B32" s="198" t="s">
        <v>480</v>
      </c>
      <c r="C32" s="145"/>
      <c r="D32" s="145"/>
      <c r="E32" s="145"/>
      <c r="F32" s="145"/>
      <c r="G32" s="146"/>
      <c r="H32" s="147"/>
      <c r="T32" s="261">
        <f t="shared" si="2"/>
        <v>0</v>
      </c>
    </row>
    <row r="33" spans="1:20" s="148" customFormat="1" ht="22.5" hidden="1">
      <c r="A33" s="18" t="s">
        <v>481</v>
      </c>
      <c r="B33" s="197" t="s">
        <v>482</v>
      </c>
      <c r="C33" s="145"/>
      <c r="D33" s="145"/>
      <c r="E33" s="145"/>
      <c r="F33" s="145"/>
      <c r="G33" s="146"/>
      <c r="H33" s="147"/>
      <c r="T33" s="261">
        <f t="shared" si="2"/>
        <v>0</v>
      </c>
    </row>
    <row r="34" spans="1:20" s="148" customFormat="1" ht="22.5" hidden="1">
      <c r="A34" s="18" t="s">
        <v>483</v>
      </c>
      <c r="B34" s="198" t="s">
        <v>484</v>
      </c>
      <c r="C34" s="145"/>
      <c r="D34" s="145"/>
      <c r="E34" s="145"/>
      <c r="F34" s="145"/>
      <c r="G34" s="146"/>
      <c r="H34" s="147"/>
      <c r="T34" s="261">
        <f t="shared" si="2"/>
        <v>0</v>
      </c>
    </row>
    <row r="35" spans="1:20" s="148" customFormat="1" ht="37.5" hidden="1">
      <c r="A35" s="280" t="s">
        <v>485</v>
      </c>
      <c r="B35" s="197" t="s">
        <v>647</v>
      </c>
      <c r="C35" s="145">
        <f>85.671+18.01</f>
        <v>103.68100000000001</v>
      </c>
      <c r="D35" s="145">
        <v>188</v>
      </c>
      <c r="E35" s="145">
        <f>85.671+18.01</f>
        <v>103.68100000000001</v>
      </c>
      <c r="F35" s="145"/>
      <c r="G35" s="146"/>
      <c r="H35" s="147"/>
      <c r="S35" s="148">
        <v>17</v>
      </c>
      <c r="T35" s="261">
        <f t="shared" si="2"/>
        <v>-86.681000000000012</v>
      </c>
    </row>
    <row r="36" spans="1:20" s="148" customFormat="1" ht="37.5" hidden="1">
      <c r="A36" s="18" t="s">
        <v>487</v>
      </c>
      <c r="B36" s="198" t="s">
        <v>488</v>
      </c>
      <c r="C36" s="145"/>
      <c r="D36" s="145"/>
      <c r="E36" s="145"/>
      <c r="F36" s="145"/>
      <c r="G36" s="146"/>
      <c r="H36" s="147"/>
      <c r="T36" s="261">
        <f t="shared" si="2"/>
        <v>0</v>
      </c>
    </row>
    <row r="37" spans="1:20" s="148" customFormat="1" ht="22.5" hidden="1">
      <c r="A37" s="18" t="s">
        <v>489</v>
      </c>
      <c r="B37" s="197" t="s">
        <v>490</v>
      </c>
      <c r="C37" s="145"/>
      <c r="D37" s="145"/>
      <c r="E37" s="145"/>
      <c r="F37" s="145"/>
      <c r="G37" s="146"/>
      <c r="H37" s="147"/>
      <c r="T37" s="261">
        <f t="shared" si="2"/>
        <v>0</v>
      </c>
    </row>
    <row r="38" spans="1:20" s="148" customFormat="1" ht="37.5" hidden="1">
      <c r="A38" s="18" t="s">
        <v>641</v>
      </c>
      <c r="B38" s="198" t="s">
        <v>648</v>
      </c>
      <c r="C38" s="145">
        <v>153.20699999999999</v>
      </c>
      <c r="D38" s="145">
        <v>312</v>
      </c>
      <c r="E38" s="145">
        <v>153.20699999999999</v>
      </c>
      <c r="F38" s="145"/>
      <c r="G38" s="146"/>
      <c r="H38" s="147"/>
      <c r="S38" s="148">
        <v>54.436999999999998</v>
      </c>
      <c r="T38" s="261">
        <f t="shared" si="2"/>
        <v>-98.77</v>
      </c>
    </row>
    <row r="39" spans="1:20" s="148" customFormat="1" ht="37.5" hidden="1">
      <c r="A39" s="281" t="s">
        <v>491</v>
      </c>
      <c r="B39" s="198" t="s">
        <v>649</v>
      </c>
      <c r="C39" s="145">
        <v>7.57</v>
      </c>
      <c r="D39" s="145">
        <v>32</v>
      </c>
      <c r="E39" s="145">
        <v>7.57</v>
      </c>
      <c r="F39" s="145"/>
      <c r="G39" s="146"/>
      <c r="H39" s="147"/>
      <c r="S39" s="148">
        <v>9.2479999999999993</v>
      </c>
      <c r="T39" s="261">
        <f t="shared" si="2"/>
        <v>1.677999999999999</v>
      </c>
    </row>
    <row r="40" spans="1:20" s="148" customFormat="1" ht="37.5" hidden="1">
      <c r="A40" s="18" t="s">
        <v>492</v>
      </c>
      <c r="B40" s="198" t="s">
        <v>650</v>
      </c>
      <c r="C40" s="145">
        <f>0.689+4.60716</f>
        <v>5.2961600000000004</v>
      </c>
      <c r="D40" s="145">
        <v>6</v>
      </c>
      <c r="E40" s="146">
        <f>0.689+4.60716</f>
        <v>5.2961600000000004</v>
      </c>
      <c r="F40" s="145"/>
      <c r="G40" s="146"/>
      <c r="H40" s="147"/>
      <c r="S40" s="148">
        <v>3.3310000000000004</v>
      </c>
      <c r="T40" s="261">
        <f t="shared" si="2"/>
        <v>-1.96516</v>
      </c>
    </row>
    <row r="41" spans="1:20" s="148" customFormat="1" ht="22.5">
      <c r="A41" s="18" t="s">
        <v>664</v>
      </c>
      <c r="B41" s="197" t="s">
        <v>474</v>
      </c>
      <c r="C41" s="145">
        <v>0</v>
      </c>
      <c r="D41" s="145">
        <v>1678</v>
      </c>
      <c r="E41" s="145">
        <v>207.184</v>
      </c>
      <c r="F41" s="145"/>
      <c r="G41" s="146"/>
      <c r="H41" s="147"/>
      <c r="S41" s="148">
        <v>0</v>
      </c>
      <c r="T41" s="261">
        <f t="shared" si="2"/>
        <v>0</v>
      </c>
    </row>
    <row r="42" spans="1:20" s="148" customFormat="1" ht="22.5">
      <c r="A42" s="18" t="s">
        <v>493</v>
      </c>
      <c r="B42" s="197" t="s">
        <v>476</v>
      </c>
      <c r="C42" s="145">
        <v>0</v>
      </c>
      <c r="D42" s="145">
        <v>6</v>
      </c>
      <c r="E42" s="145">
        <v>0</v>
      </c>
      <c r="F42" s="145"/>
      <c r="G42" s="146"/>
      <c r="H42" s="147"/>
      <c r="S42" s="148">
        <v>0</v>
      </c>
      <c r="T42" s="261">
        <f t="shared" si="2"/>
        <v>0</v>
      </c>
    </row>
    <row r="43" spans="1:20" s="148" customFormat="1" ht="43.5" customHeight="1">
      <c r="A43" s="18" t="s">
        <v>638</v>
      </c>
      <c r="B43" s="197" t="s">
        <v>478</v>
      </c>
      <c r="C43" s="145">
        <f>C44+C45+C46</f>
        <v>0</v>
      </c>
      <c r="D43" s="145">
        <v>0</v>
      </c>
      <c r="E43" s="145">
        <f>E44+E45+E46</f>
        <v>54.2</v>
      </c>
      <c r="F43" s="145"/>
      <c r="G43" s="146"/>
      <c r="H43" s="218"/>
      <c r="S43" s="148">
        <v>798.48300000000006</v>
      </c>
      <c r="T43" s="261">
        <f t="shared" si="2"/>
        <v>798.48300000000006</v>
      </c>
    </row>
    <row r="44" spans="1:20" s="148" customFormat="1" ht="37.5">
      <c r="A44" s="140" t="s">
        <v>39</v>
      </c>
      <c r="B44" s="197" t="s">
        <v>578</v>
      </c>
      <c r="C44" s="145">
        <v>0</v>
      </c>
      <c r="D44" s="145">
        <v>0</v>
      </c>
      <c r="E44" s="145">
        <v>0</v>
      </c>
      <c r="F44" s="145"/>
      <c r="G44" s="146"/>
      <c r="H44" s="147"/>
      <c r="S44" s="148">
        <v>634.30600000000004</v>
      </c>
      <c r="T44" s="261">
        <f t="shared" si="2"/>
        <v>634.30600000000004</v>
      </c>
    </row>
    <row r="45" spans="1:20" s="148" customFormat="1" ht="37.5">
      <c r="A45" s="140" t="s">
        <v>40</v>
      </c>
      <c r="B45" s="197" t="s">
        <v>579</v>
      </c>
      <c r="C45" s="145">
        <v>0</v>
      </c>
      <c r="D45" s="145">
        <v>0</v>
      </c>
      <c r="E45" s="145">
        <v>0</v>
      </c>
      <c r="F45" s="145"/>
      <c r="G45" s="146"/>
      <c r="H45" s="147"/>
      <c r="S45" s="148">
        <v>139.547</v>
      </c>
      <c r="T45" s="261">
        <f t="shared" si="2"/>
        <v>139.547</v>
      </c>
    </row>
    <row r="46" spans="1:20" s="148" customFormat="1" ht="37.5">
      <c r="A46" s="140" t="s">
        <v>196</v>
      </c>
      <c r="B46" s="197" t="s">
        <v>580</v>
      </c>
      <c r="C46" s="145">
        <v>0</v>
      </c>
      <c r="D46" s="145">
        <v>0</v>
      </c>
      <c r="E46" s="145">
        <v>54.2</v>
      </c>
      <c r="F46" s="145"/>
      <c r="G46" s="146"/>
      <c r="H46" s="147"/>
      <c r="S46" s="148">
        <v>24.630000000000003</v>
      </c>
      <c r="T46" s="261">
        <f t="shared" si="2"/>
        <v>24.630000000000003</v>
      </c>
    </row>
    <row r="47" spans="1:20" s="148" customFormat="1" ht="37.5" customHeight="1">
      <c r="A47" s="18" t="s">
        <v>630</v>
      </c>
      <c r="B47" s="197" t="s">
        <v>480</v>
      </c>
      <c r="C47" s="145">
        <v>0</v>
      </c>
      <c r="D47" s="145">
        <v>0</v>
      </c>
      <c r="E47" s="145">
        <v>0</v>
      </c>
      <c r="F47" s="145"/>
      <c r="G47" s="146"/>
      <c r="H47" s="218"/>
      <c r="S47" s="148">
        <v>35.4</v>
      </c>
      <c r="T47" s="261">
        <f t="shared" si="2"/>
        <v>35.4</v>
      </c>
    </row>
    <row r="48" spans="1:20" s="148" customFormat="1" ht="22.5">
      <c r="A48" s="18" t="s">
        <v>666</v>
      </c>
      <c r="B48" s="197" t="s">
        <v>482</v>
      </c>
      <c r="C48" s="145">
        <f>1.189+20.004+48.848</f>
        <v>70.040999999999997</v>
      </c>
      <c r="D48" s="145">
        <f>23</f>
        <v>23</v>
      </c>
      <c r="E48" s="145">
        <f>1.056+25.213</f>
        <v>26.269000000000002</v>
      </c>
      <c r="F48" s="145"/>
      <c r="G48" s="146"/>
      <c r="H48" s="147"/>
      <c r="S48" s="148">
        <v>361.4</v>
      </c>
      <c r="T48" s="261">
        <f t="shared" si="2"/>
        <v>291.35899999999998</v>
      </c>
    </row>
    <row r="49" spans="1:20" s="148" customFormat="1" ht="22.5">
      <c r="A49" s="18" t="s">
        <v>494</v>
      </c>
      <c r="B49" s="197" t="s">
        <v>484</v>
      </c>
      <c r="C49" s="145">
        <v>80.921999999999997</v>
      </c>
      <c r="D49" s="145">
        <v>140</v>
      </c>
      <c r="E49" s="145">
        <v>112.62</v>
      </c>
      <c r="F49" s="145"/>
      <c r="G49" s="146"/>
      <c r="H49" s="147"/>
      <c r="S49" s="148">
        <v>0</v>
      </c>
      <c r="T49" s="261">
        <f t="shared" si="2"/>
        <v>-80.921999999999997</v>
      </c>
    </row>
    <row r="50" spans="1:20" s="148" customFormat="1" ht="22.5">
      <c r="A50" s="18" t="s">
        <v>495</v>
      </c>
      <c r="B50" s="197" t="s">
        <v>486</v>
      </c>
      <c r="C50" s="145">
        <v>0</v>
      </c>
      <c r="D50" s="145">
        <v>2</v>
      </c>
      <c r="E50" s="145">
        <v>0</v>
      </c>
      <c r="F50" s="145"/>
      <c r="G50" s="146"/>
      <c r="H50" s="147"/>
      <c r="S50" s="148">
        <v>1.4159999999999999</v>
      </c>
      <c r="T50" s="261">
        <f t="shared" si="2"/>
        <v>1.4159999999999999</v>
      </c>
    </row>
    <row r="51" spans="1:20" s="148" customFormat="1" ht="22.5">
      <c r="A51" s="18" t="s">
        <v>431</v>
      </c>
      <c r="B51" s="197" t="s">
        <v>488</v>
      </c>
      <c r="C51" s="145">
        <v>8.2629999999999999</v>
      </c>
      <c r="D51" s="145">
        <v>6</v>
      </c>
      <c r="E51" s="145">
        <v>10.318</v>
      </c>
      <c r="F51" s="145"/>
      <c r="G51" s="146"/>
      <c r="H51" s="147"/>
      <c r="S51" s="148">
        <v>7.4509999999999996</v>
      </c>
      <c r="T51" s="261">
        <f t="shared" si="2"/>
        <v>-0.81200000000000028</v>
      </c>
    </row>
    <row r="52" spans="1:20" s="148" customFormat="1" ht="22.5" hidden="1">
      <c r="A52" s="18" t="s">
        <v>531</v>
      </c>
      <c r="B52" s="197" t="s">
        <v>490</v>
      </c>
      <c r="C52" s="145">
        <v>0</v>
      </c>
      <c r="D52" s="145">
        <v>0</v>
      </c>
      <c r="E52" s="145">
        <v>0</v>
      </c>
      <c r="F52" s="145"/>
      <c r="G52" s="146"/>
      <c r="H52" s="147"/>
      <c r="S52" s="148">
        <v>216</v>
      </c>
      <c r="T52" s="261">
        <f t="shared" si="2"/>
        <v>216</v>
      </c>
    </row>
    <row r="53" spans="1:20" s="148" customFormat="1" ht="22.5">
      <c r="A53" s="18" t="s">
        <v>614</v>
      </c>
      <c r="B53" s="197" t="s">
        <v>496</v>
      </c>
      <c r="C53" s="145">
        <f>C54+C55+C56</f>
        <v>18.213999999999999</v>
      </c>
      <c r="D53" s="145">
        <f>D55+D56+D54</f>
        <v>1</v>
      </c>
      <c r="E53" s="145">
        <f>E54+E55+E56</f>
        <v>5.6750000000000007</v>
      </c>
      <c r="F53" s="145"/>
      <c r="G53" s="146"/>
      <c r="H53" s="147"/>
      <c r="S53" s="148">
        <v>75.2</v>
      </c>
      <c r="T53" s="261">
        <f t="shared" si="2"/>
        <v>56.986000000000004</v>
      </c>
    </row>
    <row r="54" spans="1:20" s="148" customFormat="1" ht="22.5">
      <c r="A54" s="18" t="s">
        <v>663</v>
      </c>
      <c r="B54" s="197" t="s">
        <v>497</v>
      </c>
      <c r="C54" s="145">
        <v>0</v>
      </c>
      <c r="D54" s="145">
        <v>1</v>
      </c>
      <c r="E54" s="145">
        <f>3.842+0.019</f>
        <v>3.8610000000000002</v>
      </c>
      <c r="F54" s="145"/>
      <c r="G54" s="146"/>
      <c r="H54" s="147"/>
      <c r="T54" s="261">
        <f t="shared" si="2"/>
        <v>0</v>
      </c>
    </row>
    <row r="55" spans="1:20" s="148" customFormat="1" ht="37.5">
      <c r="A55" s="18" t="s">
        <v>645</v>
      </c>
      <c r="B55" s="197" t="s">
        <v>498</v>
      </c>
      <c r="C55" s="145">
        <f>3.799+9.975</f>
        <v>13.773999999999999</v>
      </c>
      <c r="D55" s="145">
        <v>0</v>
      </c>
      <c r="E55" s="145">
        <v>0</v>
      </c>
      <c r="F55" s="145"/>
      <c r="G55" s="146"/>
      <c r="H55" s="147"/>
      <c r="S55" s="148">
        <v>15</v>
      </c>
      <c r="T55" s="261">
        <f t="shared" si="2"/>
        <v>1.2260000000000009</v>
      </c>
    </row>
    <row r="56" spans="1:20" s="148" customFormat="1" ht="22.5">
      <c r="A56" s="18" t="s">
        <v>499</v>
      </c>
      <c r="B56" s="197" t="s">
        <v>500</v>
      </c>
      <c r="C56" s="145">
        <v>4.4400000000000004</v>
      </c>
      <c r="D56" s="145">
        <v>0</v>
      </c>
      <c r="E56" s="145">
        <v>1.8140000000000001</v>
      </c>
      <c r="F56" s="145"/>
      <c r="G56" s="146"/>
      <c r="H56" s="147"/>
      <c r="S56" s="148">
        <v>60.2</v>
      </c>
      <c r="T56" s="261">
        <f t="shared" si="2"/>
        <v>55.760000000000005</v>
      </c>
    </row>
    <row r="57" spans="1:20" s="148" customFormat="1" ht="22.5">
      <c r="A57" s="18" t="s">
        <v>644</v>
      </c>
      <c r="B57" s="197" t="s">
        <v>501</v>
      </c>
      <c r="C57" s="145">
        <v>3.1909999999999998</v>
      </c>
      <c r="D57" s="145">
        <v>0</v>
      </c>
      <c r="E57" s="145">
        <v>0</v>
      </c>
      <c r="F57" s="145"/>
      <c r="G57" s="146"/>
      <c r="H57" s="147"/>
      <c r="S57" s="148">
        <v>0</v>
      </c>
      <c r="T57" s="261">
        <f t="shared" si="2"/>
        <v>-3.1909999999999998</v>
      </c>
    </row>
    <row r="58" spans="1:20" s="148" customFormat="1" ht="22.5">
      <c r="A58" s="18" t="s">
        <v>502</v>
      </c>
      <c r="B58" s="197" t="s">
        <v>503</v>
      </c>
      <c r="C58" s="145">
        <v>0</v>
      </c>
      <c r="D58" s="145">
        <v>0</v>
      </c>
      <c r="E58" s="145">
        <v>0</v>
      </c>
      <c r="F58" s="145"/>
      <c r="G58" s="146"/>
      <c r="H58" s="147"/>
      <c r="S58" s="148">
        <v>0</v>
      </c>
      <c r="T58" s="261">
        <f t="shared" si="2"/>
        <v>0</v>
      </c>
    </row>
    <row r="59" spans="1:20" s="148" customFormat="1" ht="22.5">
      <c r="A59" s="18" t="s">
        <v>566</v>
      </c>
      <c r="B59" s="197" t="s">
        <v>504</v>
      </c>
      <c r="C59" s="145">
        <v>2.9</v>
      </c>
      <c r="D59" s="145">
        <v>10</v>
      </c>
      <c r="E59" s="145">
        <v>0</v>
      </c>
      <c r="F59" s="145"/>
      <c r="G59" s="146"/>
      <c r="H59" s="218"/>
      <c r="S59" s="148">
        <v>0</v>
      </c>
      <c r="T59" s="261">
        <f t="shared" si="2"/>
        <v>-2.9</v>
      </c>
    </row>
    <row r="60" spans="1:20" s="148" customFormat="1" ht="37.5">
      <c r="A60" s="18" t="s">
        <v>667</v>
      </c>
      <c r="B60" s="197" t="s">
        <v>505</v>
      </c>
      <c r="C60" s="145"/>
      <c r="D60" s="145">
        <v>7</v>
      </c>
      <c r="E60" s="145">
        <v>0</v>
      </c>
      <c r="F60" s="145"/>
      <c r="G60" s="146"/>
      <c r="H60" s="147"/>
      <c r="S60" s="148">
        <v>0</v>
      </c>
      <c r="T60" s="261">
        <f t="shared" si="2"/>
        <v>0</v>
      </c>
    </row>
    <row r="61" spans="1:20" s="148" customFormat="1" ht="22.5">
      <c r="A61" s="18" t="s">
        <v>564</v>
      </c>
      <c r="B61" s="197" t="s">
        <v>506</v>
      </c>
      <c r="C61" s="145">
        <v>0</v>
      </c>
      <c r="D61" s="145">
        <f t="shared" ref="D61" si="3">D62+D63+D64+D65+D66+D67</f>
        <v>17</v>
      </c>
      <c r="E61" s="145">
        <v>0</v>
      </c>
      <c r="F61" s="145"/>
      <c r="G61" s="146"/>
      <c r="H61" s="147"/>
      <c r="S61" s="148">
        <v>0</v>
      </c>
      <c r="T61" s="261">
        <f t="shared" si="2"/>
        <v>0</v>
      </c>
    </row>
    <row r="62" spans="1:20" s="148" customFormat="1" ht="22.5">
      <c r="A62" s="18" t="s">
        <v>507</v>
      </c>
      <c r="B62" s="197" t="s">
        <v>508</v>
      </c>
      <c r="C62" s="145">
        <v>0</v>
      </c>
      <c r="D62" s="145">
        <v>7</v>
      </c>
      <c r="E62" s="145">
        <v>0</v>
      </c>
      <c r="F62" s="145"/>
      <c r="G62" s="146"/>
      <c r="H62" s="147"/>
      <c r="S62" s="148">
        <v>0</v>
      </c>
      <c r="T62" s="261">
        <f t="shared" si="2"/>
        <v>0</v>
      </c>
    </row>
    <row r="63" spans="1:20" s="148" customFormat="1" ht="22.5">
      <c r="A63" s="18" t="s">
        <v>509</v>
      </c>
      <c r="B63" s="197" t="s">
        <v>510</v>
      </c>
      <c r="C63" s="145">
        <v>0</v>
      </c>
      <c r="D63" s="145">
        <v>6</v>
      </c>
      <c r="E63" s="145">
        <v>0</v>
      </c>
      <c r="F63" s="145"/>
      <c r="G63" s="146"/>
      <c r="H63" s="147"/>
      <c r="S63" s="148">
        <v>0</v>
      </c>
      <c r="T63" s="261">
        <f t="shared" si="2"/>
        <v>0</v>
      </c>
    </row>
    <row r="64" spans="1:20" s="148" customFormat="1" ht="22.5">
      <c r="A64" s="18" t="s">
        <v>511</v>
      </c>
      <c r="B64" s="197" t="s">
        <v>512</v>
      </c>
      <c r="C64" s="145">
        <v>0</v>
      </c>
      <c r="D64" s="145">
        <v>2</v>
      </c>
      <c r="E64" s="145">
        <v>0</v>
      </c>
      <c r="F64" s="145"/>
      <c r="G64" s="146"/>
      <c r="H64" s="147"/>
      <c r="S64" s="148">
        <v>0</v>
      </c>
      <c r="T64" s="261">
        <f t="shared" si="2"/>
        <v>0</v>
      </c>
    </row>
    <row r="65" spans="1:21" s="148" customFormat="1" ht="22.5">
      <c r="A65" s="18" t="s">
        <v>513</v>
      </c>
      <c r="B65" s="197" t="s">
        <v>514</v>
      </c>
      <c r="C65" s="145">
        <v>0</v>
      </c>
      <c r="D65" s="145">
        <v>0</v>
      </c>
      <c r="E65" s="145">
        <v>0</v>
      </c>
      <c r="F65" s="145"/>
      <c r="G65" s="146"/>
      <c r="H65" s="147"/>
      <c r="S65" s="148">
        <v>0</v>
      </c>
      <c r="T65" s="261">
        <f t="shared" si="2"/>
        <v>0</v>
      </c>
    </row>
    <row r="66" spans="1:21" s="148" customFormat="1" ht="22.5">
      <c r="A66" s="18" t="s">
        <v>515</v>
      </c>
      <c r="B66" s="197" t="s">
        <v>516</v>
      </c>
      <c r="C66" s="145">
        <v>0</v>
      </c>
      <c r="D66" s="145">
        <v>0</v>
      </c>
      <c r="E66" s="145">
        <v>0</v>
      </c>
      <c r="F66" s="145"/>
      <c r="G66" s="146"/>
      <c r="H66" s="147"/>
      <c r="S66" s="148">
        <v>0</v>
      </c>
      <c r="T66" s="261">
        <f t="shared" si="2"/>
        <v>0</v>
      </c>
    </row>
    <row r="67" spans="1:21" s="148" customFormat="1" ht="102.75" customHeight="1">
      <c r="A67" s="18" t="s">
        <v>517</v>
      </c>
      <c r="B67" s="197" t="s">
        <v>518</v>
      </c>
      <c r="C67" s="145">
        <v>0</v>
      </c>
      <c r="D67" s="145">
        <v>2</v>
      </c>
      <c r="E67" s="145">
        <v>0</v>
      </c>
      <c r="F67" s="145"/>
      <c r="G67" s="146"/>
      <c r="H67" s="147"/>
      <c r="S67" s="148">
        <v>0</v>
      </c>
      <c r="T67" s="261">
        <f t="shared" si="2"/>
        <v>0</v>
      </c>
    </row>
    <row r="68" spans="1:21" s="139" customFormat="1" ht="21.75">
      <c r="A68" s="149" t="s">
        <v>23</v>
      </c>
      <c r="B68" s="150">
        <v>1020</v>
      </c>
      <c r="C68" s="151">
        <f>C9-C15</f>
        <v>551.06932999999935</v>
      </c>
      <c r="D68" s="151">
        <f>D9-D15</f>
        <v>4597</v>
      </c>
      <c r="E68" s="151">
        <f>E9-E15</f>
        <v>2252.2049999999999</v>
      </c>
      <c r="F68" s="151">
        <f>E68-D68</f>
        <v>-2344.7950000000001</v>
      </c>
      <c r="G68" s="152">
        <f>E68/D68*100</f>
        <v>48.992930171851206</v>
      </c>
      <c r="H68" s="153"/>
      <c r="S68" s="139">
        <v>-2334.7549999999992</v>
      </c>
      <c r="T68" s="261">
        <f t="shared" si="2"/>
        <v>-2885.8243299999986</v>
      </c>
    </row>
    <row r="69" spans="1:21" s="137" customFormat="1" ht="75">
      <c r="A69" s="149" t="s">
        <v>212</v>
      </c>
      <c r="B69" s="150">
        <v>1030</v>
      </c>
      <c r="C69" s="151">
        <f>C70+C71+C72+C73</f>
        <v>16.648</v>
      </c>
      <c r="D69" s="151">
        <f>D70+D71+D72+D73</f>
        <v>1110</v>
      </c>
      <c r="E69" s="151">
        <f>E70+E71+E72+E73</f>
        <v>3892.6880000000001</v>
      </c>
      <c r="F69" s="142"/>
      <c r="G69" s="143"/>
      <c r="H69" s="236" t="s">
        <v>456</v>
      </c>
      <c r="R69" s="176">
        <f>4470-E69</f>
        <v>577.3119999999999</v>
      </c>
      <c r="S69" s="137">
        <v>4469.7756666666673</v>
      </c>
      <c r="T69" s="261">
        <f t="shared" si="2"/>
        <v>4453.1276666666672</v>
      </c>
    </row>
    <row r="70" spans="1:21" s="137" customFormat="1" ht="22.5">
      <c r="A70" s="140" t="s">
        <v>433</v>
      </c>
      <c r="B70" s="141" t="s">
        <v>435</v>
      </c>
      <c r="C70" s="142">
        <v>0</v>
      </c>
      <c r="D70" s="142">
        <v>0</v>
      </c>
      <c r="E70" s="142">
        <f>3873.3</f>
        <v>3873.3</v>
      </c>
      <c r="F70" s="142"/>
      <c r="G70" s="143"/>
      <c r="H70" s="144"/>
      <c r="S70" s="137">
        <v>0</v>
      </c>
      <c r="T70" s="261">
        <f t="shared" si="2"/>
        <v>0</v>
      </c>
    </row>
    <row r="71" spans="1:21" s="137" customFormat="1" ht="45">
      <c r="A71" s="140" t="s">
        <v>434</v>
      </c>
      <c r="B71" s="141" t="s">
        <v>435</v>
      </c>
      <c r="C71" s="142">
        <v>16.648</v>
      </c>
      <c r="D71" s="142">
        <f>10+100</f>
        <v>110</v>
      </c>
      <c r="E71" s="142">
        <f>3.6+15.788</f>
        <v>19.388000000000002</v>
      </c>
      <c r="F71" s="142"/>
      <c r="G71" s="143"/>
      <c r="H71" s="144"/>
      <c r="S71" s="137">
        <v>48.064</v>
      </c>
      <c r="T71" s="261">
        <f t="shared" si="2"/>
        <v>31.416</v>
      </c>
    </row>
    <row r="72" spans="1:21" s="137" customFormat="1" ht="45">
      <c r="A72" s="140" t="s">
        <v>642</v>
      </c>
      <c r="B72" s="141" t="s">
        <v>436</v>
      </c>
      <c r="C72" s="142">
        <v>0</v>
      </c>
      <c r="D72" s="142">
        <v>700</v>
      </c>
      <c r="E72" s="142">
        <v>0</v>
      </c>
      <c r="F72" s="142"/>
      <c r="G72" s="143"/>
      <c r="H72" s="144"/>
      <c r="S72" s="137">
        <v>4122.711666666667</v>
      </c>
      <c r="T72" s="261">
        <f t="shared" si="2"/>
        <v>4122.711666666667</v>
      </c>
    </row>
    <row r="73" spans="1:21" s="137" customFormat="1" ht="45">
      <c r="A73" s="140" t="s">
        <v>447</v>
      </c>
      <c r="B73" s="141" t="s">
        <v>629</v>
      </c>
      <c r="C73" s="142">
        <v>0</v>
      </c>
      <c r="D73" s="142">
        <v>300</v>
      </c>
      <c r="E73" s="142">
        <v>0</v>
      </c>
      <c r="F73" s="142"/>
      <c r="G73" s="143"/>
      <c r="H73" s="144"/>
      <c r="S73" s="137">
        <v>299</v>
      </c>
      <c r="T73" s="261">
        <f t="shared" si="2"/>
        <v>299</v>
      </c>
    </row>
    <row r="74" spans="1:21" s="137" customFormat="1" ht="22.5">
      <c r="A74" s="140" t="s">
        <v>213</v>
      </c>
      <c r="B74" s="141">
        <v>1031</v>
      </c>
      <c r="C74" s="142">
        <v>0</v>
      </c>
      <c r="D74" s="142">
        <v>0</v>
      </c>
      <c r="E74" s="142">
        <v>0</v>
      </c>
      <c r="F74" s="142"/>
      <c r="G74" s="143"/>
      <c r="H74" s="144"/>
      <c r="S74" s="137">
        <v>0</v>
      </c>
      <c r="T74" s="261">
        <f t="shared" ref="T74:T137" si="4">S74-C74</f>
        <v>0</v>
      </c>
    </row>
    <row r="75" spans="1:21" s="137" customFormat="1" ht="42.75" customHeight="1">
      <c r="A75" s="149" t="s">
        <v>221</v>
      </c>
      <c r="B75" s="150">
        <v>1040</v>
      </c>
      <c r="C75" s="151">
        <f>C76+C82+C83+C84+C85+C86+C87+C88+C89+C90+C91+C92+C93+C94+C95+C96+C97+C98+C99+C100+C104+C123+C124+C125+C126+C127+C128</f>
        <v>4767.1329999999998</v>
      </c>
      <c r="D75" s="151">
        <f>D76+D82+D83+D84+D85+D86+D87+D88+D89+D90+D91+D92+D93+D94+D95+D96+D97+D98+D99+D100+D104+D123+D124+D125+D126+D127+D128</f>
        <v>4434</v>
      </c>
      <c r="E75" s="151">
        <f>E76+E82+E83+E84+E85+E86+E87+E88+E89+E90+E91+E92+E93+E94+E95+E96+E97+E98+E99+E100+E104</f>
        <v>5465.1110000000008</v>
      </c>
      <c r="F75" s="151">
        <f>E75-D75</f>
        <v>1031.1110000000008</v>
      </c>
      <c r="G75" s="152">
        <f>E75/D75*100</f>
        <v>123.25464591790708</v>
      </c>
      <c r="H75" s="192"/>
      <c r="I75" s="137">
        <v>12644.89201</v>
      </c>
      <c r="J75" s="176">
        <f>I75-E75</f>
        <v>7179.7810099999988</v>
      </c>
      <c r="R75" s="137">
        <v>5140</v>
      </c>
      <c r="S75" s="176">
        <v>5139.9264766666674</v>
      </c>
      <c r="T75" s="261">
        <f>S75-C75</f>
        <v>372.79347666666763</v>
      </c>
      <c r="U75" s="176">
        <f>E75-4766.804</f>
        <v>698.3070000000007</v>
      </c>
    </row>
    <row r="76" spans="1:21" s="137" customFormat="1" ht="45">
      <c r="A76" s="140" t="s">
        <v>104</v>
      </c>
      <c r="B76" s="141">
        <v>1041</v>
      </c>
      <c r="C76" s="142">
        <f>C77+C78+C79+C80+C81</f>
        <v>492.74668700000001</v>
      </c>
      <c r="D76" s="142">
        <f>D77+D78+D79+D80+D81</f>
        <v>732</v>
      </c>
      <c r="E76" s="142">
        <f>E77+E78+E79+E80+E81</f>
        <v>541.65758000000005</v>
      </c>
      <c r="F76" s="142"/>
      <c r="G76" s="143"/>
      <c r="H76" s="144"/>
      <c r="I76" s="343" t="s">
        <v>429</v>
      </c>
      <c r="J76" s="344"/>
      <c r="K76" s="344"/>
      <c r="L76" s="344"/>
      <c r="M76" s="344"/>
      <c r="N76" s="344"/>
      <c r="O76" s="344"/>
      <c r="P76" s="344"/>
      <c r="S76" s="137">
        <v>671.11702606666677</v>
      </c>
      <c r="T76" s="261">
        <f t="shared" si="4"/>
        <v>178.37033906666676</v>
      </c>
    </row>
    <row r="77" spans="1:21" s="137" customFormat="1" ht="22.5">
      <c r="A77" s="18" t="s">
        <v>519</v>
      </c>
      <c r="B77" s="199" t="s">
        <v>520</v>
      </c>
      <c r="C77" s="151">
        <v>75.338999999999999</v>
      </c>
      <c r="D77" s="142">
        <v>110</v>
      </c>
      <c r="E77" s="142">
        <f>'6.2. Інша інфо_2'!R11</f>
        <v>88.375</v>
      </c>
      <c r="F77" s="142"/>
      <c r="G77" s="143"/>
      <c r="H77" s="144"/>
      <c r="I77" s="194"/>
      <c r="J77" s="194"/>
      <c r="K77" s="194"/>
      <c r="L77" s="194"/>
      <c r="M77" s="194"/>
      <c r="N77" s="194"/>
      <c r="O77" s="194"/>
      <c r="P77" s="194"/>
      <c r="S77" s="137">
        <v>105.89725999999999</v>
      </c>
      <c r="T77" s="261">
        <f t="shared" si="4"/>
        <v>30.55825999999999</v>
      </c>
    </row>
    <row r="78" spans="1:21" s="137" customFormat="1" ht="22.5">
      <c r="A78" s="18" t="s">
        <v>521</v>
      </c>
      <c r="B78" s="199" t="s">
        <v>522</v>
      </c>
      <c r="C78" s="151">
        <v>220.53335000000001</v>
      </c>
      <c r="D78" s="142">
        <v>297</v>
      </c>
      <c r="E78" s="142">
        <f>'6.2. Інша інфо_2'!U11</f>
        <v>262.23900000000003</v>
      </c>
      <c r="F78" s="142"/>
      <c r="G78" s="143"/>
      <c r="H78" s="144"/>
      <c r="I78" s="208"/>
      <c r="J78" s="208"/>
      <c r="K78" s="208"/>
      <c r="L78" s="208"/>
      <c r="M78" s="208"/>
      <c r="N78" s="208"/>
      <c r="O78" s="208"/>
      <c r="P78" s="208"/>
      <c r="S78" s="137">
        <v>238.42677</v>
      </c>
      <c r="T78" s="261">
        <f t="shared" si="4"/>
        <v>17.893419999999992</v>
      </c>
    </row>
    <row r="79" spans="1:21" s="137" customFormat="1" ht="22.5">
      <c r="A79" s="18" t="s">
        <v>523</v>
      </c>
      <c r="B79" s="199" t="s">
        <v>524</v>
      </c>
      <c r="C79" s="151">
        <v>48.517336999999998</v>
      </c>
      <c r="D79" s="142">
        <v>65</v>
      </c>
      <c r="E79" s="142">
        <f>'6.2. Інша інфо_2'!X11</f>
        <v>57.692580000000007</v>
      </c>
      <c r="F79" s="142"/>
      <c r="G79" s="143"/>
      <c r="H79" s="144"/>
      <c r="I79" s="208"/>
      <c r="J79" s="208"/>
      <c r="K79" s="208"/>
      <c r="L79" s="208"/>
      <c r="M79" s="208"/>
      <c r="N79" s="208"/>
      <c r="O79" s="208"/>
      <c r="P79" s="208"/>
      <c r="S79" s="137">
        <v>52.453889400000001</v>
      </c>
      <c r="T79" s="261">
        <f t="shared" si="4"/>
        <v>3.9365524000000036</v>
      </c>
    </row>
    <row r="80" spans="1:21" s="137" customFormat="1" ht="22.5">
      <c r="A80" s="18" t="s">
        <v>195</v>
      </c>
      <c r="B80" s="199" t="s">
        <v>525</v>
      </c>
      <c r="C80" s="151">
        <v>87.152999999999992</v>
      </c>
      <c r="D80" s="142">
        <v>124</v>
      </c>
      <c r="E80" s="142">
        <f>'6.2. Інша інфо_2'!AA11</f>
        <v>81.144000000000005</v>
      </c>
      <c r="F80" s="142"/>
      <c r="G80" s="143"/>
      <c r="H80" s="144"/>
      <c r="I80" s="194"/>
      <c r="J80" s="194"/>
      <c r="K80" s="194"/>
      <c r="L80" s="194"/>
      <c r="M80" s="194"/>
      <c r="N80" s="194"/>
      <c r="O80" s="194"/>
      <c r="P80" s="194"/>
      <c r="S80" s="176">
        <v>143.45189000000002</v>
      </c>
      <c r="T80" s="261">
        <f t="shared" si="4"/>
        <v>56.298890000000029</v>
      </c>
    </row>
    <row r="81" spans="1:20" s="137" customFormat="1" ht="22.5">
      <c r="A81" s="18" t="s">
        <v>526</v>
      </c>
      <c r="B81" s="199" t="s">
        <v>527</v>
      </c>
      <c r="C81" s="151">
        <v>61.204000000000001</v>
      </c>
      <c r="D81" s="142">
        <v>136</v>
      </c>
      <c r="E81" s="142">
        <f>'6.2. Інша інфо_2'!AD11</f>
        <v>52.207000000000001</v>
      </c>
      <c r="F81" s="142"/>
      <c r="G81" s="143"/>
      <c r="H81" s="144"/>
      <c r="I81" s="194"/>
      <c r="J81" s="194"/>
      <c r="K81" s="194"/>
      <c r="L81" s="194"/>
      <c r="M81" s="194"/>
      <c r="N81" s="194"/>
      <c r="O81" s="194"/>
      <c r="P81" s="194"/>
      <c r="S81" s="137">
        <v>130.88721666666669</v>
      </c>
      <c r="T81" s="261">
        <f t="shared" si="4"/>
        <v>69.683216666666681</v>
      </c>
    </row>
    <row r="82" spans="1:20" s="137" customFormat="1" ht="22.5">
      <c r="A82" s="140" t="s">
        <v>203</v>
      </c>
      <c r="B82" s="141">
        <v>1042</v>
      </c>
      <c r="C82" s="151">
        <v>0</v>
      </c>
      <c r="D82" s="142">
        <v>0</v>
      </c>
      <c r="E82" s="142">
        <v>0</v>
      </c>
      <c r="F82" s="142"/>
      <c r="G82" s="143"/>
      <c r="H82" s="144"/>
      <c r="S82" s="137">
        <v>0</v>
      </c>
      <c r="T82" s="261">
        <f t="shared" si="4"/>
        <v>0</v>
      </c>
    </row>
    <row r="83" spans="1:20" s="137" customFormat="1" ht="22.5">
      <c r="A83" s="140" t="s">
        <v>62</v>
      </c>
      <c r="B83" s="141">
        <v>1043</v>
      </c>
      <c r="C83" s="151">
        <v>0</v>
      </c>
      <c r="D83" s="142">
        <v>0</v>
      </c>
      <c r="E83" s="142">
        <v>0</v>
      </c>
      <c r="F83" s="142"/>
      <c r="G83" s="143"/>
      <c r="H83" s="144"/>
      <c r="S83" s="137">
        <v>0</v>
      </c>
      <c r="T83" s="261">
        <f t="shared" si="4"/>
        <v>0</v>
      </c>
    </row>
    <row r="84" spans="1:20" s="137" customFormat="1" ht="22.5">
      <c r="A84" s="140" t="s">
        <v>21</v>
      </c>
      <c r="B84" s="141">
        <v>1044</v>
      </c>
      <c r="C84" s="151">
        <v>0</v>
      </c>
      <c r="D84" s="142">
        <v>0</v>
      </c>
      <c r="E84" s="142">
        <v>0</v>
      </c>
      <c r="F84" s="142"/>
      <c r="G84" s="143"/>
      <c r="H84" s="144"/>
      <c r="S84" s="137">
        <v>0</v>
      </c>
      <c r="T84" s="261">
        <f t="shared" si="4"/>
        <v>0</v>
      </c>
    </row>
    <row r="85" spans="1:20" s="137" customFormat="1" ht="22.5">
      <c r="A85" s="140" t="s">
        <v>22</v>
      </c>
      <c r="B85" s="141">
        <v>1045</v>
      </c>
      <c r="C85" s="151">
        <v>0</v>
      </c>
      <c r="D85" s="142">
        <v>100</v>
      </c>
      <c r="E85" s="142">
        <v>0</v>
      </c>
      <c r="F85" s="142"/>
      <c r="G85" s="143"/>
      <c r="H85" s="144"/>
      <c r="S85" s="137">
        <v>0</v>
      </c>
      <c r="T85" s="261">
        <f t="shared" si="4"/>
        <v>0</v>
      </c>
    </row>
    <row r="86" spans="1:20" s="148" customFormat="1" ht="22.5">
      <c r="A86" s="140" t="s">
        <v>37</v>
      </c>
      <c r="B86" s="141">
        <v>1046</v>
      </c>
      <c r="C86" s="151">
        <v>0</v>
      </c>
      <c r="D86" s="142">
        <v>0</v>
      </c>
      <c r="E86" s="142">
        <v>0</v>
      </c>
      <c r="F86" s="142"/>
      <c r="G86" s="143"/>
      <c r="H86" s="144"/>
      <c r="S86" s="148">
        <v>0</v>
      </c>
      <c r="T86" s="261">
        <f t="shared" si="4"/>
        <v>0</v>
      </c>
    </row>
    <row r="87" spans="1:20" s="148" customFormat="1" ht="30" customHeight="1">
      <c r="A87" s="140" t="s">
        <v>38</v>
      </c>
      <c r="B87" s="141">
        <v>1047</v>
      </c>
      <c r="C87" s="142">
        <v>47.1</v>
      </c>
      <c r="D87" s="142">
        <v>80</v>
      </c>
      <c r="E87" s="142">
        <v>51</v>
      </c>
      <c r="F87" s="142"/>
      <c r="G87" s="143"/>
      <c r="H87" s="144"/>
      <c r="S87" s="148">
        <v>47.46</v>
      </c>
      <c r="T87" s="261">
        <f t="shared" si="4"/>
        <v>0.35999999999999943</v>
      </c>
    </row>
    <row r="88" spans="1:20" s="148" customFormat="1" ht="50.25" customHeight="1">
      <c r="A88" s="140" t="s">
        <v>39</v>
      </c>
      <c r="B88" s="141">
        <v>1048</v>
      </c>
      <c r="C88" s="142">
        <f>2636.464-C78</f>
        <v>2415.9306499999998</v>
      </c>
      <c r="D88" s="142">
        <v>1788</v>
      </c>
      <c r="E88" s="142">
        <f>1845.988-E78</f>
        <v>1583.749</v>
      </c>
      <c r="F88" s="142"/>
      <c r="G88" s="143"/>
      <c r="H88" s="191"/>
      <c r="S88" s="148">
        <v>2796.0992299999998</v>
      </c>
      <c r="T88" s="261">
        <f t="shared" si="4"/>
        <v>380.16858000000002</v>
      </c>
    </row>
    <row r="89" spans="1:20" s="148" customFormat="1" ht="34.5" customHeight="1">
      <c r="A89" s="140" t="s">
        <v>40</v>
      </c>
      <c r="B89" s="141">
        <v>1049</v>
      </c>
      <c r="C89" s="142">
        <f>571.311-C79</f>
        <v>522.79366300000004</v>
      </c>
      <c r="D89" s="142">
        <v>375</v>
      </c>
      <c r="E89" s="142">
        <f>398.861-E79</f>
        <v>341.16841999999997</v>
      </c>
      <c r="F89" s="142"/>
      <c r="G89" s="143"/>
      <c r="H89" s="144"/>
      <c r="S89" s="148">
        <v>618.58811060000005</v>
      </c>
      <c r="T89" s="261">
        <f t="shared" si="4"/>
        <v>95.794447600000012</v>
      </c>
    </row>
    <row r="90" spans="1:20" s="148" customFormat="1" ht="45">
      <c r="A90" s="140" t="s">
        <v>41</v>
      </c>
      <c r="B90" s="141">
        <v>1050</v>
      </c>
      <c r="C90" s="142">
        <f>121.001-C80</f>
        <v>33.848000000000013</v>
      </c>
      <c r="D90" s="142">
        <v>46</v>
      </c>
      <c r="E90" s="142">
        <f>143.867-E80</f>
        <v>62.722999999999985</v>
      </c>
      <c r="F90" s="142"/>
      <c r="G90" s="143"/>
      <c r="H90" s="144"/>
      <c r="S90" s="148">
        <v>47.194109999999966</v>
      </c>
      <c r="T90" s="261">
        <f t="shared" si="4"/>
        <v>13.346109999999953</v>
      </c>
    </row>
    <row r="91" spans="1:20" s="148" customFormat="1" ht="67.5">
      <c r="A91" s="140" t="s">
        <v>42</v>
      </c>
      <c r="B91" s="141">
        <v>1051</v>
      </c>
      <c r="C91" s="142">
        <v>0</v>
      </c>
      <c r="D91" s="142">
        <v>0</v>
      </c>
      <c r="E91" s="142"/>
      <c r="F91" s="142"/>
      <c r="G91" s="143"/>
      <c r="H91" s="144"/>
      <c r="S91" s="148">
        <v>0</v>
      </c>
      <c r="T91" s="261">
        <f t="shared" si="4"/>
        <v>0</v>
      </c>
    </row>
    <row r="92" spans="1:20" s="148" customFormat="1" ht="45">
      <c r="A92" s="140" t="s">
        <v>43</v>
      </c>
      <c r="B92" s="141">
        <v>1052</v>
      </c>
      <c r="C92" s="142">
        <v>0</v>
      </c>
      <c r="D92" s="142">
        <v>0</v>
      </c>
      <c r="E92" s="142"/>
      <c r="F92" s="142"/>
      <c r="G92" s="143"/>
      <c r="H92" s="144"/>
      <c r="S92" s="148">
        <v>0</v>
      </c>
      <c r="T92" s="261">
        <f t="shared" si="4"/>
        <v>0</v>
      </c>
    </row>
    <row r="93" spans="1:20" s="148" customFormat="1" ht="45">
      <c r="A93" s="140" t="s">
        <v>44</v>
      </c>
      <c r="B93" s="141">
        <v>1053</v>
      </c>
      <c r="C93" s="142">
        <v>0</v>
      </c>
      <c r="D93" s="142">
        <v>0</v>
      </c>
      <c r="E93" s="142"/>
      <c r="F93" s="142"/>
      <c r="G93" s="143"/>
      <c r="H93" s="144"/>
      <c r="S93" s="148">
        <v>0</v>
      </c>
      <c r="T93" s="261">
        <f t="shared" si="4"/>
        <v>0</v>
      </c>
    </row>
    <row r="94" spans="1:20" s="148" customFormat="1" ht="22.5">
      <c r="A94" s="140" t="s">
        <v>45</v>
      </c>
      <c r="B94" s="141">
        <v>1054</v>
      </c>
      <c r="C94" s="142">
        <v>21.25</v>
      </c>
      <c r="D94" s="142">
        <v>16</v>
      </c>
      <c r="E94" s="142">
        <f>3.4+19.75</f>
        <v>23.15</v>
      </c>
      <c r="F94" s="142"/>
      <c r="G94" s="143"/>
      <c r="H94" s="144"/>
      <c r="S94" s="148">
        <v>0</v>
      </c>
      <c r="T94" s="261">
        <f t="shared" si="4"/>
        <v>-21.25</v>
      </c>
    </row>
    <row r="95" spans="1:20" s="148" customFormat="1" ht="22.5">
      <c r="A95" s="140" t="s">
        <v>610</v>
      </c>
      <c r="B95" s="141">
        <v>1055</v>
      </c>
      <c r="C95" s="142">
        <f>154.599-C94-C96</f>
        <v>43.34899999999999</v>
      </c>
      <c r="D95" s="142">
        <v>179</v>
      </c>
      <c r="E95" s="142">
        <f>174.139-E94-E96</f>
        <v>60.989000000000004</v>
      </c>
      <c r="F95" s="142"/>
      <c r="G95" s="143"/>
      <c r="H95" s="144"/>
      <c r="S95" s="148">
        <v>272.27699999999999</v>
      </c>
      <c r="T95" s="261">
        <f t="shared" si="4"/>
        <v>228.928</v>
      </c>
    </row>
    <row r="96" spans="1:20" s="148" customFormat="1" ht="22.5">
      <c r="A96" s="140" t="s">
        <v>46</v>
      </c>
      <c r="B96" s="141">
        <v>1056</v>
      </c>
      <c r="C96" s="142">
        <v>90</v>
      </c>
      <c r="D96" s="142">
        <v>90</v>
      </c>
      <c r="E96" s="142">
        <v>90</v>
      </c>
      <c r="F96" s="142"/>
      <c r="G96" s="143"/>
      <c r="H96" s="144"/>
      <c r="S96" s="148">
        <v>114</v>
      </c>
      <c r="T96" s="261">
        <f t="shared" si="4"/>
        <v>24</v>
      </c>
    </row>
    <row r="97" spans="1:20" s="148" customFormat="1" ht="22.5">
      <c r="A97" s="140" t="s">
        <v>47</v>
      </c>
      <c r="B97" s="141">
        <v>1057</v>
      </c>
      <c r="C97" s="142">
        <v>0</v>
      </c>
      <c r="D97" s="142">
        <v>30</v>
      </c>
      <c r="E97" s="142">
        <v>0</v>
      </c>
      <c r="F97" s="142"/>
      <c r="G97" s="143"/>
      <c r="H97" s="144"/>
      <c r="S97" s="148">
        <v>0</v>
      </c>
      <c r="T97" s="261">
        <f t="shared" si="4"/>
        <v>0</v>
      </c>
    </row>
    <row r="98" spans="1:20" s="148" customFormat="1" ht="45">
      <c r="A98" s="140" t="s">
        <v>48</v>
      </c>
      <c r="B98" s="141">
        <v>1058</v>
      </c>
      <c r="C98" s="142">
        <v>2.76</v>
      </c>
      <c r="D98" s="142">
        <v>4</v>
      </c>
      <c r="E98" s="142">
        <v>18.494</v>
      </c>
      <c r="F98" s="142"/>
      <c r="G98" s="143"/>
      <c r="H98" s="144"/>
      <c r="S98" s="148">
        <v>1.45</v>
      </c>
      <c r="T98" s="261">
        <f t="shared" si="4"/>
        <v>-1.3099999999999998</v>
      </c>
    </row>
    <row r="99" spans="1:20" s="148" customFormat="1" ht="45">
      <c r="A99" s="140" t="s">
        <v>49</v>
      </c>
      <c r="B99" s="141">
        <v>1059</v>
      </c>
      <c r="C99" s="142">
        <v>0</v>
      </c>
      <c r="D99" s="142">
        <v>0</v>
      </c>
      <c r="E99" s="142"/>
      <c r="F99" s="142"/>
      <c r="G99" s="143"/>
      <c r="H99" s="144"/>
      <c r="S99" s="148">
        <v>0</v>
      </c>
      <c r="T99" s="261">
        <f t="shared" si="4"/>
        <v>0</v>
      </c>
    </row>
    <row r="100" spans="1:20" s="148" customFormat="1" ht="67.5">
      <c r="A100" s="140" t="s">
        <v>74</v>
      </c>
      <c r="B100" s="141">
        <v>1060</v>
      </c>
      <c r="C100" s="142">
        <f>C101+C102</f>
        <v>65.831000000000003</v>
      </c>
      <c r="D100" s="142">
        <f>D101+D102+D103</f>
        <v>0</v>
      </c>
      <c r="E100" s="142">
        <f>E101+E102</f>
        <v>1505.884</v>
      </c>
      <c r="F100" s="142"/>
      <c r="G100" s="143"/>
      <c r="H100" s="144"/>
      <c r="S100" s="148">
        <v>21.743000000000002</v>
      </c>
      <c r="T100" s="261">
        <f t="shared" si="4"/>
        <v>-44.088000000000001</v>
      </c>
    </row>
    <row r="101" spans="1:20" s="148" customFormat="1" ht="22.5">
      <c r="A101" s="18" t="s">
        <v>528</v>
      </c>
      <c r="B101" s="199" t="s">
        <v>529</v>
      </c>
      <c r="C101" s="142">
        <f>65.831</f>
        <v>65.831000000000003</v>
      </c>
      <c r="D101" s="304">
        <v>0</v>
      </c>
      <c r="E101" s="142">
        <f>7.85+1498.034</f>
        <v>1505.884</v>
      </c>
      <c r="F101" s="142"/>
      <c r="G101" s="143"/>
      <c r="H101" s="144"/>
      <c r="S101" s="148">
        <v>0</v>
      </c>
      <c r="T101" s="261">
        <f t="shared" si="4"/>
        <v>-65.831000000000003</v>
      </c>
    </row>
    <row r="102" spans="1:20" s="148" customFormat="1" ht="22.5">
      <c r="A102" s="18" t="s">
        <v>50</v>
      </c>
      <c r="B102" s="199" t="s">
        <v>530</v>
      </c>
      <c r="C102" s="142">
        <v>0</v>
      </c>
      <c r="D102" s="304">
        <v>0</v>
      </c>
      <c r="E102" s="142"/>
      <c r="F102" s="142"/>
      <c r="G102" s="143"/>
      <c r="H102" s="144"/>
      <c r="S102" s="148">
        <v>7.7430000000000003</v>
      </c>
      <c r="T102" s="261">
        <f t="shared" si="4"/>
        <v>7.7430000000000003</v>
      </c>
    </row>
    <row r="103" spans="1:20" s="217" customFormat="1" ht="22.5" hidden="1">
      <c r="A103" s="216" t="s">
        <v>531</v>
      </c>
      <c r="B103" s="199"/>
      <c r="C103" s="142"/>
      <c r="D103" s="304">
        <v>0</v>
      </c>
      <c r="E103" s="142"/>
      <c r="F103" s="142"/>
      <c r="G103" s="143"/>
      <c r="H103" s="144"/>
      <c r="T103" s="261">
        <f t="shared" si="4"/>
        <v>0</v>
      </c>
    </row>
    <row r="104" spans="1:20" s="148" customFormat="1" ht="22.5">
      <c r="A104" s="18" t="s">
        <v>107</v>
      </c>
      <c r="B104" s="141">
        <v>1061</v>
      </c>
      <c r="C104" s="142">
        <f>C105+C106+C107+C109+C114+C115+C116+C117+C118</f>
        <v>1031.5240000000001</v>
      </c>
      <c r="D104" s="142">
        <f>D105+D106+D107+D109+D116+D117+D118</f>
        <v>994</v>
      </c>
      <c r="E104" s="142">
        <f>E105+E106+E107+E109+E114+E115+E116+E117+E118</f>
        <v>1186.2959999999998</v>
      </c>
      <c r="F104" s="142"/>
      <c r="G104" s="143"/>
      <c r="H104" s="144"/>
      <c r="S104" s="148">
        <v>549.99800000000005</v>
      </c>
      <c r="T104" s="261">
        <f t="shared" si="4"/>
        <v>-481.52600000000007</v>
      </c>
    </row>
    <row r="105" spans="1:20" s="148" customFormat="1" ht="22.5">
      <c r="A105" s="18" t="s">
        <v>556</v>
      </c>
      <c r="B105" s="199" t="s">
        <v>532</v>
      </c>
      <c r="C105" s="142">
        <v>571.82500000000005</v>
      </c>
      <c r="D105" s="142">
        <v>460</v>
      </c>
      <c r="E105" s="142">
        <v>552.16999999999996</v>
      </c>
      <c r="F105" s="142"/>
      <c r="G105" s="143"/>
      <c r="H105" s="144"/>
      <c r="S105" s="148">
        <v>94.48</v>
      </c>
      <c r="T105" s="261">
        <f t="shared" si="4"/>
        <v>-477.34500000000003</v>
      </c>
    </row>
    <row r="106" spans="1:20" s="148" customFormat="1" ht="22.5">
      <c r="A106" s="18" t="s">
        <v>431</v>
      </c>
      <c r="B106" s="199" t="s">
        <v>533</v>
      </c>
      <c r="C106" s="142">
        <v>17.166</v>
      </c>
      <c r="D106" s="142">
        <v>10</v>
      </c>
      <c r="E106" s="142">
        <v>12.3</v>
      </c>
      <c r="F106" s="142"/>
      <c r="G106" s="143"/>
      <c r="H106" s="144"/>
      <c r="S106" s="148">
        <v>14.144</v>
      </c>
      <c r="T106" s="261">
        <f t="shared" si="4"/>
        <v>-3.0220000000000002</v>
      </c>
    </row>
    <row r="107" spans="1:20" s="148" customFormat="1" ht="22.5">
      <c r="A107" s="18" t="s">
        <v>432</v>
      </c>
      <c r="B107" s="199" t="s">
        <v>534</v>
      </c>
      <c r="C107" s="142">
        <v>1.675</v>
      </c>
      <c r="D107" s="142">
        <v>4</v>
      </c>
      <c r="E107" s="142">
        <v>2.4</v>
      </c>
      <c r="F107" s="142"/>
      <c r="G107" s="143"/>
      <c r="H107" s="144"/>
      <c r="S107" s="148">
        <v>1</v>
      </c>
      <c r="T107" s="261">
        <f t="shared" si="4"/>
        <v>-0.67500000000000004</v>
      </c>
    </row>
    <row r="108" spans="1:20" s="148" customFormat="1" ht="22.5" hidden="1">
      <c r="A108" s="18" t="s">
        <v>535</v>
      </c>
      <c r="B108" s="199"/>
      <c r="C108" s="142"/>
      <c r="D108" s="142"/>
      <c r="E108" s="142"/>
      <c r="F108" s="142"/>
      <c r="G108" s="143"/>
      <c r="H108" s="144"/>
      <c r="T108" s="261">
        <f t="shared" si="4"/>
        <v>0</v>
      </c>
    </row>
    <row r="109" spans="1:20" s="148" customFormat="1" ht="22.5">
      <c r="A109" s="18" t="s">
        <v>430</v>
      </c>
      <c r="B109" s="199" t="s">
        <v>536</v>
      </c>
      <c r="C109" s="142">
        <f>144.367+60.931+214.685</f>
        <v>419.983</v>
      </c>
      <c r="D109" s="142">
        <v>490</v>
      </c>
      <c r="E109" s="142">
        <f>133.304+56.871+362.061</f>
        <v>552.23599999999999</v>
      </c>
      <c r="F109" s="142"/>
      <c r="G109" s="143"/>
      <c r="H109" s="144"/>
      <c r="S109" s="148">
        <v>414.32799999999997</v>
      </c>
      <c r="T109" s="261">
        <f t="shared" si="4"/>
        <v>-5.6550000000000296</v>
      </c>
    </row>
    <row r="110" spans="1:20" s="148" customFormat="1" ht="22.5" hidden="1">
      <c r="A110" s="18" t="s">
        <v>537</v>
      </c>
      <c r="B110" s="199"/>
      <c r="C110" s="142"/>
      <c r="D110" s="142"/>
      <c r="E110" s="142"/>
      <c r="F110" s="142"/>
      <c r="G110" s="143"/>
      <c r="H110" s="144"/>
      <c r="T110" s="261">
        <f t="shared" si="4"/>
        <v>0</v>
      </c>
    </row>
    <row r="111" spans="1:20" s="148" customFormat="1" ht="22.5" hidden="1">
      <c r="A111" s="18" t="s">
        <v>538</v>
      </c>
      <c r="B111" s="199"/>
      <c r="C111" s="142"/>
      <c r="D111" s="142"/>
      <c r="E111" s="142"/>
      <c r="F111" s="142"/>
      <c r="G111" s="143"/>
      <c r="H111" s="144"/>
      <c r="T111" s="261">
        <f t="shared" si="4"/>
        <v>0</v>
      </c>
    </row>
    <row r="112" spans="1:20" s="148" customFormat="1" ht="22.5" hidden="1">
      <c r="A112" s="18" t="s">
        <v>539</v>
      </c>
      <c r="B112" s="199"/>
      <c r="C112" s="142">
        <v>0</v>
      </c>
      <c r="D112" s="142"/>
      <c r="E112" s="142">
        <v>0</v>
      </c>
      <c r="F112" s="142"/>
      <c r="G112" s="143"/>
      <c r="H112" s="144"/>
      <c r="T112" s="261">
        <f t="shared" si="4"/>
        <v>0</v>
      </c>
    </row>
    <row r="113" spans="1:20" s="148" customFormat="1" ht="22.5" hidden="1">
      <c r="A113" s="18" t="s">
        <v>540</v>
      </c>
      <c r="B113" s="199"/>
      <c r="C113" s="142">
        <v>0</v>
      </c>
      <c r="D113" s="142"/>
      <c r="E113" s="142">
        <v>0</v>
      </c>
      <c r="F113" s="142"/>
      <c r="G113" s="143"/>
      <c r="H113" s="144"/>
      <c r="T113" s="261">
        <f t="shared" si="4"/>
        <v>0</v>
      </c>
    </row>
    <row r="114" spans="1:20" s="148" customFormat="1" ht="22.5">
      <c r="A114" s="18" t="s">
        <v>541</v>
      </c>
      <c r="B114" s="199" t="s">
        <v>542</v>
      </c>
      <c r="C114" s="142">
        <v>0</v>
      </c>
      <c r="D114" s="142">
        <v>0</v>
      </c>
      <c r="E114" s="142">
        <v>0</v>
      </c>
      <c r="F114" s="142"/>
      <c r="G114" s="143"/>
      <c r="H114" s="144"/>
      <c r="T114" s="261">
        <f t="shared" si="4"/>
        <v>0</v>
      </c>
    </row>
    <row r="115" spans="1:20" s="148" customFormat="1" ht="22.5">
      <c r="A115" s="18" t="s">
        <v>543</v>
      </c>
      <c r="B115" s="199" t="s">
        <v>544</v>
      </c>
      <c r="C115" s="142">
        <v>0</v>
      </c>
      <c r="D115" s="142">
        <v>0</v>
      </c>
      <c r="E115" s="142">
        <v>0</v>
      </c>
      <c r="F115" s="142"/>
      <c r="G115" s="143"/>
      <c r="H115" s="144"/>
      <c r="T115" s="261">
        <f t="shared" si="4"/>
        <v>0</v>
      </c>
    </row>
    <row r="116" spans="1:20" s="148" customFormat="1" ht="22.5">
      <c r="A116" s="18" t="s">
        <v>545</v>
      </c>
      <c r="B116" s="199" t="s">
        <v>546</v>
      </c>
      <c r="C116" s="142">
        <v>0</v>
      </c>
      <c r="D116" s="142">
        <v>10</v>
      </c>
      <c r="E116" s="142">
        <v>0</v>
      </c>
      <c r="F116" s="142"/>
      <c r="G116" s="143"/>
      <c r="H116" s="144"/>
      <c r="T116" s="261">
        <f t="shared" si="4"/>
        <v>0</v>
      </c>
    </row>
    <row r="117" spans="1:20" s="148" customFormat="1" ht="22.5">
      <c r="A117" s="18" t="s">
        <v>463</v>
      </c>
      <c r="B117" s="199" t="s">
        <v>547</v>
      </c>
      <c r="C117" s="142">
        <v>0</v>
      </c>
      <c r="D117" s="142">
        <v>2</v>
      </c>
      <c r="E117" s="142">
        <v>0</v>
      </c>
      <c r="F117" s="142"/>
      <c r="G117" s="143"/>
      <c r="H117" s="144"/>
      <c r="T117" s="261">
        <f t="shared" si="4"/>
        <v>0</v>
      </c>
    </row>
    <row r="118" spans="1:20" s="148" customFormat="1" ht="22.5">
      <c r="A118" s="18" t="s">
        <v>548</v>
      </c>
      <c r="B118" s="199" t="s">
        <v>549</v>
      </c>
      <c r="C118" s="142">
        <f>C119+C120+C121+C122</f>
        <v>20.875</v>
      </c>
      <c r="D118" s="142">
        <f t="shared" ref="D118" si="5">D119+D120+D121+D122</f>
        <v>18</v>
      </c>
      <c r="E118" s="142">
        <f>E119+E120+E121+E122</f>
        <v>67.19</v>
      </c>
      <c r="F118" s="142"/>
      <c r="G118" s="143"/>
      <c r="H118" s="144"/>
      <c r="S118" s="148">
        <v>26.045999999999999</v>
      </c>
      <c r="T118" s="261">
        <f t="shared" si="4"/>
        <v>5.1709999999999994</v>
      </c>
    </row>
    <row r="119" spans="1:20" s="148" customFormat="1" ht="22.5">
      <c r="A119" s="18" t="s">
        <v>550</v>
      </c>
      <c r="B119" s="199" t="s">
        <v>551</v>
      </c>
      <c r="C119" s="142">
        <v>0</v>
      </c>
      <c r="D119" s="142">
        <v>0</v>
      </c>
      <c r="E119" s="142">
        <v>0</v>
      </c>
      <c r="F119" s="142"/>
      <c r="G119" s="143"/>
      <c r="H119" s="144"/>
      <c r="S119" s="148">
        <v>0</v>
      </c>
      <c r="T119" s="261">
        <f t="shared" si="4"/>
        <v>0</v>
      </c>
    </row>
    <row r="120" spans="1:20" s="148" customFormat="1" ht="22.5">
      <c r="A120" s="18" t="s">
        <v>615</v>
      </c>
      <c r="B120" s="199" t="s">
        <v>552</v>
      </c>
      <c r="C120" s="142">
        <v>8</v>
      </c>
      <c r="D120" s="142">
        <v>0</v>
      </c>
      <c r="E120" s="142">
        <v>0.17</v>
      </c>
      <c r="F120" s="142"/>
      <c r="G120" s="143"/>
      <c r="H120" s="144"/>
      <c r="S120" s="148">
        <v>0</v>
      </c>
      <c r="T120" s="261">
        <f t="shared" si="4"/>
        <v>-8</v>
      </c>
    </row>
    <row r="121" spans="1:20" s="148" customFormat="1" ht="22.5">
      <c r="A121" s="18" t="s">
        <v>438</v>
      </c>
      <c r="B121" s="199" t="s">
        <v>553</v>
      </c>
      <c r="C121" s="142">
        <v>0.90800000000000003</v>
      </c>
      <c r="D121" s="142">
        <v>0</v>
      </c>
      <c r="E121" s="142">
        <v>55.314999999999998</v>
      </c>
      <c r="F121" s="142"/>
      <c r="G121" s="143"/>
      <c r="H121" s="144"/>
      <c r="S121" s="148">
        <v>6.1360000000000001</v>
      </c>
      <c r="T121" s="261">
        <f t="shared" si="4"/>
        <v>5.2279999999999998</v>
      </c>
    </row>
    <row r="122" spans="1:20" s="148" customFormat="1" ht="22.5">
      <c r="A122" s="18" t="s">
        <v>437</v>
      </c>
      <c r="B122" s="199" t="s">
        <v>554</v>
      </c>
      <c r="C122" s="142">
        <v>11.967000000000001</v>
      </c>
      <c r="D122" s="142">
        <v>18</v>
      </c>
      <c r="E122" s="142">
        <v>11.705</v>
      </c>
      <c r="F122" s="142"/>
      <c r="G122" s="143"/>
      <c r="H122" s="144"/>
      <c r="S122" s="148">
        <v>19.91</v>
      </c>
      <c r="T122" s="261">
        <f t="shared" si="4"/>
        <v>7.9429999999999996</v>
      </c>
    </row>
    <row r="123" spans="1:20" s="137" customFormat="1" ht="22.5">
      <c r="A123" s="140" t="s">
        <v>222</v>
      </c>
      <c r="B123" s="141">
        <v>1070</v>
      </c>
      <c r="C123" s="142">
        <v>0</v>
      </c>
      <c r="D123" s="142">
        <v>0</v>
      </c>
      <c r="E123" s="142"/>
      <c r="F123" s="142"/>
      <c r="G123" s="143"/>
      <c r="H123" s="144"/>
      <c r="S123" s="137">
        <v>0</v>
      </c>
      <c r="T123" s="261">
        <f t="shared" si="4"/>
        <v>0</v>
      </c>
    </row>
    <row r="124" spans="1:20" s="148" customFormat="1" ht="22.5">
      <c r="A124" s="140" t="s">
        <v>183</v>
      </c>
      <c r="B124" s="141">
        <v>1071</v>
      </c>
      <c r="C124" s="142">
        <v>0</v>
      </c>
      <c r="D124" s="142">
        <v>0</v>
      </c>
      <c r="E124" s="142"/>
      <c r="F124" s="142"/>
      <c r="G124" s="143"/>
      <c r="H124" s="144"/>
      <c r="S124" s="148">
        <v>0</v>
      </c>
      <c r="T124" s="261">
        <f t="shared" si="4"/>
        <v>0</v>
      </c>
    </row>
    <row r="125" spans="1:20" s="148" customFormat="1" ht="22.5">
      <c r="A125" s="140" t="s">
        <v>184</v>
      </c>
      <c r="B125" s="141">
        <v>1072</v>
      </c>
      <c r="C125" s="142">
        <v>0</v>
      </c>
      <c r="D125" s="142">
        <v>0</v>
      </c>
      <c r="E125" s="142"/>
      <c r="F125" s="142"/>
      <c r="G125" s="143"/>
      <c r="H125" s="144"/>
      <c r="S125" s="148">
        <v>0</v>
      </c>
      <c r="T125" s="261">
        <f t="shared" si="4"/>
        <v>0</v>
      </c>
    </row>
    <row r="126" spans="1:20" s="148" customFormat="1" ht="22.5">
      <c r="A126" s="140" t="s">
        <v>39</v>
      </c>
      <c r="B126" s="141">
        <v>1073</v>
      </c>
      <c r="C126" s="142">
        <v>0</v>
      </c>
      <c r="D126" s="142">
        <v>0</v>
      </c>
      <c r="E126" s="142"/>
      <c r="F126" s="142"/>
      <c r="G126" s="143"/>
      <c r="H126" s="144"/>
      <c r="S126" s="148">
        <v>0</v>
      </c>
      <c r="T126" s="261">
        <f t="shared" si="4"/>
        <v>0</v>
      </c>
    </row>
    <row r="127" spans="1:20" s="148" customFormat="1" ht="45">
      <c r="A127" s="140" t="s">
        <v>63</v>
      </c>
      <c r="B127" s="141">
        <v>1074</v>
      </c>
      <c r="C127" s="142">
        <v>0</v>
      </c>
      <c r="D127" s="142">
        <v>0</v>
      </c>
      <c r="E127" s="142"/>
      <c r="F127" s="142"/>
      <c r="G127" s="143"/>
      <c r="H127" s="144"/>
      <c r="S127" s="148">
        <v>0</v>
      </c>
      <c r="T127" s="261">
        <f t="shared" si="4"/>
        <v>0</v>
      </c>
    </row>
    <row r="128" spans="1:20" s="148" customFormat="1" ht="22.5">
      <c r="A128" s="140" t="s">
        <v>77</v>
      </c>
      <c r="B128" s="141">
        <v>1075</v>
      </c>
      <c r="C128" s="142">
        <v>0</v>
      </c>
      <c r="D128" s="142">
        <v>0</v>
      </c>
      <c r="E128" s="142"/>
      <c r="F128" s="142"/>
      <c r="G128" s="143"/>
      <c r="H128" s="144"/>
      <c r="S128" s="148">
        <v>0</v>
      </c>
      <c r="T128" s="261">
        <f t="shared" si="4"/>
        <v>0</v>
      </c>
    </row>
    <row r="129" spans="1:20" s="148" customFormat="1" ht="30" customHeight="1">
      <c r="A129" s="140" t="s">
        <v>120</v>
      </c>
      <c r="B129" s="141">
        <v>1076</v>
      </c>
      <c r="C129" s="142">
        <v>0</v>
      </c>
      <c r="D129" s="142">
        <v>0</v>
      </c>
      <c r="E129" s="142"/>
      <c r="F129" s="142"/>
      <c r="G129" s="143"/>
      <c r="H129" s="144"/>
      <c r="S129" s="148">
        <v>0</v>
      </c>
      <c r="T129" s="261">
        <f t="shared" si="4"/>
        <v>0</v>
      </c>
    </row>
    <row r="130" spans="1:20" s="148" customFormat="1" ht="43.5">
      <c r="A130" s="193" t="s">
        <v>78</v>
      </c>
      <c r="B130" s="150">
        <v>1080</v>
      </c>
      <c r="C130" s="151">
        <f>C131+C132+C133+C134+C135</f>
        <v>36559.741999999998</v>
      </c>
      <c r="D130" s="151">
        <f>D131+D132+D133+D134+D135</f>
        <v>21698</v>
      </c>
      <c r="E130" s="151">
        <f>E131+E132+E133+E134+E135</f>
        <v>57782.520000000004</v>
      </c>
      <c r="F130" s="151">
        <f>E130-D130</f>
        <v>36084.520000000004</v>
      </c>
      <c r="G130" s="152">
        <f>E130/D130*100</f>
        <v>266.3034381048945</v>
      </c>
      <c r="H130" s="192"/>
      <c r="R130" s="148">
        <v>25279.988000000001</v>
      </c>
      <c r="S130" s="244">
        <v>28337.140999999996</v>
      </c>
      <c r="T130" s="261">
        <f t="shared" si="4"/>
        <v>-8222.6010000000024</v>
      </c>
    </row>
    <row r="131" spans="1:20" s="148" customFormat="1" ht="22.5">
      <c r="A131" s="140" t="s">
        <v>70</v>
      </c>
      <c r="B131" s="141">
        <v>1081</v>
      </c>
      <c r="C131" s="142">
        <v>0</v>
      </c>
      <c r="D131" s="142">
        <v>0</v>
      </c>
      <c r="E131" s="142"/>
      <c r="F131" s="142"/>
      <c r="G131" s="143"/>
      <c r="H131" s="144"/>
      <c r="T131" s="261">
        <f t="shared" si="4"/>
        <v>0</v>
      </c>
    </row>
    <row r="132" spans="1:20" s="148" customFormat="1" ht="22.5">
      <c r="A132" s="140" t="s">
        <v>51</v>
      </c>
      <c r="B132" s="141">
        <v>1082</v>
      </c>
      <c r="C132" s="142">
        <v>0</v>
      </c>
      <c r="D132" s="142">
        <v>0</v>
      </c>
      <c r="E132" s="142"/>
      <c r="F132" s="142"/>
      <c r="G132" s="143"/>
      <c r="H132" s="144"/>
      <c r="T132" s="261">
        <f t="shared" si="4"/>
        <v>0</v>
      </c>
    </row>
    <row r="133" spans="1:20" s="148" customFormat="1" ht="22.5">
      <c r="A133" s="140" t="s">
        <v>61</v>
      </c>
      <c r="B133" s="141">
        <v>1083</v>
      </c>
      <c r="C133" s="142">
        <v>0</v>
      </c>
      <c r="D133" s="142">
        <v>0</v>
      </c>
      <c r="E133" s="142"/>
      <c r="F133" s="142"/>
      <c r="G133" s="143"/>
      <c r="H133" s="144"/>
      <c r="T133" s="261">
        <f t="shared" si="4"/>
        <v>0</v>
      </c>
    </row>
    <row r="134" spans="1:20" s="148" customFormat="1" ht="22.5">
      <c r="A134" s="140" t="s">
        <v>213</v>
      </c>
      <c r="B134" s="141">
        <v>1084</v>
      </c>
      <c r="C134" s="142">
        <v>0</v>
      </c>
      <c r="D134" s="142">
        <v>0</v>
      </c>
      <c r="E134" s="142"/>
      <c r="F134" s="142"/>
      <c r="G134" s="143"/>
      <c r="H134" s="144"/>
      <c r="T134" s="261">
        <f t="shared" si="4"/>
        <v>0</v>
      </c>
    </row>
    <row r="135" spans="1:20" s="148" customFormat="1" ht="22.5">
      <c r="A135" s="140" t="s">
        <v>255</v>
      </c>
      <c r="B135" s="141">
        <v>1085</v>
      </c>
      <c r="C135" s="142">
        <f>C136+C137+C138+C139+C140+C141+C143+C144+C145+C146+C147</f>
        <v>36559.741999999998</v>
      </c>
      <c r="D135" s="142">
        <f>D136+D139+D140+D141+D143+D144+D145+D146+D147</f>
        <v>21698</v>
      </c>
      <c r="E135" s="142">
        <f>E136+E137+E138+E139+E140+E141+E143+E144+E145+E146+E147</f>
        <v>57782.520000000004</v>
      </c>
      <c r="F135" s="142"/>
      <c r="G135" s="143"/>
      <c r="H135" s="144"/>
      <c r="S135" s="148">
        <v>28337.140999999996</v>
      </c>
      <c r="T135" s="261">
        <f t="shared" si="4"/>
        <v>-8222.6010000000024</v>
      </c>
    </row>
    <row r="136" spans="1:20" s="148" customFormat="1" ht="22.5">
      <c r="A136" s="18" t="s">
        <v>631</v>
      </c>
      <c r="B136" s="141" t="s">
        <v>398</v>
      </c>
      <c r="C136" s="142">
        <f>33092.941</f>
        <v>33092.940999999999</v>
      </c>
      <c r="D136" s="142">
        <v>21368</v>
      </c>
      <c r="E136" s="142">
        <v>51538.400000000001</v>
      </c>
      <c r="F136" s="142"/>
      <c r="G136" s="143"/>
      <c r="H136" s="144"/>
      <c r="J136" s="178">
        <f>H136+E22+E90+H143</f>
        <v>2307.4229999999998</v>
      </c>
      <c r="S136" s="148">
        <v>21368.581999999999</v>
      </c>
      <c r="T136" s="261">
        <f t="shared" si="4"/>
        <v>-11724.359</v>
      </c>
    </row>
    <row r="137" spans="1:20" s="148" customFormat="1" ht="53.25" customHeight="1">
      <c r="A137" s="18" t="s">
        <v>632</v>
      </c>
      <c r="B137" s="141" t="s">
        <v>399</v>
      </c>
      <c r="C137" s="142">
        <f>3022.422+279.296</f>
        <v>3301.7179999999998</v>
      </c>
      <c r="D137" s="142">
        <v>0</v>
      </c>
      <c r="E137" s="142">
        <f>3407.2+279.3</f>
        <v>3686.5</v>
      </c>
      <c r="F137" s="142"/>
      <c r="G137" s="143"/>
      <c r="H137" s="144"/>
      <c r="J137" s="178"/>
      <c r="S137" s="148">
        <v>3020.681</v>
      </c>
      <c r="T137" s="261">
        <f t="shared" si="4"/>
        <v>-281.03699999999981</v>
      </c>
    </row>
    <row r="138" spans="1:20" s="148" customFormat="1" ht="30.75" customHeight="1">
      <c r="A138" s="18" t="s">
        <v>668</v>
      </c>
      <c r="B138" s="141" t="s">
        <v>400</v>
      </c>
      <c r="C138" s="142">
        <v>0</v>
      </c>
      <c r="D138" s="142">
        <v>0</v>
      </c>
      <c r="E138" s="142">
        <v>59</v>
      </c>
      <c r="F138" s="142"/>
      <c r="G138" s="143"/>
      <c r="H138" s="144"/>
      <c r="J138" s="178"/>
      <c r="S138" s="148">
        <v>13.19</v>
      </c>
      <c r="T138" s="261">
        <f t="shared" ref="T138:T148" si="6">S138-C138</f>
        <v>13.19</v>
      </c>
    </row>
    <row r="139" spans="1:20" s="148" customFormat="1" ht="22.5">
      <c r="A139" s="18" t="s">
        <v>445</v>
      </c>
      <c r="B139" s="141" t="s">
        <v>439</v>
      </c>
      <c r="C139" s="142">
        <v>0</v>
      </c>
      <c r="D139" s="142">
        <v>0</v>
      </c>
      <c r="E139" s="142">
        <v>2312.6999999999998</v>
      </c>
      <c r="F139" s="142"/>
      <c r="G139" s="143"/>
      <c r="H139" s="144"/>
      <c r="J139" s="178"/>
      <c r="S139" s="148">
        <v>0</v>
      </c>
      <c r="T139" s="261">
        <f t="shared" si="6"/>
        <v>0</v>
      </c>
    </row>
    <row r="140" spans="1:20" s="148" customFormat="1" ht="22.5">
      <c r="A140" s="18" t="s">
        <v>401</v>
      </c>
      <c r="B140" s="141" t="s">
        <v>448</v>
      </c>
      <c r="C140" s="142">
        <v>32</v>
      </c>
      <c r="D140" s="142">
        <v>30</v>
      </c>
      <c r="E140" s="142">
        <v>4</v>
      </c>
      <c r="F140" s="142"/>
      <c r="G140" s="143"/>
      <c r="H140" s="144"/>
      <c r="S140" s="148">
        <v>148</v>
      </c>
      <c r="T140" s="261">
        <f t="shared" si="6"/>
        <v>116</v>
      </c>
    </row>
    <row r="141" spans="1:20" s="148" customFormat="1" ht="22.5">
      <c r="A141" s="18" t="s">
        <v>626</v>
      </c>
      <c r="B141" s="141" t="s">
        <v>449</v>
      </c>
      <c r="C141" s="142">
        <f>0.559+17.5</f>
        <v>18.059000000000001</v>
      </c>
      <c r="D141" s="142">
        <v>0</v>
      </c>
      <c r="E141" s="142">
        <f>61.22+67.9</f>
        <v>129.12</v>
      </c>
      <c r="F141" s="142"/>
      <c r="G141" s="143"/>
      <c r="H141" s="144"/>
      <c r="J141" s="178">
        <f>78291-J136</f>
        <v>75983.577000000005</v>
      </c>
      <c r="S141" s="148">
        <v>90.86699999999999</v>
      </c>
      <c r="T141" s="261">
        <f t="shared" si="6"/>
        <v>72.807999999999993</v>
      </c>
    </row>
    <row r="142" spans="1:20" s="148" customFormat="1" ht="22.5">
      <c r="A142" s="18" t="s">
        <v>616</v>
      </c>
      <c r="B142" s="141" t="s">
        <v>450</v>
      </c>
      <c r="C142" s="142">
        <v>0</v>
      </c>
      <c r="D142" s="142">
        <v>0</v>
      </c>
      <c r="E142" s="142">
        <v>0</v>
      </c>
      <c r="F142" s="142"/>
      <c r="G142" s="143"/>
      <c r="H142" s="144"/>
      <c r="J142" s="178"/>
      <c r="S142" s="148">
        <v>0</v>
      </c>
      <c r="T142" s="261">
        <f t="shared" si="6"/>
        <v>0</v>
      </c>
    </row>
    <row r="143" spans="1:20" s="148" customFormat="1" ht="22.5">
      <c r="A143" s="18" t="s">
        <v>440</v>
      </c>
      <c r="B143" s="141" t="s">
        <v>451</v>
      </c>
      <c r="C143" s="142">
        <v>48.795999999999999</v>
      </c>
      <c r="D143" s="142">
        <v>0</v>
      </c>
      <c r="E143" s="142">
        <v>29.3</v>
      </c>
      <c r="F143" s="142"/>
      <c r="G143" s="143"/>
      <c r="H143" s="144"/>
      <c r="S143" s="148">
        <v>28.344000000000001</v>
      </c>
      <c r="T143" s="261">
        <f t="shared" si="6"/>
        <v>-20.451999999999998</v>
      </c>
    </row>
    <row r="144" spans="1:20" s="148" customFormat="1" ht="22.5">
      <c r="A144" s="18" t="s">
        <v>441</v>
      </c>
      <c r="B144" s="141" t="s">
        <v>558</v>
      </c>
      <c r="C144" s="142">
        <f>0.644+46.524</f>
        <v>47.167999999999999</v>
      </c>
      <c r="D144" s="142">
        <v>0</v>
      </c>
      <c r="E144" s="142">
        <v>23.5</v>
      </c>
      <c r="F144" s="142"/>
      <c r="G144" s="143"/>
      <c r="H144" s="144"/>
      <c r="S144" s="148">
        <v>13.565</v>
      </c>
      <c r="T144" s="261">
        <f t="shared" si="6"/>
        <v>-33.603000000000002</v>
      </c>
    </row>
    <row r="145" spans="1:22" s="148" customFormat="1" ht="22.5">
      <c r="A145" s="18" t="s">
        <v>446</v>
      </c>
      <c r="B145" s="141" t="s">
        <v>617</v>
      </c>
      <c r="C145" s="142">
        <v>0</v>
      </c>
      <c r="D145" s="142">
        <v>300</v>
      </c>
      <c r="E145" s="142">
        <v>0</v>
      </c>
      <c r="F145" s="142"/>
      <c r="G145" s="143"/>
      <c r="H145" s="144"/>
      <c r="S145" s="148">
        <v>299</v>
      </c>
      <c r="T145" s="261">
        <f t="shared" si="6"/>
        <v>299</v>
      </c>
    </row>
    <row r="146" spans="1:22" s="148" customFormat="1" ht="22.5">
      <c r="A146" s="18" t="s">
        <v>669</v>
      </c>
      <c r="B146" s="141" t="s">
        <v>633</v>
      </c>
      <c r="C146" s="142">
        <f>0.334+15.796+2.93</f>
        <v>19.059999999999999</v>
      </c>
      <c r="D146" s="142">
        <v>0</v>
      </c>
      <c r="E146" s="142">
        <v>0</v>
      </c>
      <c r="F146" s="142"/>
      <c r="G146" s="143"/>
      <c r="H146" s="144"/>
      <c r="S146" s="148">
        <v>16.137</v>
      </c>
      <c r="T146" s="261">
        <f t="shared" si="6"/>
        <v>-2.9229999999999983</v>
      </c>
    </row>
    <row r="147" spans="1:22" s="148" customFormat="1" ht="22.5" hidden="1">
      <c r="A147" s="18" t="s">
        <v>557</v>
      </c>
      <c r="B147" s="141" t="s">
        <v>634</v>
      </c>
      <c r="C147" s="142">
        <v>0</v>
      </c>
      <c r="D147" s="142">
        <v>0</v>
      </c>
      <c r="E147" s="142"/>
      <c r="F147" s="142"/>
      <c r="G147" s="143"/>
      <c r="H147" s="144"/>
      <c r="S147" s="148">
        <v>3338.7750000000001</v>
      </c>
      <c r="T147" s="261">
        <f t="shared" si="6"/>
        <v>3338.7750000000001</v>
      </c>
    </row>
    <row r="148" spans="1:22" s="139" customFormat="1" ht="43.5">
      <c r="A148" s="149" t="s">
        <v>4</v>
      </c>
      <c r="B148" s="150">
        <v>1100</v>
      </c>
      <c r="C148" s="151">
        <f>C9-C15+C69-C75-C130</f>
        <v>-40759.157670000001</v>
      </c>
      <c r="D148" s="151">
        <f>D9-D15+D69-D75-D130</f>
        <v>-20425</v>
      </c>
      <c r="E148" s="151">
        <f>E9-E15+E69-E75-E130</f>
        <v>-57102.738000000005</v>
      </c>
      <c r="F148" s="151">
        <f>E148-D148</f>
        <v>-36677.738000000005</v>
      </c>
      <c r="G148" s="152">
        <f>E148/D148*100</f>
        <v>279.57276866585067</v>
      </c>
      <c r="H148" s="153"/>
      <c r="S148" s="139">
        <v>-31342.046809999996</v>
      </c>
      <c r="T148" s="261">
        <f t="shared" si="6"/>
        <v>9417.1108600000043</v>
      </c>
      <c r="U148" s="139">
        <v>40772</v>
      </c>
      <c r="V148" s="261">
        <f>E148+U148</f>
        <v>-16330.738000000005</v>
      </c>
    </row>
    <row r="149" spans="1:22" s="137" customFormat="1" ht="22.5">
      <c r="A149" s="140" t="s">
        <v>106</v>
      </c>
      <c r="B149" s="141">
        <v>1110</v>
      </c>
      <c r="C149" s="142">
        <v>0</v>
      </c>
      <c r="D149" s="142">
        <v>0</v>
      </c>
      <c r="E149" s="142">
        <v>0</v>
      </c>
      <c r="F149" s="142"/>
      <c r="G149" s="143"/>
      <c r="H149" s="144"/>
      <c r="S149" s="137">
        <v>0</v>
      </c>
    </row>
    <row r="150" spans="1:22" s="137" customFormat="1" ht="22.5">
      <c r="A150" s="149" t="s">
        <v>408</v>
      </c>
      <c r="B150" s="150">
        <v>1120</v>
      </c>
      <c r="C150" s="151">
        <v>7</v>
      </c>
      <c r="D150" s="151">
        <v>30</v>
      </c>
      <c r="E150" s="151">
        <v>3</v>
      </c>
      <c r="F150" s="142"/>
      <c r="G150" s="143"/>
      <c r="H150" s="144"/>
      <c r="S150" s="137">
        <v>105.4</v>
      </c>
    </row>
    <row r="151" spans="1:22" s="137" customFormat="1" ht="22.5">
      <c r="A151" s="140" t="s">
        <v>109</v>
      </c>
      <c r="B151" s="141">
        <v>1130</v>
      </c>
      <c r="C151" s="137">
        <v>0</v>
      </c>
      <c r="D151" s="142">
        <v>0</v>
      </c>
      <c r="E151" s="142">
        <v>0</v>
      </c>
      <c r="F151" s="142"/>
      <c r="G151" s="143"/>
      <c r="H151" s="144"/>
      <c r="S151" s="137">
        <v>0</v>
      </c>
    </row>
    <row r="152" spans="1:22" s="137" customFormat="1" ht="22.5">
      <c r="A152" s="149" t="s">
        <v>108</v>
      </c>
      <c r="B152" s="150">
        <v>1140</v>
      </c>
      <c r="C152" s="151">
        <f>C153</f>
        <v>0</v>
      </c>
      <c r="D152" s="151">
        <f>D153+D154</f>
        <v>0</v>
      </c>
      <c r="E152" s="151">
        <f>E153</f>
        <v>0</v>
      </c>
      <c r="F152" s="142"/>
      <c r="G152" s="143"/>
      <c r="H152" s="144"/>
      <c r="S152" s="137">
        <v>0</v>
      </c>
    </row>
    <row r="153" spans="1:22" s="137" customFormat="1" ht="22.5">
      <c r="A153" s="18" t="s">
        <v>402</v>
      </c>
      <c r="B153" s="141" t="s">
        <v>404</v>
      </c>
      <c r="C153" s="142">
        <v>0</v>
      </c>
      <c r="D153" s="142">
        <v>0</v>
      </c>
      <c r="E153" s="142">
        <v>0</v>
      </c>
      <c r="F153" s="142"/>
      <c r="G153" s="143"/>
      <c r="H153" s="144"/>
      <c r="S153" s="137">
        <v>0</v>
      </c>
    </row>
    <row r="154" spans="1:22" s="137" customFormat="1" ht="22.5">
      <c r="A154" s="18" t="s">
        <v>403</v>
      </c>
      <c r="B154" s="141" t="s">
        <v>405</v>
      </c>
      <c r="C154" s="142">
        <v>0</v>
      </c>
      <c r="D154" s="142">
        <v>0</v>
      </c>
      <c r="E154" s="142">
        <v>0</v>
      </c>
      <c r="F154" s="142"/>
      <c r="G154" s="143"/>
      <c r="H154" s="144"/>
      <c r="S154" s="137">
        <v>0</v>
      </c>
    </row>
    <row r="155" spans="1:22" s="137" customFormat="1" ht="22.5">
      <c r="A155" s="149" t="s">
        <v>214</v>
      </c>
      <c r="B155" s="141">
        <v>1150</v>
      </c>
      <c r="C155" s="142">
        <f>C156+C157</f>
        <v>33092.940999999999</v>
      </c>
      <c r="D155" s="142">
        <f>D156</f>
        <v>21368</v>
      </c>
      <c r="E155" s="142">
        <f>E156+E157+E158</f>
        <v>54953.156000000003</v>
      </c>
      <c r="F155" s="142">
        <f>E155-D155</f>
        <v>33585.156000000003</v>
      </c>
      <c r="G155" s="143">
        <f>E155/D155*100</f>
        <v>257.17500935979035</v>
      </c>
      <c r="H155" s="144"/>
      <c r="S155" s="137">
        <v>21368.581999999999</v>
      </c>
    </row>
    <row r="156" spans="1:22" s="137" customFormat="1" ht="22.5">
      <c r="A156" s="18" t="s">
        <v>407</v>
      </c>
      <c r="B156" s="141" t="s">
        <v>406</v>
      </c>
      <c r="C156" s="142">
        <f>C136</f>
        <v>33092.940999999999</v>
      </c>
      <c r="D156" s="142">
        <v>21368</v>
      </c>
      <c r="E156" s="142">
        <f>E136+3407.119</f>
        <v>54945.519</v>
      </c>
      <c r="F156" s="142"/>
      <c r="G156" s="143"/>
      <c r="H156" s="144"/>
      <c r="S156" s="137">
        <v>21368.581999999999</v>
      </c>
    </row>
    <row r="157" spans="1:22" s="137" customFormat="1" ht="22.5">
      <c r="A157" s="140" t="s">
        <v>213</v>
      </c>
      <c r="B157" s="141">
        <v>1151</v>
      </c>
      <c r="C157" s="142">
        <v>0</v>
      </c>
      <c r="D157" s="142">
        <v>0</v>
      </c>
      <c r="E157" s="142">
        <v>0</v>
      </c>
      <c r="F157" s="142"/>
      <c r="G157" s="143"/>
      <c r="H157" s="144"/>
      <c r="S157" s="137">
        <v>0</v>
      </c>
    </row>
    <row r="158" spans="1:22" s="137" customFormat="1" ht="45">
      <c r="A158" s="140" t="s">
        <v>670</v>
      </c>
      <c r="B158" s="141">
        <v>1152</v>
      </c>
      <c r="C158" s="142">
        <v>0</v>
      </c>
      <c r="D158" s="142">
        <v>0</v>
      </c>
      <c r="E158" s="142">
        <f>2.6+5.037</f>
        <v>7.6370000000000005</v>
      </c>
      <c r="F158" s="142"/>
      <c r="G158" s="143"/>
      <c r="H158" s="144"/>
      <c r="S158" s="137">
        <v>0</v>
      </c>
    </row>
    <row r="159" spans="1:22" s="137" customFormat="1" ht="22.5">
      <c r="A159" s="149" t="s">
        <v>671</v>
      </c>
      <c r="B159" s="150">
        <v>1160</v>
      </c>
      <c r="C159" s="142">
        <v>0</v>
      </c>
      <c r="D159" s="142">
        <v>0</v>
      </c>
      <c r="E159" s="142">
        <v>3.5</v>
      </c>
      <c r="F159" s="142"/>
      <c r="G159" s="143"/>
      <c r="H159" s="144"/>
      <c r="S159" s="137">
        <v>0</v>
      </c>
    </row>
    <row r="160" spans="1:22" s="139" customFormat="1" ht="21.75">
      <c r="A160" s="149" t="s">
        <v>94</v>
      </c>
      <c r="B160" s="150">
        <v>1170</v>
      </c>
      <c r="C160" s="151">
        <f>C148+C149+C150-C151-C152+C155-C158</f>
        <v>-7659.2166700000016</v>
      </c>
      <c r="D160" s="151">
        <f>D148+D149+D150-D151-D152+D155-D158</f>
        <v>973</v>
      </c>
      <c r="E160" s="151">
        <f>E148+E149+E150-E151-E152+E155-E158+E159</f>
        <v>-2150.7190000000023</v>
      </c>
      <c r="F160" s="151">
        <f>E160-D160</f>
        <v>-3123.7190000000023</v>
      </c>
      <c r="G160" s="152">
        <f>E160/D160*100</f>
        <v>-221.03997944501566</v>
      </c>
      <c r="H160" s="153"/>
      <c r="S160" s="139">
        <v>-9868.0648099999962</v>
      </c>
    </row>
    <row r="161" spans="1:19" s="137" customFormat="1" ht="22.5">
      <c r="A161" s="140" t="s">
        <v>135</v>
      </c>
      <c r="B161" s="141">
        <v>1180</v>
      </c>
      <c r="C161" s="142">
        <v>0</v>
      </c>
      <c r="D161" s="142">
        <v>175</v>
      </c>
      <c r="E161" s="142">
        <v>0</v>
      </c>
      <c r="F161" s="142"/>
      <c r="G161" s="143"/>
      <c r="H161" s="144"/>
      <c r="S161" s="137">
        <v>0</v>
      </c>
    </row>
    <row r="162" spans="1:19" s="137" customFormat="1" ht="45">
      <c r="A162" s="140" t="s">
        <v>136</v>
      </c>
      <c r="B162" s="141">
        <v>1190</v>
      </c>
      <c r="C162" s="142">
        <v>0</v>
      </c>
      <c r="D162" s="142">
        <v>0</v>
      </c>
      <c r="E162" s="142">
        <v>0</v>
      </c>
      <c r="F162" s="142"/>
      <c r="G162" s="143"/>
      <c r="H162" s="144"/>
      <c r="S162" s="137">
        <v>0</v>
      </c>
    </row>
    <row r="163" spans="1:19" s="139" customFormat="1" ht="21.75">
      <c r="A163" s="149" t="s">
        <v>95</v>
      </c>
      <c r="B163" s="150">
        <v>1200</v>
      </c>
      <c r="C163" s="151">
        <f>C160-C161</f>
        <v>-7659.2166700000016</v>
      </c>
      <c r="D163" s="151">
        <f>D160-D161</f>
        <v>798</v>
      </c>
      <c r="E163" s="151">
        <f>E160-E161</f>
        <v>-2150.7190000000023</v>
      </c>
      <c r="F163" s="151"/>
      <c r="G163" s="152"/>
      <c r="H163" s="153"/>
      <c r="S163" s="139">
        <v>-9868.0648099999962</v>
      </c>
    </row>
    <row r="164" spans="1:19" s="137" customFormat="1" ht="22.5">
      <c r="A164" s="140" t="s">
        <v>24</v>
      </c>
      <c r="B164" s="264">
        <v>1201</v>
      </c>
      <c r="C164" s="145">
        <v>0</v>
      </c>
      <c r="D164" s="145">
        <v>798</v>
      </c>
      <c r="E164" s="145">
        <v>0</v>
      </c>
      <c r="F164" s="145"/>
      <c r="G164" s="146"/>
      <c r="H164" s="147"/>
      <c r="S164" s="137">
        <v>0</v>
      </c>
    </row>
    <row r="165" spans="1:19" s="137" customFormat="1" ht="22.5">
      <c r="A165" s="140" t="s">
        <v>25</v>
      </c>
      <c r="B165" s="264">
        <v>1202</v>
      </c>
      <c r="C165" s="145">
        <v>0</v>
      </c>
      <c r="D165" s="145">
        <v>0</v>
      </c>
      <c r="E165" s="145">
        <v>0</v>
      </c>
      <c r="F165" s="145"/>
      <c r="G165" s="146"/>
      <c r="H165" s="147"/>
      <c r="S165" s="137">
        <v>0</v>
      </c>
    </row>
    <row r="166" spans="1:19" s="137" customFormat="1" ht="22.5">
      <c r="A166" s="140" t="s">
        <v>256</v>
      </c>
      <c r="B166" s="141">
        <v>1210</v>
      </c>
      <c r="C166" s="142">
        <v>0</v>
      </c>
      <c r="D166" s="142">
        <v>0</v>
      </c>
      <c r="E166" s="142">
        <v>0</v>
      </c>
      <c r="F166" s="142"/>
      <c r="G166" s="143"/>
      <c r="H166" s="144"/>
      <c r="S166" s="137">
        <v>0</v>
      </c>
    </row>
    <row r="167" spans="1:19" s="139" customFormat="1" ht="27.75" customHeight="1">
      <c r="A167" s="351" t="s">
        <v>269</v>
      </c>
      <c r="B167" s="352"/>
      <c r="C167" s="352"/>
      <c r="D167" s="352"/>
      <c r="E167" s="352"/>
      <c r="F167" s="352"/>
      <c r="G167" s="352"/>
      <c r="H167" s="353"/>
    </row>
    <row r="168" spans="1:19" s="137" customFormat="1" ht="45">
      <c r="A168" s="154" t="s">
        <v>270</v>
      </c>
      <c r="B168" s="264">
        <v>1300</v>
      </c>
      <c r="C168" s="145">
        <f>C69-C130</f>
        <v>-36543.093999999997</v>
      </c>
      <c r="D168" s="145">
        <f>D69-D130</f>
        <v>-20588</v>
      </c>
      <c r="E168" s="145">
        <f>E69-E130</f>
        <v>-53889.832000000002</v>
      </c>
      <c r="F168" s="145">
        <f>E168-D168</f>
        <v>-33301.832000000002</v>
      </c>
      <c r="G168" s="146">
        <f>E168/D168*100</f>
        <v>261.75360404118908</v>
      </c>
      <c r="H168" s="147"/>
    </row>
    <row r="169" spans="1:19" s="137" customFormat="1" ht="70.5" customHeight="1">
      <c r="A169" s="155" t="s">
        <v>271</v>
      </c>
      <c r="B169" s="264">
        <v>1310</v>
      </c>
      <c r="C169" s="145">
        <f>C149+C150-C151-C152</f>
        <v>7</v>
      </c>
      <c r="D169" s="145">
        <f>D149+D150-D151-D152</f>
        <v>30</v>
      </c>
      <c r="E169" s="145">
        <f>E149+E150-E151-E152</f>
        <v>3</v>
      </c>
      <c r="F169" s="145">
        <f>E169-D169</f>
        <v>-27</v>
      </c>
      <c r="G169" s="146">
        <f>E169/D169*100</f>
        <v>10</v>
      </c>
      <c r="H169" s="147"/>
    </row>
    <row r="170" spans="1:19" s="137" customFormat="1" ht="45">
      <c r="A170" s="154" t="s">
        <v>272</v>
      </c>
      <c r="B170" s="264">
        <v>1320</v>
      </c>
      <c r="C170" s="145">
        <f>C155-C158</f>
        <v>33092.940999999999</v>
      </c>
      <c r="D170" s="145">
        <f>D155-D158</f>
        <v>21368</v>
      </c>
      <c r="E170" s="145">
        <f>E155-E158</f>
        <v>54945.519</v>
      </c>
      <c r="F170" s="145">
        <f>E170-D170</f>
        <v>33577.519</v>
      </c>
      <c r="G170" s="146">
        <f>E170/D170*100</f>
        <v>257.13926900037438</v>
      </c>
      <c r="H170" s="147"/>
    </row>
    <row r="171" spans="1:19" s="137" customFormat="1" ht="46.5" customHeight="1">
      <c r="A171" s="271" t="s">
        <v>379</v>
      </c>
      <c r="B171" s="141">
        <v>1330</v>
      </c>
      <c r="C171" s="142">
        <f>C9+C69+C149+C150+C155</f>
        <v>40647.589</v>
      </c>
      <c r="D171" s="142">
        <f>D9+D69+D149+D150+D155</f>
        <v>38986</v>
      </c>
      <c r="E171" s="142">
        <f>E9+E69+E149+E150+E155</f>
        <v>70298.843999999997</v>
      </c>
      <c r="F171" s="145">
        <f>E171-D171</f>
        <v>31312.843999999997</v>
      </c>
      <c r="G171" s="146">
        <f>E171/D171*100</f>
        <v>180.31817575539938</v>
      </c>
      <c r="H171" s="144"/>
    </row>
    <row r="172" spans="1:19" s="137" customFormat="1" ht="65.25" customHeight="1">
      <c r="A172" s="271" t="s">
        <v>380</v>
      </c>
      <c r="B172" s="141">
        <v>1340</v>
      </c>
      <c r="C172" s="142">
        <f>C15+C75+C123+C130+C151+C152+C158+C161</f>
        <v>48306.805670000002</v>
      </c>
      <c r="D172" s="142">
        <f>D15+D75+D123+D130+D151+D152+D158+D161</f>
        <v>38188</v>
      </c>
      <c r="E172" s="142">
        <f>E15+E75+E123+E130+E151+E152+E158+E161</f>
        <v>72453.063000000009</v>
      </c>
      <c r="F172" s="145">
        <f>E172-D172</f>
        <v>34265.063000000009</v>
      </c>
      <c r="G172" s="146">
        <f>E172/D172*100</f>
        <v>189.72730438881328</v>
      </c>
      <c r="H172" s="144"/>
    </row>
    <row r="173" spans="1:19" s="137" customFormat="1" ht="22.5">
      <c r="A173" s="355" t="s">
        <v>164</v>
      </c>
      <c r="B173" s="355"/>
      <c r="C173" s="355"/>
      <c r="D173" s="355"/>
      <c r="E173" s="355"/>
      <c r="F173" s="355"/>
      <c r="G173" s="355"/>
      <c r="H173" s="355"/>
    </row>
    <row r="174" spans="1:19" s="137" customFormat="1" ht="45">
      <c r="A174" s="140" t="s">
        <v>273</v>
      </c>
      <c r="B174" s="141">
        <v>1400</v>
      </c>
      <c r="C174" s="142">
        <f>C148</f>
        <v>-40759.157670000001</v>
      </c>
      <c r="D174" s="142">
        <f>D148</f>
        <v>-20425</v>
      </c>
      <c r="E174" s="142">
        <f>E148</f>
        <v>-57102.738000000005</v>
      </c>
      <c r="F174" s="142">
        <f t="shared" ref="F174:F179" si="7">E174-D174</f>
        <v>-36677.738000000005</v>
      </c>
      <c r="G174" s="143">
        <f t="shared" ref="G174:G179" si="8">E174/D174*100</f>
        <v>279.57276866585067</v>
      </c>
      <c r="H174" s="144"/>
    </row>
    <row r="175" spans="1:19" s="137" customFormat="1" ht="22.5">
      <c r="A175" s="140" t="s">
        <v>274</v>
      </c>
      <c r="B175" s="141">
        <v>1401</v>
      </c>
      <c r="C175" s="142">
        <f>C186</f>
        <v>38468.150999999998</v>
      </c>
      <c r="D175" s="142">
        <f>D186</f>
        <v>23372</v>
      </c>
      <c r="E175" s="142">
        <f>E186</f>
        <v>57615.967000000004</v>
      </c>
      <c r="F175" s="142">
        <f t="shared" si="7"/>
        <v>34243.967000000004</v>
      </c>
      <c r="G175" s="143">
        <f t="shared" si="8"/>
        <v>246.51705887386618</v>
      </c>
      <c r="H175" s="144"/>
    </row>
    <row r="176" spans="1:19" s="137" customFormat="1" ht="45">
      <c r="A176" s="140" t="s">
        <v>275</v>
      </c>
      <c r="B176" s="141">
        <v>1402</v>
      </c>
      <c r="C176" s="142">
        <v>0</v>
      </c>
      <c r="D176" s="142">
        <v>0</v>
      </c>
      <c r="E176" s="142">
        <v>0</v>
      </c>
      <c r="F176" s="142">
        <f t="shared" si="7"/>
        <v>0</v>
      </c>
      <c r="G176" s="143" t="e">
        <f t="shared" si="8"/>
        <v>#DIV/0!</v>
      </c>
      <c r="H176" s="144"/>
    </row>
    <row r="177" spans="1:21" s="137" customFormat="1" ht="45">
      <c r="A177" s="140" t="s">
        <v>276</v>
      </c>
      <c r="B177" s="141">
        <v>1403</v>
      </c>
      <c r="C177" s="142">
        <v>0</v>
      </c>
      <c r="D177" s="142">
        <v>0</v>
      </c>
      <c r="E177" s="142">
        <v>0</v>
      </c>
      <c r="F177" s="142">
        <f t="shared" si="7"/>
        <v>0</v>
      </c>
      <c r="G177" s="143" t="e">
        <f t="shared" si="8"/>
        <v>#DIV/0!</v>
      </c>
      <c r="H177" s="144"/>
    </row>
    <row r="178" spans="1:21" s="137" customFormat="1" ht="45">
      <c r="A178" s="140" t="s">
        <v>323</v>
      </c>
      <c r="B178" s="141">
        <v>1404</v>
      </c>
      <c r="C178" s="142">
        <v>0</v>
      </c>
      <c r="D178" s="142">
        <v>0</v>
      </c>
      <c r="E178" s="142">
        <v>0</v>
      </c>
      <c r="F178" s="142">
        <f t="shared" si="7"/>
        <v>0</v>
      </c>
      <c r="G178" s="143" t="e">
        <f t="shared" si="8"/>
        <v>#DIV/0!</v>
      </c>
      <c r="H178" s="144"/>
    </row>
    <row r="179" spans="1:21" s="139" customFormat="1" ht="22.5">
      <c r="A179" s="149" t="s">
        <v>139</v>
      </c>
      <c r="B179" s="150">
        <v>1410</v>
      </c>
      <c r="C179" s="151">
        <f>C174+C175-C176+C177-C178</f>
        <v>-2291.0066700000025</v>
      </c>
      <c r="D179" s="151">
        <f>D174+D175-D176+D177-D178</f>
        <v>2947</v>
      </c>
      <c r="E179" s="151">
        <f>E174+E175-E176+E177-E178</f>
        <v>513.22899999999936</v>
      </c>
      <c r="F179" s="142">
        <f t="shared" si="7"/>
        <v>-2433.7710000000006</v>
      </c>
      <c r="G179" s="143">
        <f t="shared" si="8"/>
        <v>17.415303698676599</v>
      </c>
      <c r="H179" s="153"/>
    </row>
    <row r="180" spans="1:21" s="137" customFormat="1" ht="22.5">
      <c r="A180" s="346" t="s">
        <v>229</v>
      </c>
      <c r="B180" s="347"/>
      <c r="C180" s="347"/>
      <c r="D180" s="347"/>
      <c r="E180" s="347"/>
      <c r="F180" s="347"/>
      <c r="G180" s="347"/>
      <c r="H180" s="348"/>
    </row>
    <row r="181" spans="1:21" s="137" customFormat="1" ht="22.5">
      <c r="A181" s="140" t="s">
        <v>277</v>
      </c>
      <c r="B181" s="141">
        <v>1500</v>
      </c>
      <c r="C181" s="142">
        <v>703.5</v>
      </c>
      <c r="D181" s="142">
        <v>3723</v>
      </c>
      <c r="E181" s="142">
        <v>3119</v>
      </c>
      <c r="F181" s="142">
        <f>E181-D181</f>
        <v>-604</v>
      </c>
      <c r="G181" s="143">
        <f>E181/D181*100</f>
        <v>83.776524308353487</v>
      </c>
      <c r="H181" s="144"/>
    </row>
    <row r="182" spans="1:21" s="137" customFormat="1" ht="22.5">
      <c r="A182" s="140" t="s">
        <v>278</v>
      </c>
      <c r="B182" s="156">
        <v>1501</v>
      </c>
      <c r="C182" s="145">
        <f t="shared" ref="C182" si="9">C16</f>
        <v>10.015000000000001</v>
      </c>
      <c r="D182" s="145">
        <v>193</v>
      </c>
      <c r="E182" s="145">
        <f t="shared" ref="E182" si="10">E16</f>
        <v>0</v>
      </c>
      <c r="F182" s="142">
        <f t="shared" ref="F182:F188" si="11">E182-D182</f>
        <v>-193</v>
      </c>
      <c r="G182" s="143">
        <f t="shared" ref="G182:G188" si="12">E182/D182*100</f>
        <v>0</v>
      </c>
      <c r="H182" s="147"/>
    </row>
    <row r="183" spans="1:21" s="137" customFormat="1" ht="22.5">
      <c r="A183" s="140" t="s">
        <v>28</v>
      </c>
      <c r="B183" s="156">
        <v>1502</v>
      </c>
      <c r="C183" s="145">
        <f t="shared" ref="C183" si="13">C18</f>
        <v>114.82550999999999</v>
      </c>
      <c r="D183" s="145">
        <v>3530</v>
      </c>
      <c r="E183" s="145">
        <f t="shared" ref="E183" si="14">E18</f>
        <v>1665.5160000000001</v>
      </c>
      <c r="F183" s="142">
        <f t="shared" si="11"/>
        <v>-1864.4839999999999</v>
      </c>
      <c r="G183" s="143">
        <f t="shared" si="12"/>
        <v>47.181756373937681</v>
      </c>
      <c r="H183" s="147"/>
    </row>
    <row r="184" spans="1:21" s="137" customFormat="1" ht="22.5">
      <c r="A184" s="140" t="s">
        <v>5</v>
      </c>
      <c r="B184" s="157">
        <v>1510</v>
      </c>
      <c r="C184" s="142">
        <f>C19+C78+C88+C143+15.796</f>
        <v>5764.1790000000001</v>
      </c>
      <c r="D184" s="142">
        <f t="shared" ref="D184" si="15">D19+D78+D88</f>
        <v>5339</v>
      </c>
      <c r="E184" s="142">
        <f>E19+E78+E88+E143</f>
        <v>5011.107</v>
      </c>
      <c r="F184" s="142">
        <f t="shared" si="11"/>
        <v>-327.89300000000003</v>
      </c>
      <c r="G184" s="143">
        <f t="shared" si="12"/>
        <v>93.858531560217273</v>
      </c>
      <c r="H184" s="144"/>
      <c r="J184" s="179">
        <f>E184-H184</f>
        <v>5011.107</v>
      </c>
      <c r="S184" s="137">
        <v>5011</v>
      </c>
      <c r="T184" s="176">
        <f>S184-E184</f>
        <v>-0.1069999999999709</v>
      </c>
    </row>
    <row r="185" spans="1:21" s="137" customFormat="1" ht="22.5">
      <c r="A185" s="140" t="s">
        <v>6</v>
      </c>
      <c r="B185" s="157">
        <v>1520</v>
      </c>
      <c r="C185" s="142">
        <f>C20+C79+C89+C144+2.93</f>
        <v>1260.2669999999998</v>
      </c>
      <c r="D185" s="142">
        <v>1143</v>
      </c>
      <c r="E185" s="142">
        <f>E20+E79+E89+E144+11</f>
        <v>1105.3609999999999</v>
      </c>
      <c r="F185" s="142">
        <f t="shared" si="11"/>
        <v>-37.639000000000124</v>
      </c>
      <c r="G185" s="143">
        <f t="shared" si="12"/>
        <v>96.706999125109348</v>
      </c>
      <c r="H185" s="144"/>
      <c r="S185" s="137">
        <v>1105</v>
      </c>
      <c r="U185" s="176">
        <f>E185-S185</f>
        <v>0.36099999999987631</v>
      </c>
    </row>
    <row r="186" spans="1:21" s="137" customFormat="1" ht="22.5">
      <c r="A186" s="140" t="s">
        <v>7</v>
      </c>
      <c r="B186" s="157">
        <v>1530</v>
      </c>
      <c r="C186" s="142">
        <f>C22+C80+C136+C90+C137</f>
        <v>38468.150999999998</v>
      </c>
      <c r="D186" s="142">
        <v>23372</v>
      </c>
      <c r="E186" s="142">
        <f>2.5+E22+E80+E90+E136+E137</f>
        <v>57615.967000000004</v>
      </c>
      <c r="F186" s="142">
        <f t="shared" si="11"/>
        <v>34243.967000000004</v>
      </c>
      <c r="G186" s="143">
        <f t="shared" si="12"/>
        <v>246.51705887386618</v>
      </c>
      <c r="H186" s="144"/>
    </row>
    <row r="187" spans="1:21" s="137" customFormat="1" ht="22.5">
      <c r="A187" s="140" t="s">
        <v>29</v>
      </c>
      <c r="B187" s="157">
        <v>1540</v>
      </c>
      <c r="C187" s="142">
        <f>C188-C181-C184-C185-C186</f>
        <v>2110.9029999999984</v>
      </c>
      <c r="D187" s="142">
        <v>4436</v>
      </c>
      <c r="E187" s="142">
        <f>E188-E181-E184-E185-E186</f>
        <v>5594.9649999999892</v>
      </c>
      <c r="F187" s="142">
        <f t="shared" si="11"/>
        <v>1158.9649999999892</v>
      </c>
      <c r="G187" s="143">
        <f t="shared" si="12"/>
        <v>126.12635256988254</v>
      </c>
      <c r="H187" s="144"/>
    </row>
    <row r="188" spans="1:21" s="139" customFormat="1" ht="22.5">
      <c r="A188" s="149" t="s">
        <v>57</v>
      </c>
      <c r="B188" s="158">
        <v>1550</v>
      </c>
      <c r="C188" s="151">
        <v>48307</v>
      </c>
      <c r="D188" s="151">
        <f>D181+D184+D185+D186+D187</f>
        <v>38013</v>
      </c>
      <c r="E188" s="151">
        <v>72446.399999999994</v>
      </c>
      <c r="F188" s="142">
        <f t="shared" si="11"/>
        <v>34433.399999999994</v>
      </c>
      <c r="G188" s="143">
        <f t="shared" si="12"/>
        <v>190.58322152947673</v>
      </c>
      <c r="H188" s="153"/>
    </row>
    <row r="189" spans="1:21" s="139" customFormat="1" ht="21.75">
      <c r="A189" s="159"/>
      <c r="B189" s="160"/>
      <c r="C189" s="160"/>
      <c r="D189" s="160"/>
      <c r="E189" s="160"/>
      <c r="F189" s="160"/>
      <c r="G189" s="160"/>
      <c r="H189" s="160"/>
    </row>
    <row r="190" spans="1:21" s="213" customFormat="1" ht="25.5">
      <c r="A190" s="165" t="s">
        <v>655</v>
      </c>
      <c r="B190" s="164"/>
      <c r="C190" s="297"/>
      <c r="D190" s="297"/>
      <c r="E190" s="297"/>
      <c r="F190" s="297"/>
      <c r="G190" s="315" t="s">
        <v>653</v>
      </c>
      <c r="H190" s="315"/>
    </row>
    <row r="191" spans="1:21" s="214" customFormat="1">
      <c r="A191" s="29" t="s">
        <v>381</v>
      </c>
      <c r="B191" s="354" t="s">
        <v>76</v>
      </c>
      <c r="C191" s="354"/>
      <c r="D191" s="354"/>
      <c r="E191" s="354"/>
      <c r="F191" s="298"/>
      <c r="G191" s="270" t="s">
        <v>100</v>
      </c>
      <c r="H191" s="270"/>
    </row>
    <row r="192" spans="1:21" s="213" customFormat="1" ht="35.25" customHeight="1">
      <c r="A192" s="267"/>
      <c r="B192" s="289"/>
      <c r="C192" s="289"/>
      <c r="D192" s="289"/>
      <c r="E192" s="289"/>
      <c r="F192" s="289"/>
      <c r="G192" s="266"/>
      <c r="H192" s="266"/>
    </row>
    <row r="193" spans="1:8" s="44" customFormat="1" ht="102.75" customHeight="1">
      <c r="A193" s="319"/>
      <c r="B193" s="319"/>
      <c r="C193" s="319"/>
      <c r="D193" s="319"/>
      <c r="E193" s="319"/>
      <c r="F193" s="319"/>
      <c r="G193" s="319"/>
      <c r="H193" s="319"/>
    </row>
    <row r="194" spans="1:8" s="213" customFormat="1">
      <c r="A194" s="267"/>
      <c r="B194" s="266"/>
      <c r="C194" s="289"/>
      <c r="D194" s="289"/>
      <c r="E194" s="289"/>
      <c r="F194" s="289"/>
      <c r="G194" s="266"/>
      <c r="H194" s="266"/>
    </row>
    <row r="195" spans="1:8" s="213" customFormat="1">
      <c r="A195" s="267"/>
      <c r="B195" s="266"/>
      <c r="C195" s="289"/>
      <c r="D195" s="289"/>
      <c r="E195" s="289"/>
      <c r="F195" s="289"/>
      <c r="G195" s="266"/>
      <c r="H195" s="266"/>
    </row>
    <row r="196" spans="1:8" s="213" customFormat="1">
      <c r="A196" s="267"/>
      <c r="B196" s="266"/>
      <c r="C196" s="289"/>
      <c r="D196" s="289"/>
      <c r="E196" s="289"/>
      <c r="F196" s="289"/>
      <c r="G196" s="266"/>
      <c r="H196" s="266"/>
    </row>
    <row r="197" spans="1:8" s="213" customFormat="1">
      <c r="A197" s="267"/>
      <c r="B197" s="266"/>
      <c r="C197" s="289"/>
      <c r="D197" s="289"/>
      <c r="E197" s="289"/>
      <c r="F197" s="289"/>
      <c r="G197" s="266"/>
      <c r="H197" s="266"/>
    </row>
    <row r="198" spans="1:8" s="213" customFormat="1">
      <c r="A198" s="267"/>
      <c r="B198" s="266"/>
      <c r="C198" s="289"/>
      <c r="D198" s="289"/>
      <c r="E198" s="289"/>
      <c r="F198" s="289"/>
      <c r="G198" s="266"/>
      <c r="H198" s="266"/>
    </row>
    <row r="199" spans="1:8" s="213" customFormat="1">
      <c r="A199" s="267"/>
      <c r="B199" s="266"/>
      <c r="C199" s="289"/>
      <c r="D199" s="289"/>
      <c r="E199" s="289"/>
      <c r="F199" s="289"/>
      <c r="G199" s="266"/>
      <c r="H199" s="266"/>
    </row>
    <row r="200" spans="1:8" s="213" customFormat="1">
      <c r="A200" s="267"/>
      <c r="B200" s="266"/>
      <c r="C200" s="289"/>
      <c r="D200" s="289"/>
      <c r="E200" s="289"/>
      <c r="F200" s="289"/>
      <c r="G200" s="266"/>
      <c r="H200" s="266"/>
    </row>
    <row r="201" spans="1:8" s="213" customFormat="1">
      <c r="A201" s="267"/>
      <c r="B201" s="266"/>
      <c r="C201" s="289"/>
      <c r="D201" s="289"/>
      <c r="E201" s="289"/>
      <c r="F201" s="289"/>
      <c r="G201" s="266"/>
      <c r="H201" s="266"/>
    </row>
    <row r="202" spans="1:8" s="213" customFormat="1">
      <c r="A202" s="267"/>
      <c r="B202" s="266"/>
      <c r="C202" s="289"/>
      <c r="D202" s="289"/>
      <c r="E202" s="289"/>
      <c r="F202" s="289"/>
      <c r="G202" s="266"/>
      <c r="H202" s="266"/>
    </row>
    <row r="203" spans="1:8" s="213" customFormat="1">
      <c r="A203" s="267"/>
      <c r="B203" s="266"/>
      <c r="C203" s="289"/>
      <c r="D203" s="289"/>
      <c r="E203" s="289"/>
      <c r="F203" s="289"/>
      <c r="G203" s="266"/>
      <c r="H203" s="266"/>
    </row>
    <row r="204" spans="1:8" s="213" customFormat="1">
      <c r="A204" s="267"/>
      <c r="B204" s="266"/>
      <c r="C204" s="289"/>
      <c r="D204" s="289"/>
      <c r="E204" s="289"/>
      <c r="F204" s="289"/>
      <c r="G204" s="266"/>
      <c r="H204" s="266"/>
    </row>
    <row r="205" spans="1:8" s="213" customFormat="1">
      <c r="A205" s="267"/>
      <c r="B205" s="266"/>
      <c r="C205" s="289"/>
      <c r="D205" s="289"/>
      <c r="E205" s="289"/>
      <c r="F205" s="289"/>
      <c r="G205" s="266"/>
      <c r="H205" s="266"/>
    </row>
    <row r="206" spans="1:8" s="213" customFormat="1">
      <c r="A206" s="267"/>
      <c r="B206" s="266"/>
      <c r="C206" s="289"/>
      <c r="D206" s="289"/>
      <c r="E206" s="289"/>
      <c r="F206" s="289"/>
      <c r="G206" s="266"/>
      <c r="H206" s="266"/>
    </row>
    <row r="207" spans="1:8" s="213" customFormat="1">
      <c r="A207" s="267"/>
      <c r="B207" s="266"/>
      <c r="C207" s="289"/>
      <c r="D207" s="289"/>
      <c r="E207" s="289"/>
      <c r="F207" s="289"/>
      <c r="G207" s="266"/>
      <c r="H207" s="266"/>
    </row>
    <row r="208" spans="1:8" s="213" customFormat="1">
      <c r="A208" s="267"/>
      <c r="B208" s="266"/>
      <c r="C208" s="289"/>
      <c r="D208" s="289"/>
      <c r="E208" s="289"/>
      <c r="F208" s="289"/>
      <c r="G208" s="266"/>
      <c r="H208" s="266"/>
    </row>
    <row r="209" spans="1:8" s="213" customFormat="1">
      <c r="A209" s="267"/>
      <c r="B209" s="266"/>
      <c r="C209" s="289"/>
      <c r="D209" s="289"/>
      <c r="E209" s="289"/>
      <c r="F209" s="289"/>
      <c r="G209" s="266"/>
      <c r="H209" s="266"/>
    </row>
    <row r="210" spans="1:8" s="213" customFormat="1">
      <c r="A210" s="267"/>
      <c r="B210" s="266"/>
      <c r="C210" s="289"/>
      <c r="D210" s="289"/>
      <c r="E210" s="289"/>
      <c r="F210" s="289"/>
      <c r="G210" s="266"/>
      <c r="H210" s="266"/>
    </row>
    <row r="211" spans="1:8" s="213" customFormat="1">
      <c r="A211" s="267"/>
      <c r="B211" s="266"/>
      <c r="C211" s="289"/>
      <c r="D211" s="289"/>
      <c r="E211" s="289"/>
      <c r="F211" s="289"/>
      <c r="G211" s="266"/>
      <c r="H211" s="266"/>
    </row>
    <row r="212" spans="1:8" s="213" customFormat="1">
      <c r="A212" s="267"/>
      <c r="B212" s="266"/>
      <c r="C212" s="289"/>
      <c r="D212" s="289"/>
      <c r="E212" s="289"/>
      <c r="F212" s="289"/>
      <c r="G212" s="266"/>
      <c r="H212" s="266"/>
    </row>
    <row r="213" spans="1:8" s="213" customFormat="1">
      <c r="A213" s="267"/>
      <c r="B213" s="266"/>
      <c r="C213" s="289"/>
      <c r="D213" s="289"/>
      <c r="E213" s="289"/>
      <c r="F213" s="289"/>
      <c r="G213" s="266"/>
      <c r="H213" s="266"/>
    </row>
    <row r="214" spans="1:8" s="213" customFormat="1">
      <c r="A214" s="267"/>
      <c r="B214" s="266"/>
      <c r="C214" s="289"/>
      <c r="D214" s="289"/>
      <c r="E214" s="289"/>
      <c r="F214" s="289"/>
      <c r="G214" s="266"/>
      <c r="H214" s="266"/>
    </row>
    <row r="215" spans="1:8" s="213" customFormat="1">
      <c r="A215" s="267"/>
      <c r="B215" s="266"/>
      <c r="C215" s="289"/>
      <c r="D215" s="289"/>
      <c r="E215" s="289"/>
      <c r="F215" s="289"/>
      <c r="G215" s="266"/>
      <c r="H215" s="266"/>
    </row>
    <row r="216" spans="1:8" s="213" customFormat="1">
      <c r="A216" s="267"/>
      <c r="B216" s="266"/>
      <c r="C216" s="289"/>
      <c r="D216" s="289"/>
      <c r="E216" s="289"/>
      <c r="F216" s="289"/>
      <c r="G216" s="266"/>
      <c r="H216" s="266"/>
    </row>
    <row r="217" spans="1:8" s="213" customFormat="1">
      <c r="A217" s="267"/>
      <c r="B217" s="266"/>
      <c r="C217" s="289"/>
      <c r="D217" s="289"/>
      <c r="E217" s="289"/>
      <c r="F217" s="289"/>
      <c r="G217" s="266"/>
      <c r="H217" s="266"/>
    </row>
    <row r="218" spans="1:8" s="213" customFormat="1">
      <c r="A218" s="267"/>
      <c r="B218" s="266"/>
      <c r="C218" s="289"/>
      <c r="D218" s="289"/>
      <c r="E218" s="289"/>
      <c r="F218" s="289"/>
      <c r="G218" s="266"/>
      <c r="H218" s="266"/>
    </row>
    <row r="219" spans="1:8" s="213" customFormat="1">
      <c r="A219" s="267"/>
      <c r="B219" s="266"/>
      <c r="C219" s="289"/>
      <c r="D219" s="289"/>
      <c r="E219" s="289"/>
      <c r="F219" s="289"/>
      <c r="G219" s="266"/>
      <c r="H219" s="266"/>
    </row>
    <row r="220" spans="1:8" s="213" customFormat="1">
      <c r="A220" s="267"/>
      <c r="B220" s="266"/>
      <c r="C220" s="289"/>
      <c r="D220" s="289"/>
      <c r="E220" s="289"/>
      <c r="F220" s="289"/>
      <c r="G220" s="266"/>
      <c r="H220" s="266"/>
    </row>
    <row r="221" spans="1:8" s="213" customFormat="1">
      <c r="A221" s="267"/>
      <c r="B221" s="266"/>
      <c r="C221" s="289"/>
      <c r="D221" s="289"/>
      <c r="E221" s="289"/>
      <c r="F221" s="289"/>
      <c r="G221" s="266"/>
      <c r="H221" s="266"/>
    </row>
    <row r="222" spans="1:8" s="213" customFormat="1">
      <c r="A222" s="267"/>
      <c r="B222" s="266"/>
      <c r="C222" s="289"/>
      <c r="D222" s="289"/>
      <c r="E222" s="289"/>
      <c r="F222" s="289"/>
      <c r="G222" s="266"/>
      <c r="H222" s="266"/>
    </row>
    <row r="223" spans="1:8" s="213" customFormat="1">
      <c r="A223" s="267"/>
      <c r="B223" s="266"/>
      <c r="C223" s="289"/>
      <c r="D223" s="289"/>
      <c r="E223" s="289"/>
      <c r="F223" s="289"/>
      <c r="G223" s="266"/>
      <c r="H223" s="266"/>
    </row>
    <row r="224" spans="1:8" s="213" customFormat="1">
      <c r="A224" s="267"/>
      <c r="B224" s="266"/>
      <c r="C224" s="289"/>
      <c r="D224" s="289"/>
      <c r="E224" s="289"/>
      <c r="F224" s="289"/>
      <c r="G224" s="266"/>
      <c r="H224" s="266"/>
    </row>
    <row r="225" spans="1:8" s="213" customFormat="1">
      <c r="A225" s="267"/>
      <c r="B225" s="266"/>
      <c r="C225" s="289"/>
      <c r="D225" s="289"/>
      <c r="E225" s="289"/>
      <c r="F225" s="289"/>
      <c r="G225" s="266"/>
      <c r="H225" s="266"/>
    </row>
    <row r="226" spans="1:8" s="213" customFormat="1">
      <c r="A226" s="267"/>
      <c r="B226" s="266"/>
      <c r="C226" s="289"/>
      <c r="D226" s="289"/>
      <c r="E226" s="289"/>
      <c r="F226" s="289"/>
      <c r="G226" s="266"/>
      <c r="H226" s="266"/>
    </row>
    <row r="227" spans="1:8" s="213" customFormat="1">
      <c r="A227" s="267"/>
      <c r="B227" s="266"/>
      <c r="C227" s="289"/>
      <c r="D227" s="289"/>
      <c r="E227" s="289"/>
      <c r="F227" s="289"/>
      <c r="G227" s="266"/>
      <c r="H227" s="266"/>
    </row>
    <row r="228" spans="1:8" s="213" customFormat="1">
      <c r="A228" s="267"/>
      <c r="B228" s="266"/>
      <c r="C228" s="289"/>
      <c r="D228" s="289"/>
      <c r="E228" s="289"/>
      <c r="F228" s="289"/>
      <c r="G228" s="266"/>
      <c r="H228" s="266"/>
    </row>
    <row r="229" spans="1:8" s="213" customFormat="1">
      <c r="A229" s="267"/>
      <c r="B229" s="266"/>
      <c r="C229" s="289"/>
      <c r="D229" s="289"/>
      <c r="E229" s="289"/>
      <c r="F229" s="289"/>
      <c r="G229" s="266"/>
      <c r="H229" s="266"/>
    </row>
    <row r="230" spans="1:8" s="213" customFormat="1">
      <c r="A230" s="267"/>
      <c r="B230" s="266"/>
      <c r="C230" s="289"/>
      <c r="D230" s="289"/>
      <c r="E230" s="289"/>
      <c r="F230" s="289"/>
      <c r="G230" s="266"/>
      <c r="H230" s="266"/>
    </row>
    <row r="231" spans="1:8" s="213" customFormat="1">
      <c r="A231" s="267"/>
      <c r="B231" s="266"/>
      <c r="C231" s="289"/>
      <c r="D231" s="289"/>
      <c r="E231" s="289"/>
      <c r="F231" s="289"/>
      <c r="G231" s="266"/>
      <c r="H231" s="266"/>
    </row>
    <row r="232" spans="1:8" s="213" customFormat="1">
      <c r="A232" s="267"/>
      <c r="B232" s="266"/>
      <c r="C232" s="289"/>
      <c r="D232" s="289"/>
      <c r="E232" s="289"/>
      <c r="F232" s="289"/>
      <c r="G232" s="266"/>
      <c r="H232" s="266"/>
    </row>
    <row r="233" spans="1:8">
      <c r="A233" s="267"/>
    </row>
    <row r="234" spans="1:8">
      <c r="A234" s="267"/>
    </row>
    <row r="235" spans="1:8">
      <c r="A235" s="267"/>
    </row>
    <row r="236" spans="1:8">
      <c r="A236" s="267"/>
    </row>
    <row r="237" spans="1:8">
      <c r="A237" s="267"/>
    </row>
    <row r="238" spans="1:8">
      <c r="A238" s="267"/>
    </row>
    <row r="239" spans="1:8">
      <c r="A239" s="267"/>
    </row>
    <row r="240" spans="1:8">
      <c r="A240" s="267"/>
    </row>
    <row r="241" spans="1:1">
      <c r="A241" s="267"/>
    </row>
    <row r="242" spans="1:1">
      <c r="A242" s="267"/>
    </row>
    <row r="243" spans="1:1">
      <c r="A243" s="267"/>
    </row>
    <row r="244" spans="1:1">
      <c r="A244" s="267"/>
    </row>
    <row r="245" spans="1:1">
      <c r="A245" s="267"/>
    </row>
    <row r="246" spans="1:1">
      <c r="A246" s="267"/>
    </row>
    <row r="247" spans="1:1">
      <c r="A247" s="267"/>
    </row>
    <row r="248" spans="1:1">
      <c r="A248" s="267"/>
    </row>
    <row r="249" spans="1:1">
      <c r="A249" s="267"/>
    </row>
    <row r="250" spans="1:1">
      <c r="A250" s="40"/>
    </row>
    <row r="251" spans="1:1">
      <c r="A251" s="40"/>
    </row>
    <row r="252" spans="1:1">
      <c r="A252" s="40"/>
    </row>
    <row r="253" spans="1:1">
      <c r="A253" s="40"/>
    </row>
    <row r="254" spans="1:1">
      <c r="A254" s="40"/>
    </row>
    <row r="255" spans="1:1">
      <c r="A255" s="40"/>
    </row>
    <row r="256" spans="1:1">
      <c r="A256" s="40"/>
    </row>
    <row r="257" spans="1:1">
      <c r="A257" s="40"/>
    </row>
    <row r="258" spans="1:1">
      <c r="A258" s="40"/>
    </row>
    <row r="259" spans="1:1">
      <c r="A259" s="40"/>
    </row>
    <row r="260" spans="1:1">
      <c r="A260" s="40"/>
    </row>
    <row r="261" spans="1:1">
      <c r="A261" s="40"/>
    </row>
    <row r="262" spans="1:1">
      <c r="A262" s="40"/>
    </row>
    <row r="263" spans="1:1">
      <c r="A263" s="40"/>
    </row>
    <row r="264" spans="1:1">
      <c r="A264" s="40"/>
    </row>
    <row r="265" spans="1:1">
      <c r="A265" s="40"/>
    </row>
    <row r="266" spans="1:1">
      <c r="A266" s="40"/>
    </row>
    <row r="267" spans="1:1">
      <c r="A267" s="40"/>
    </row>
    <row r="268" spans="1:1">
      <c r="A268" s="40"/>
    </row>
    <row r="269" spans="1:1">
      <c r="A269" s="40"/>
    </row>
    <row r="270" spans="1:1">
      <c r="A270" s="40"/>
    </row>
    <row r="271" spans="1:1">
      <c r="A271" s="40"/>
    </row>
    <row r="272" spans="1:1">
      <c r="A272" s="40"/>
    </row>
    <row r="273" spans="1:1">
      <c r="A273" s="40"/>
    </row>
    <row r="274" spans="1:1">
      <c r="A274" s="40"/>
    </row>
    <row r="275" spans="1:1">
      <c r="A275" s="40"/>
    </row>
    <row r="276" spans="1:1">
      <c r="A276" s="40"/>
    </row>
    <row r="277" spans="1:1">
      <c r="A277" s="40"/>
    </row>
    <row r="278" spans="1:1">
      <c r="A278" s="40"/>
    </row>
    <row r="279" spans="1:1">
      <c r="A279" s="40"/>
    </row>
    <row r="280" spans="1:1">
      <c r="A280" s="40"/>
    </row>
    <row r="281" spans="1:1">
      <c r="A281" s="40"/>
    </row>
    <row r="282" spans="1:1">
      <c r="A282" s="40"/>
    </row>
    <row r="283" spans="1:1">
      <c r="A283" s="40"/>
    </row>
    <row r="284" spans="1:1">
      <c r="A284" s="40"/>
    </row>
    <row r="285" spans="1:1">
      <c r="A285" s="40"/>
    </row>
    <row r="286" spans="1:1">
      <c r="A286" s="40"/>
    </row>
    <row r="287" spans="1:1">
      <c r="A287" s="40"/>
    </row>
    <row r="288" spans="1:1">
      <c r="A288" s="40"/>
    </row>
    <row r="289" spans="1:1">
      <c r="A289" s="40"/>
    </row>
    <row r="290" spans="1:1">
      <c r="A290" s="40"/>
    </row>
    <row r="291" spans="1:1">
      <c r="A291" s="40"/>
    </row>
    <row r="292" spans="1:1">
      <c r="A292" s="40"/>
    </row>
    <row r="293" spans="1:1">
      <c r="A293" s="40"/>
    </row>
    <row r="294" spans="1:1">
      <c r="A294" s="40"/>
    </row>
    <row r="295" spans="1:1">
      <c r="A295" s="40"/>
    </row>
    <row r="296" spans="1:1">
      <c r="A296" s="40"/>
    </row>
    <row r="297" spans="1:1">
      <c r="A297" s="40"/>
    </row>
    <row r="298" spans="1:1">
      <c r="A298" s="40"/>
    </row>
    <row r="299" spans="1:1">
      <c r="A299" s="40"/>
    </row>
    <row r="300" spans="1:1">
      <c r="A300" s="40"/>
    </row>
    <row r="301" spans="1:1">
      <c r="A301" s="40"/>
    </row>
    <row r="302" spans="1:1">
      <c r="A302" s="40"/>
    </row>
    <row r="303" spans="1:1">
      <c r="A303" s="40"/>
    </row>
    <row r="304" spans="1:1">
      <c r="A304" s="40"/>
    </row>
    <row r="305" spans="1:1">
      <c r="A305" s="40"/>
    </row>
    <row r="306" spans="1:1">
      <c r="A306" s="40"/>
    </row>
    <row r="307" spans="1:1">
      <c r="A307" s="40"/>
    </row>
    <row r="308" spans="1:1">
      <c r="A308" s="40"/>
    </row>
    <row r="309" spans="1:1">
      <c r="A309" s="40"/>
    </row>
    <row r="310" spans="1:1">
      <c r="A310" s="40"/>
    </row>
    <row r="311" spans="1:1">
      <c r="A311" s="40"/>
    </row>
    <row r="312" spans="1:1">
      <c r="A312" s="40"/>
    </row>
    <row r="313" spans="1:1">
      <c r="A313" s="40"/>
    </row>
    <row r="314" spans="1:1">
      <c r="A314" s="40"/>
    </row>
    <row r="315" spans="1:1">
      <c r="A315" s="40"/>
    </row>
    <row r="316" spans="1:1">
      <c r="A316" s="40"/>
    </row>
    <row r="317" spans="1:1">
      <c r="A317" s="40"/>
    </row>
    <row r="318" spans="1:1">
      <c r="A318" s="40"/>
    </row>
    <row r="319" spans="1:1">
      <c r="A319" s="40"/>
    </row>
    <row r="320" spans="1:1">
      <c r="A320" s="40"/>
    </row>
    <row r="321" spans="1:1">
      <c r="A321" s="40"/>
    </row>
    <row r="322" spans="1:1">
      <c r="A322" s="40"/>
    </row>
    <row r="323" spans="1:1">
      <c r="A323" s="40"/>
    </row>
    <row r="324" spans="1:1">
      <c r="A324" s="40"/>
    </row>
    <row r="325" spans="1:1">
      <c r="A325" s="40"/>
    </row>
    <row r="326" spans="1:1">
      <c r="A326" s="40"/>
    </row>
    <row r="327" spans="1:1">
      <c r="A327" s="40"/>
    </row>
    <row r="328" spans="1:1">
      <c r="A328" s="40"/>
    </row>
    <row r="329" spans="1:1">
      <c r="A329" s="40"/>
    </row>
    <row r="330" spans="1:1">
      <c r="A330" s="40"/>
    </row>
    <row r="331" spans="1:1">
      <c r="A331" s="40"/>
    </row>
    <row r="332" spans="1:1">
      <c r="A332" s="40"/>
    </row>
    <row r="333" spans="1:1">
      <c r="A333" s="40"/>
    </row>
    <row r="334" spans="1:1">
      <c r="A334" s="40"/>
    </row>
    <row r="335" spans="1:1">
      <c r="A335" s="40"/>
    </row>
    <row r="336" spans="1:1">
      <c r="A336" s="40"/>
    </row>
    <row r="337" spans="1:1">
      <c r="A337" s="40"/>
    </row>
    <row r="338" spans="1:1">
      <c r="A338" s="40"/>
    </row>
    <row r="339" spans="1:1">
      <c r="A339" s="40"/>
    </row>
    <row r="340" spans="1:1">
      <c r="A340" s="40"/>
    </row>
    <row r="341" spans="1:1">
      <c r="A341" s="40"/>
    </row>
    <row r="342" spans="1:1">
      <c r="A342" s="40"/>
    </row>
    <row r="343" spans="1:1">
      <c r="A343" s="40"/>
    </row>
    <row r="344" spans="1:1">
      <c r="A344" s="40"/>
    </row>
    <row r="345" spans="1:1">
      <c r="A345" s="40"/>
    </row>
    <row r="346" spans="1:1">
      <c r="A346" s="40"/>
    </row>
    <row r="347" spans="1:1">
      <c r="A347" s="40"/>
    </row>
    <row r="348" spans="1:1">
      <c r="A348" s="40"/>
    </row>
    <row r="349" spans="1:1">
      <c r="A349" s="40"/>
    </row>
    <row r="350" spans="1:1">
      <c r="A350" s="40"/>
    </row>
    <row r="351" spans="1:1">
      <c r="A351" s="40"/>
    </row>
    <row r="352" spans="1:1">
      <c r="A352" s="40"/>
    </row>
    <row r="353" spans="1:1">
      <c r="A353" s="40"/>
    </row>
    <row r="354" spans="1:1">
      <c r="A354" s="40"/>
    </row>
    <row r="355" spans="1:1">
      <c r="A355" s="40"/>
    </row>
    <row r="356" spans="1:1">
      <c r="A356" s="40"/>
    </row>
    <row r="357" spans="1:1">
      <c r="A357" s="40"/>
    </row>
    <row r="358" spans="1:1">
      <c r="A358" s="40"/>
    </row>
    <row r="359" spans="1:1">
      <c r="A359" s="40"/>
    </row>
    <row r="360" spans="1:1">
      <c r="A360" s="40"/>
    </row>
    <row r="361" spans="1:1">
      <c r="A361" s="40"/>
    </row>
    <row r="362" spans="1:1">
      <c r="A362" s="40"/>
    </row>
    <row r="363" spans="1:1">
      <c r="A363" s="40"/>
    </row>
    <row r="364" spans="1:1">
      <c r="A364" s="40"/>
    </row>
    <row r="365" spans="1:1">
      <c r="A365" s="40"/>
    </row>
    <row r="366" spans="1:1">
      <c r="A366" s="40"/>
    </row>
    <row r="367" spans="1:1">
      <c r="A367" s="40"/>
    </row>
    <row r="368" spans="1:1">
      <c r="A368" s="40"/>
    </row>
    <row r="369" spans="1:1">
      <c r="A369" s="40"/>
    </row>
    <row r="370" spans="1:1">
      <c r="A370" s="40"/>
    </row>
    <row r="371" spans="1:1">
      <c r="A371" s="40"/>
    </row>
    <row r="372" spans="1:1">
      <c r="A372" s="40"/>
    </row>
    <row r="373" spans="1:1">
      <c r="A373" s="40"/>
    </row>
    <row r="374" spans="1:1">
      <c r="A374" s="40"/>
    </row>
    <row r="375" spans="1:1">
      <c r="A375" s="40"/>
    </row>
    <row r="376" spans="1:1">
      <c r="A376" s="40"/>
    </row>
    <row r="377" spans="1:1">
      <c r="A377" s="40"/>
    </row>
    <row r="378" spans="1:1">
      <c r="A378" s="40"/>
    </row>
    <row r="379" spans="1:1">
      <c r="A379" s="40"/>
    </row>
    <row r="380" spans="1:1">
      <c r="A380" s="40"/>
    </row>
    <row r="381" spans="1:1">
      <c r="A381" s="40"/>
    </row>
    <row r="382" spans="1:1">
      <c r="A382" s="40"/>
    </row>
    <row r="383" spans="1:1">
      <c r="A383" s="40"/>
    </row>
    <row r="384" spans="1:1">
      <c r="A384" s="40"/>
    </row>
    <row r="385" spans="1:1">
      <c r="A385" s="40"/>
    </row>
    <row r="386" spans="1:1">
      <c r="A386" s="40"/>
    </row>
    <row r="387" spans="1:1">
      <c r="A387" s="40"/>
    </row>
    <row r="388" spans="1:1">
      <c r="A388" s="40"/>
    </row>
    <row r="389" spans="1:1">
      <c r="A389" s="40"/>
    </row>
    <row r="390" spans="1:1">
      <c r="A390" s="40"/>
    </row>
    <row r="391" spans="1:1">
      <c r="A391" s="40"/>
    </row>
    <row r="392" spans="1:1">
      <c r="A392" s="40"/>
    </row>
    <row r="393" spans="1:1">
      <c r="A393" s="40"/>
    </row>
    <row r="394" spans="1:1">
      <c r="A394" s="40"/>
    </row>
    <row r="395" spans="1:1">
      <c r="A395" s="40"/>
    </row>
    <row r="396" spans="1:1">
      <c r="A396" s="40"/>
    </row>
    <row r="397" spans="1:1">
      <c r="A397" s="40"/>
    </row>
    <row r="398" spans="1:1">
      <c r="A398" s="40"/>
    </row>
    <row r="399" spans="1:1">
      <c r="A399" s="40"/>
    </row>
    <row r="400" spans="1:1">
      <c r="A400" s="40"/>
    </row>
    <row r="401" spans="1:1">
      <c r="A401" s="40"/>
    </row>
    <row r="402" spans="1:1">
      <c r="A402" s="40"/>
    </row>
    <row r="403" spans="1:1">
      <c r="A403" s="40"/>
    </row>
    <row r="404" spans="1:1">
      <c r="A404" s="40"/>
    </row>
    <row r="405" spans="1:1">
      <c r="A405" s="40"/>
    </row>
    <row r="406" spans="1:1">
      <c r="A406" s="40"/>
    </row>
    <row r="407" spans="1:1">
      <c r="A407" s="40"/>
    </row>
    <row r="408" spans="1:1">
      <c r="A408" s="40"/>
    </row>
    <row r="409" spans="1:1">
      <c r="A409" s="40"/>
    </row>
    <row r="410" spans="1:1">
      <c r="A410" s="40"/>
    </row>
    <row r="411" spans="1:1">
      <c r="A411" s="40"/>
    </row>
    <row r="412" spans="1:1">
      <c r="A412" s="40"/>
    </row>
    <row r="413" spans="1:1">
      <c r="A413" s="40"/>
    </row>
    <row r="414" spans="1:1">
      <c r="A414" s="40"/>
    </row>
    <row r="415" spans="1:1">
      <c r="A415" s="40"/>
    </row>
    <row r="416" spans="1:1">
      <c r="A416" s="40"/>
    </row>
  </sheetData>
  <sheetProtection password="CC71" sheet="1" objects="1" scenarios="1"/>
  <mergeCells count="14">
    <mergeCell ref="S6:S7"/>
    <mergeCell ref="I76:P76"/>
    <mergeCell ref="A3:H3"/>
    <mergeCell ref="G190:H190"/>
    <mergeCell ref="A193:H193"/>
    <mergeCell ref="A180:H180"/>
    <mergeCell ref="D5:H5"/>
    <mergeCell ref="B5:B6"/>
    <mergeCell ref="A5:A6"/>
    <mergeCell ref="C5:C6"/>
    <mergeCell ref="A8:H8"/>
    <mergeCell ref="B191:E191"/>
    <mergeCell ref="A167:H167"/>
    <mergeCell ref="A173:H173"/>
  </mergeCells>
  <phoneticPr fontId="0" type="noConversion"/>
  <pageMargins left="0.78740157480314965" right="0.19685039370078741" top="0.59055118110236227" bottom="0.59055118110236227" header="0.19685039370078741" footer="0.11811023622047245"/>
  <pageSetup paperSize="9" scale="50" orientation="portrait" verticalDpi="300" r:id="rId1"/>
  <headerFooter alignWithMargins="0"/>
  <rowBreaks count="3" manualBreakCount="3">
    <brk id="57" max="16" man="1"/>
    <brk id="102" max="16" man="1"/>
    <brk id="166" max="1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191"/>
  <sheetViews>
    <sheetView view="pageBreakPreview" topLeftCell="A3" zoomScale="75" zoomScaleNormal="75" zoomScaleSheetLayoutView="75" workbookViewId="0">
      <selection activeCell="P3" sqref="P1:Q1048576"/>
    </sheetView>
  </sheetViews>
  <sheetFormatPr defaultColWidth="9.140625" defaultRowHeight="20.25" outlineLevelRow="1"/>
  <cols>
    <col min="1" max="1" width="64.140625" style="49" customWidth="1"/>
    <col min="2" max="2" width="15.28515625" style="50" customWidth="1"/>
    <col min="3" max="3" width="18.7109375" style="291" customWidth="1"/>
    <col min="4" max="4" width="18.5703125" style="291" customWidth="1"/>
    <col min="5" max="5" width="14" style="50" customWidth="1"/>
    <col min="6" max="6" width="18.7109375" style="50" customWidth="1"/>
    <col min="7" max="7" width="15.5703125" style="50" customWidth="1"/>
    <col min="8" max="8" width="19.85546875" style="49" hidden="1" customWidth="1"/>
    <col min="9" max="9" width="20.5703125" style="49" hidden="1" customWidth="1"/>
    <col min="10" max="15" width="0" style="49" hidden="1" customWidth="1"/>
    <col min="16" max="16" width="10.7109375" style="49" hidden="1" customWidth="1"/>
    <col min="17" max="17" width="0" style="49" hidden="1" customWidth="1"/>
    <col min="18" max="16384" width="9.140625" style="49"/>
  </cols>
  <sheetData>
    <row r="1" spans="1:9" hidden="1" outlineLevel="1">
      <c r="G1" s="41" t="s">
        <v>234</v>
      </c>
    </row>
    <row r="2" spans="1:9" hidden="1" outlineLevel="1">
      <c r="G2" s="41" t="s">
        <v>219</v>
      </c>
    </row>
    <row r="3" spans="1:9" collapsed="1">
      <c r="A3" s="360" t="s">
        <v>370</v>
      </c>
      <c r="B3" s="360"/>
      <c r="C3" s="360"/>
      <c r="D3" s="360"/>
      <c r="E3" s="360"/>
      <c r="F3" s="360"/>
      <c r="G3" s="360"/>
    </row>
    <row r="4" spans="1:9" ht="38.25" customHeight="1">
      <c r="A4" s="361" t="s">
        <v>279</v>
      </c>
      <c r="B4" s="362" t="s">
        <v>18</v>
      </c>
      <c r="C4" s="363" t="s">
        <v>351</v>
      </c>
      <c r="D4" s="361" t="s">
        <v>349</v>
      </c>
      <c r="E4" s="361"/>
      <c r="F4" s="361"/>
      <c r="G4" s="361"/>
    </row>
    <row r="5" spans="1:9" ht="38.25" customHeight="1">
      <c r="A5" s="361"/>
      <c r="B5" s="362"/>
      <c r="C5" s="364"/>
      <c r="D5" s="309" t="s">
        <v>257</v>
      </c>
      <c r="E5" s="296" t="s">
        <v>241</v>
      </c>
      <c r="F5" s="33" t="s">
        <v>267</v>
      </c>
      <c r="G5" s="33" t="s">
        <v>268</v>
      </c>
    </row>
    <row r="6" spans="1:9">
      <c r="A6" s="45">
        <v>1</v>
      </c>
      <c r="B6" s="47">
        <v>2</v>
      </c>
      <c r="C6" s="52">
        <v>3</v>
      </c>
      <c r="D6" s="52">
        <v>4</v>
      </c>
      <c r="E6" s="292">
        <v>5</v>
      </c>
      <c r="F6" s="45">
        <v>6</v>
      </c>
      <c r="G6" s="47">
        <v>7</v>
      </c>
    </row>
    <row r="7" spans="1:9">
      <c r="A7" s="357" t="s">
        <v>148</v>
      </c>
      <c r="B7" s="358"/>
      <c r="C7" s="358"/>
      <c r="D7" s="358"/>
      <c r="E7" s="358"/>
      <c r="F7" s="358"/>
      <c r="G7" s="359"/>
    </row>
    <row r="8" spans="1:9" ht="45.75" customHeight="1">
      <c r="A8" s="161" t="s">
        <v>59</v>
      </c>
      <c r="B8" s="28">
        <v>2000</v>
      </c>
      <c r="C8" s="71">
        <v>-151961</v>
      </c>
      <c r="D8" s="71">
        <v>-248902</v>
      </c>
      <c r="E8" s="71">
        <v>-140995</v>
      </c>
      <c r="F8" s="34">
        <f>E8-D8</f>
        <v>107907</v>
      </c>
      <c r="G8" s="35">
        <f>E8/D8*100</f>
        <v>56.646792713598124</v>
      </c>
      <c r="H8" s="180">
        <v>139540</v>
      </c>
      <c r="I8" s="180">
        <f>E18+H8</f>
        <v>-3606</v>
      </c>
    </row>
    <row r="9" spans="1:9" ht="40.5">
      <c r="A9" s="37" t="s">
        <v>202</v>
      </c>
      <c r="B9" s="28">
        <v>2010</v>
      </c>
      <c r="C9" s="299">
        <f>C10+C11</f>
        <v>0</v>
      </c>
      <c r="D9" s="299">
        <v>527</v>
      </c>
      <c r="E9" s="299">
        <f>E10+E11</f>
        <v>0</v>
      </c>
      <c r="F9" s="34">
        <f>E9-D9</f>
        <v>-527</v>
      </c>
      <c r="G9" s="35">
        <f>E9/D9*100</f>
        <v>0</v>
      </c>
    </row>
    <row r="10" spans="1:9" ht="40.5">
      <c r="A10" s="36" t="s">
        <v>355</v>
      </c>
      <c r="B10" s="28">
        <v>2011</v>
      </c>
      <c r="C10" s="299">
        <v>0</v>
      </c>
      <c r="D10" s="299">
        <v>120</v>
      </c>
      <c r="E10" s="299">
        <v>0</v>
      </c>
      <c r="F10" s="34">
        <f>E10-D10</f>
        <v>-120</v>
      </c>
      <c r="G10" s="35">
        <f>E10/D10*100</f>
        <v>0</v>
      </c>
    </row>
    <row r="11" spans="1:9" ht="93.75">
      <c r="A11" s="5" t="s">
        <v>356</v>
      </c>
      <c r="B11" s="28">
        <v>2012</v>
      </c>
      <c r="C11" s="299">
        <v>0</v>
      </c>
      <c r="D11" s="299">
        <v>407</v>
      </c>
      <c r="E11" s="299">
        <v>0</v>
      </c>
      <c r="F11" s="34">
        <f>E11-D11</f>
        <v>-407</v>
      </c>
      <c r="G11" s="35">
        <f>E11/D11*100</f>
        <v>0</v>
      </c>
    </row>
    <row r="12" spans="1:9">
      <c r="A12" s="36" t="s">
        <v>190</v>
      </c>
      <c r="B12" s="28">
        <v>2020</v>
      </c>
      <c r="C12" s="299">
        <v>0</v>
      </c>
      <c r="D12" s="299">
        <v>0</v>
      </c>
      <c r="E12" s="299">
        <v>0</v>
      </c>
      <c r="F12" s="34"/>
      <c r="G12" s="35"/>
    </row>
    <row r="13" spans="1:9" s="51" customFormat="1">
      <c r="A13" s="37" t="s">
        <v>69</v>
      </c>
      <c r="B13" s="28">
        <v>2030</v>
      </c>
      <c r="C13" s="299">
        <v>0</v>
      </c>
      <c r="D13" s="299">
        <v>0</v>
      </c>
      <c r="E13" s="299">
        <v>0</v>
      </c>
      <c r="F13" s="34"/>
      <c r="G13" s="35"/>
    </row>
    <row r="14" spans="1:9" ht="24" customHeight="1">
      <c r="A14" s="13" t="s">
        <v>128</v>
      </c>
      <c r="B14" s="28">
        <v>2031</v>
      </c>
      <c r="C14" s="299">
        <v>0</v>
      </c>
      <c r="D14" s="299">
        <v>0</v>
      </c>
      <c r="E14" s="299">
        <v>-2151</v>
      </c>
      <c r="F14" s="34"/>
      <c r="G14" s="35"/>
    </row>
    <row r="15" spans="1:9">
      <c r="A15" s="37" t="s">
        <v>26</v>
      </c>
      <c r="B15" s="28">
        <v>2040</v>
      </c>
      <c r="C15" s="299">
        <v>0</v>
      </c>
      <c r="D15" s="299">
        <v>0</v>
      </c>
      <c r="E15" s="299">
        <v>0</v>
      </c>
      <c r="F15" s="34"/>
      <c r="G15" s="35"/>
    </row>
    <row r="16" spans="1:9">
      <c r="A16" s="37" t="s">
        <v>111</v>
      </c>
      <c r="B16" s="28">
        <v>2050</v>
      </c>
      <c r="C16" s="299">
        <v>0</v>
      </c>
      <c r="D16" s="299">
        <v>0</v>
      </c>
      <c r="E16" s="299">
        <v>0</v>
      </c>
      <c r="F16" s="34"/>
      <c r="G16" s="35"/>
    </row>
    <row r="17" spans="1:17" ht="40.5">
      <c r="A17" s="37" t="s">
        <v>635</v>
      </c>
      <c r="B17" s="28">
        <v>2060</v>
      </c>
      <c r="C17" s="299">
        <v>20092</v>
      </c>
      <c r="D17" s="299">
        <v>8800</v>
      </c>
      <c r="E17" s="299">
        <v>0</v>
      </c>
      <c r="F17" s="34"/>
      <c r="G17" s="35"/>
    </row>
    <row r="18" spans="1:17" ht="45" customHeight="1">
      <c r="A18" s="37" t="s">
        <v>60</v>
      </c>
      <c r="B18" s="28">
        <v>2070</v>
      </c>
      <c r="C18" s="71">
        <f>C8+'1. Фін результат'!C163-C9+C17-C12</f>
        <v>-139528.21666999999</v>
      </c>
      <c r="D18" s="71">
        <f>D8+'1. Фін результат'!D163-D9-D17-D12</f>
        <v>-257431</v>
      </c>
      <c r="E18" s="71">
        <f>E8+E14</f>
        <v>-143146</v>
      </c>
      <c r="F18" s="34">
        <f>E18-D18</f>
        <v>114285</v>
      </c>
      <c r="G18" s="35">
        <f>E18/D18*100</f>
        <v>55.605579747582844</v>
      </c>
      <c r="I18" s="180"/>
      <c r="J18" s="180"/>
      <c r="P18" s="49">
        <v>143146</v>
      </c>
      <c r="Q18" s="180">
        <f>E18+P18</f>
        <v>0</v>
      </c>
    </row>
    <row r="19" spans="1:17" ht="41.25" customHeight="1">
      <c r="A19" s="357" t="s">
        <v>149</v>
      </c>
      <c r="B19" s="358"/>
      <c r="C19" s="358"/>
      <c r="D19" s="358"/>
      <c r="E19" s="358"/>
      <c r="F19" s="358"/>
      <c r="G19" s="359"/>
    </row>
    <row r="20" spans="1:17" ht="40.5">
      <c r="A20" s="37" t="s">
        <v>202</v>
      </c>
      <c r="B20" s="28">
        <v>2100</v>
      </c>
      <c r="C20" s="299">
        <f>C21+C22</f>
        <v>0</v>
      </c>
      <c r="D20" s="299">
        <f>D9</f>
        <v>527</v>
      </c>
      <c r="E20" s="299">
        <f>E21+E22</f>
        <v>0</v>
      </c>
      <c r="F20" s="34">
        <f>E20-D20</f>
        <v>-527</v>
      </c>
      <c r="G20" s="35">
        <f>E20/D20*100</f>
        <v>0</v>
      </c>
    </row>
    <row r="21" spans="1:17" ht="40.5">
      <c r="A21" s="36" t="s">
        <v>355</v>
      </c>
      <c r="B21" s="28">
        <v>2101</v>
      </c>
      <c r="C21" s="299">
        <v>0</v>
      </c>
      <c r="D21" s="299">
        <f>D10</f>
        <v>120</v>
      </c>
      <c r="E21" s="299">
        <v>0</v>
      </c>
      <c r="F21" s="34">
        <f t="shared" ref="F21:F26" si="0">E21-D21</f>
        <v>-120</v>
      </c>
      <c r="G21" s="35">
        <f t="shared" ref="G21:G26" si="1">E21/D21*100</f>
        <v>0</v>
      </c>
    </row>
    <row r="22" spans="1:17" ht="93.75">
      <c r="A22" s="5" t="s">
        <v>356</v>
      </c>
      <c r="B22" s="28">
        <v>2102</v>
      </c>
      <c r="C22" s="299">
        <v>0</v>
      </c>
      <c r="D22" s="299">
        <f>D11</f>
        <v>407</v>
      </c>
      <c r="E22" s="299">
        <v>0</v>
      </c>
      <c r="F22" s="34">
        <f t="shared" si="0"/>
        <v>-407</v>
      </c>
      <c r="G22" s="35">
        <f t="shared" si="1"/>
        <v>0</v>
      </c>
    </row>
    <row r="23" spans="1:17" s="51" customFormat="1">
      <c r="A23" s="37" t="s">
        <v>151</v>
      </c>
      <c r="B23" s="45">
        <v>2110</v>
      </c>
      <c r="C23" s="299">
        <v>0</v>
      </c>
      <c r="D23" s="305">
        <f>'1. Фін результат'!D161</f>
        <v>175</v>
      </c>
      <c r="E23" s="305">
        <v>0</v>
      </c>
      <c r="F23" s="34">
        <f t="shared" si="0"/>
        <v>-175</v>
      </c>
      <c r="G23" s="35">
        <f t="shared" si="1"/>
        <v>0</v>
      </c>
    </row>
    <row r="24" spans="1:17" ht="60.75">
      <c r="A24" s="37" t="s">
        <v>334</v>
      </c>
      <c r="B24" s="45">
        <v>2120</v>
      </c>
      <c r="C24" s="305">
        <f>1606.852-503.8</f>
        <v>1103.0520000000001</v>
      </c>
      <c r="D24" s="305">
        <v>1667</v>
      </c>
      <c r="E24" s="305">
        <f>2431.54-842.962</f>
        <v>1588.578</v>
      </c>
      <c r="F24" s="34">
        <f>E24-D24</f>
        <v>-78.422000000000025</v>
      </c>
      <c r="G24" s="35">
        <f>E24/D24*100</f>
        <v>95.295620875824838</v>
      </c>
    </row>
    <row r="25" spans="1:17" ht="61.5" customHeight="1">
      <c r="A25" s="37" t="s">
        <v>335</v>
      </c>
      <c r="B25" s="45">
        <v>2130</v>
      </c>
      <c r="C25" s="305">
        <v>-15250.826999999999</v>
      </c>
      <c r="D25" s="305">
        <v>-17735</v>
      </c>
      <c r="E25" s="305">
        <v>-12811</v>
      </c>
      <c r="F25" s="34">
        <f>E25-D25</f>
        <v>4924</v>
      </c>
      <c r="G25" s="35">
        <f>E25/D25*100</f>
        <v>72.235692134197919</v>
      </c>
    </row>
    <row r="26" spans="1:17" s="46" customFormat="1" ht="39.75" customHeight="1">
      <c r="A26" s="17" t="s">
        <v>250</v>
      </c>
      <c r="B26" s="52">
        <v>2140</v>
      </c>
      <c r="C26" s="306">
        <f>SUM(C27:C31,C34,C38)</f>
        <v>1726.76</v>
      </c>
      <c r="D26" s="306">
        <f>D30+D34+D38</f>
        <v>1524</v>
      </c>
      <c r="E26" s="306">
        <f>SUM(E27:E31,E34,E38)</f>
        <v>1581.175</v>
      </c>
      <c r="F26" s="71">
        <f t="shared" si="0"/>
        <v>57.174999999999955</v>
      </c>
      <c r="G26" s="255">
        <f t="shared" si="1"/>
        <v>103.75164041994751</v>
      </c>
    </row>
    <row r="27" spans="1:17">
      <c r="A27" s="37" t="s">
        <v>82</v>
      </c>
      <c r="B27" s="45">
        <v>2141</v>
      </c>
      <c r="C27" s="305">
        <v>0</v>
      </c>
      <c r="D27" s="305">
        <v>0</v>
      </c>
      <c r="E27" s="305">
        <v>0</v>
      </c>
      <c r="F27" s="34">
        <f t="shared" ref="F27:F37" si="2">E27-D27</f>
        <v>0</v>
      </c>
      <c r="G27" s="35"/>
    </row>
    <row r="28" spans="1:17">
      <c r="A28" s="37" t="s">
        <v>102</v>
      </c>
      <c r="B28" s="45">
        <v>2142</v>
      </c>
      <c r="C28" s="305">
        <v>0</v>
      </c>
      <c r="D28" s="305">
        <v>0</v>
      </c>
      <c r="E28" s="305">
        <v>0</v>
      </c>
      <c r="F28" s="34">
        <f t="shared" si="2"/>
        <v>0</v>
      </c>
      <c r="G28" s="35"/>
    </row>
    <row r="29" spans="1:17">
      <c r="A29" s="37" t="s">
        <v>97</v>
      </c>
      <c r="B29" s="45">
        <v>2143</v>
      </c>
      <c r="C29" s="305">
        <v>0</v>
      </c>
      <c r="D29" s="305">
        <v>0</v>
      </c>
      <c r="E29" s="305">
        <v>0</v>
      </c>
      <c r="F29" s="34">
        <f t="shared" si="2"/>
        <v>0</v>
      </c>
      <c r="G29" s="35"/>
    </row>
    <row r="30" spans="1:17">
      <c r="A30" s="37" t="s">
        <v>80</v>
      </c>
      <c r="B30" s="45">
        <v>2144</v>
      </c>
      <c r="C30" s="305">
        <v>1066.0309999999999</v>
      </c>
      <c r="D30" s="305">
        <v>961</v>
      </c>
      <c r="E30" s="305">
        <v>948.85900000000004</v>
      </c>
      <c r="F30" s="34">
        <f t="shared" si="2"/>
        <v>-12.140999999999963</v>
      </c>
      <c r="G30" s="35">
        <f>E30/D30*100</f>
        <v>98.7366285119667</v>
      </c>
    </row>
    <row r="31" spans="1:17" s="51" customFormat="1">
      <c r="A31" s="37" t="s">
        <v>170</v>
      </c>
      <c r="B31" s="45">
        <v>2145</v>
      </c>
      <c r="C31" s="305">
        <v>0</v>
      </c>
      <c r="D31" s="305">
        <v>0</v>
      </c>
      <c r="E31" s="305">
        <v>0</v>
      </c>
      <c r="F31" s="34">
        <f t="shared" si="2"/>
        <v>0</v>
      </c>
      <c r="G31" s="35"/>
    </row>
    <row r="32" spans="1:17" ht="60.75">
      <c r="A32" s="37" t="s">
        <v>129</v>
      </c>
      <c r="B32" s="45" t="s">
        <v>215</v>
      </c>
      <c r="C32" s="305">
        <v>0</v>
      </c>
      <c r="D32" s="305">
        <v>0</v>
      </c>
      <c r="E32" s="305">
        <v>0</v>
      </c>
      <c r="F32" s="34">
        <f t="shared" si="2"/>
        <v>0</v>
      </c>
      <c r="G32" s="35"/>
    </row>
    <row r="33" spans="1:9">
      <c r="A33" s="37" t="s">
        <v>27</v>
      </c>
      <c r="B33" s="45" t="s">
        <v>216</v>
      </c>
      <c r="C33" s="305">
        <v>0</v>
      </c>
      <c r="D33" s="305">
        <v>0</v>
      </c>
      <c r="E33" s="305">
        <v>0</v>
      </c>
      <c r="F33" s="34">
        <f t="shared" si="2"/>
        <v>0</v>
      </c>
      <c r="G33" s="35"/>
    </row>
    <row r="34" spans="1:9" s="51" customFormat="1">
      <c r="A34" s="37" t="s">
        <v>112</v>
      </c>
      <c r="B34" s="45">
        <v>2146</v>
      </c>
      <c r="C34" s="305">
        <f>C35</f>
        <v>571.82500000000005</v>
      </c>
      <c r="D34" s="305">
        <f>D35</f>
        <v>483</v>
      </c>
      <c r="E34" s="305">
        <f>E35</f>
        <v>553.226</v>
      </c>
      <c r="F34" s="34">
        <f t="shared" si="2"/>
        <v>70.225999999999999</v>
      </c>
      <c r="G34" s="35">
        <f>E34/D34*100</f>
        <v>114.53954451345756</v>
      </c>
    </row>
    <row r="35" spans="1:9" s="51" customFormat="1">
      <c r="A35" s="37" t="s">
        <v>419</v>
      </c>
      <c r="B35" s="45" t="s">
        <v>422</v>
      </c>
      <c r="C35" s="305">
        <v>571.82500000000005</v>
      </c>
      <c r="D35" s="305">
        <f>'1. Фін результат'!D48+'1. Фін результат'!D105-D36</f>
        <v>483</v>
      </c>
      <c r="E35" s="305">
        <f>'1. Фін результат'!E105+'1. Фін результат'!E48-E37</f>
        <v>553.226</v>
      </c>
      <c r="F35" s="34">
        <f t="shared" si="2"/>
        <v>70.225999999999999</v>
      </c>
      <c r="G35" s="35">
        <f>E35/D35*100</f>
        <v>114.53954451345756</v>
      </c>
    </row>
    <row r="36" spans="1:9" s="51" customFormat="1">
      <c r="A36" s="37" t="s">
        <v>420</v>
      </c>
      <c r="B36" s="45" t="s">
        <v>423</v>
      </c>
      <c r="C36" s="305">
        <v>1.0489999999999999</v>
      </c>
      <c r="D36" s="305">
        <v>0</v>
      </c>
      <c r="E36" s="305">
        <v>1.0489999999999999</v>
      </c>
      <c r="F36" s="34">
        <f t="shared" si="2"/>
        <v>1.0489999999999999</v>
      </c>
      <c r="G36" s="35"/>
    </row>
    <row r="37" spans="1:9" s="51" customFormat="1">
      <c r="A37" s="37" t="s">
        <v>421</v>
      </c>
      <c r="B37" s="45" t="s">
        <v>424</v>
      </c>
      <c r="C37" s="305">
        <f>20.004</f>
        <v>20.004000000000001</v>
      </c>
      <c r="D37" s="305">
        <v>0</v>
      </c>
      <c r="E37" s="305">
        <v>25.213000000000001</v>
      </c>
      <c r="F37" s="34">
        <f t="shared" si="2"/>
        <v>25.213000000000001</v>
      </c>
      <c r="G37" s="35"/>
    </row>
    <row r="38" spans="1:9">
      <c r="A38" s="37" t="s">
        <v>86</v>
      </c>
      <c r="B38" s="45">
        <v>2147</v>
      </c>
      <c r="C38" s="305">
        <f>C39</f>
        <v>88.903999999999996</v>
      </c>
      <c r="D38" s="305">
        <f>D39</f>
        <v>80</v>
      </c>
      <c r="E38" s="305">
        <f>E39</f>
        <v>79.09</v>
      </c>
      <c r="F38" s="34">
        <f>E38-D38</f>
        <v>-0.90999999999999659</v>
      </c>
      <c r="G38" s="35">
        <f>E38/D38*100</f>
        <v>98.862500000000011</v>
      </c>
    </row>
    <row r="39" spans="1:9">
      <c r="A39" s="37" t="s">
        <v>409</v>
      </c>
      <c r="B39" s="45" t="s">
        <v>410</v>
      </c>
      <c r="C39" s="305">
        <v>88.903999999999996</v>
      </c>
      <c r="D39" s="305">
        <v>80</v>
      </c>
      <c r="E39" s="305">
        <v>79.09</v>
      </c>
      <c r="F39" s="34">
        <f>E39-D39</f>
        <v>-0.90999999999999659</v>
      </c>
      <c r="G39" s="35">
        <f>E39/D39*100</f>
        <v>98.862500000000011</v>
      </c>
    </row>
    <row r="40" spans="1:9" s="51" customFormat="1" ht="40.5">
      <c r="A40" s="37" t="s">
        <v>81</v>
      </c>
      <c r="B40" s="45">
        <v>2150</v>
      </c>
      <c r="C40" s="305">
        <f>'1. Фін результат'!C185</f>
        <v>1260.2669999999998</v>
      </c>
      <c r="D40" s="305">
        <v>1143</v>
      </c>
      <c r="E40" s="305">
        <f>'1. Фін результат'!E185</f>
        <v>1105.3609999999999</v>
      </c>
      <c r="F40" s="34">
        <f>E40-D40</f>
        <v>-37.639000000000124</v>
      </c>
      <c r="G40" s="35">
        <f>E40/D40*100</f>
        <v>96.706999125109348</v>
      </c>
    </row>
    <row r="41" spans="1:9" s="51" customFormat="1">
      <c r="A41" s="48" t="s">
        <v>354</v>
      </c>
      <c r="B41" s="52">
        <v>2200</v>
      </c>
      <c r="C41" s="306">
        <f>C20+C23+C24+C25+C26+C40</f>
        <v>-11160.748</v>
      </c>
      <c r="D41" s="306">
        <f>D20+D23+D24+D25+D26+D40</f>
        <v>-12699</v>
      </c>
      <c r="E41" s="306">
        <f>E20+E23+E24+E25+E26+E40</f>
        <v>-8535.8860000000022</v>
      </c>
      <c r="F41" s="34">
        <f>E41-D41</f>
        <v>4163.1139999999978</v>
      </c>
      <c r="G41" s="35">
        <f>E41/D41*100</f>
        <v>67.216993464052308</v>
      </c>
    </row>
    <row r="42" spans="1:9" s="51" customFormat="1" ht="16.5" customHeight="1">
      <c r="A42" s="53"/>
      <c r="B42" s="50"/>
      <c r="C42" s="291"/>
      <c r="D42" s="291"/>
      <c r="E42" s="50"/>
      <c r="F42" s="50"/>
      <c r="G42" s="50"/>
    </row>
    <row r="43" spans="1:9" s="22" customFormat="1" ht="20.100000000000001" customHeight="1">
      <c r="A43" s="165" t="s">
        <v>611</v>
      </c>
      <c r="B43" s="164"/>
      <c r="C43" s="38"/>
      <c r="D43" s="38"/>
      <c r="E43" s="297"/>
      <c r="F43" s="315" t="s">
        <v>654</v>
      </c>
      <c r="G43" s="315"/>
    </row>
    <row r="44" spans="1:9" s="39" customFormat="1" ht="20.100000000000001" customHeight="1">
      <c r="A44" s="29" t="s">
        <v>382</v>
      </c>
      <c r="C44" s="365" t="s">
        <v>76</v>
      </c>
      <c r="D44" s="365"/>
      <c r="E44" s="297"/>
      <c r="F44" s="366" t="s">
        <v>100</v>
      </c>
      <c r="G44" s="366"/>
    </row>
    <row r="45" spans="1:9" s="50" customFormat="1" ht="29.25" customHeight="1">
      <c r="A45" s="54"/>
      <c r="C45" s="291"/>
      <c r="D45" s="291"/>
      <c r="H45" s="49"/>
      <c r="I45" s="49"/>
    </row>
    <row r="46" spans="1:9" s="137" customFormat="1" ht="80.25" customHeight="1">
      <c r="A46" s="356"/>
      <c r="B46" s="356"/>
      <c r="C46" s="356"/>
      <c r="D46" s="356"/>
      <c r="E46" s="356"/>
      <c r="F46" s="356"/>
      <c r="G46" s="356"/>
      <c r="H46" s="356"/>
    </row>
    <row r="47" spans="1:9" s="50" customFormat="1">
      <c r="A47" s="54"/>
      <c r="C47" s="291"/>
      <c r="D47" s="291"/>
      <c r="H47" s="49"/>
      <c r="I47" s="49"/>
    </row>
    <row r="48" spans="1:9" s="50" customFormat="1">
      <c r="A48" s="54"/>
      <c r="C48" s="291"/>
      <c r="D48" s="291"/>
      <c r="H48" s="49"/>
      <c r="I48" s="49"/>
    </row>
    <row r="49" spans="1:9" s="50" customFormat="1">
      <c r="A49" s="54"/>
      <c r="C49" s="291"/>
      <c r="D49" s="291"/>
      <c r="H49" s="49"/>
      <c r="I49" s="49"/>
    </row>
    <row r="50" spans="1:9" s="50" customFormat="1">
      <c r="A50" s="54"/>
      <c r="C50" s="291"/>
      <c r="D50" s="291"/>
      <c r="H50" s="49"/>
      <c r="I50" s="49"/>
    </row>
    <row r="51" spans="1:9" s="50" customFormat="1">
      <c r="A51" s="54"/>
      <c r="C51" s="291"/>
      <c r="D51" s="291"/>
      <c r="H51" s="49"/>
      <c r="I51" s="49"/>
    </row>
    <row r="52" spans="1:9" s="50" customFormat="1">
      <c r="A52" s="54"/>
      <c r="C52" s="291"/>
      <c r="D52" s="291"/>
      <c r="H52" s="49"/>
      <c r="I52" s="49"/>
    </row>
    <row r="53" spans="1:9" s="50" customFormat="1">
      <c r="A53" s="54"/>
      <c r="C53" s="291"/>
      <c r="D53" s="291"/>
      <c r="H53" s="49"/>
      <c r="I53" s="49"/>
    </row>
    <row r="54" spans="1:9" s="50" customFormat="1">
      <c r="A54" s="54"/>
      <c r="C54" s="291"/>
      <c r="D54" s="291"/>
      <c r="H54" s="49"/>
      <c r="I54" s="49"/>
    </row>
    <row r="55" spans="1:9" s="50" customFormat="1">
      <c r="A55" s="54"/>
      <c r="C55" s="291"/>
      <c r="D55" s="291"/>
      <c r="H55" s="49"/>
      <c r="I55" s="49"/>
    </row>
    <row r="56" spans="1:9" s="50" customFormat="1">
      <c r="A56" s="54"/>
      <c r="C56" s="291"/>
      <c r="D56" s="291"/>
      <c r="H56" s="49"/>
      <c r="I56" s="49"/>
    </row>
    <row r="57" spans="1:9" s="50" customFormat="1">
      <c r="A57" s="54"/>
      <c r="C57" s="291"/>
      <c r="D57" s="291"/>
      <c r="H57" s="49"/>
      <c r="I57" s="49"/>
    </row>
    <row r="58" spans="1:9" s="50" customFormat="1">
      <c r="A58" s="54"/>
      <c r="C58" s="291"/>
      <c r="D58" s="291"/>
      <c r="H58" s="49"/>
      <c r="I58" s="49"/>
    </row>
    <row r="59" spans="1:9" s="50" customFormat="1">
      <c r="A59" s="54"/>
      <c r="C59" s="291"/>
      <c r="D59" s="291"/>
      <c r="H59" s="49"/>
      <c r="I59" s="49"/>
    </row>
    <row r="60" spans="1:9" s="50" customFormat="1">
      <c r="A60" s="54"/>
      <c r="C60" s="291"/>
      <c r="D60" s="291"/>
      <c r="H60" s="49"/>
      <c r="I60" s="49"/>
    </row>
    <row r="61" spans="1:9" s="50" customFormat="1">
      <c r="A61" s="54"/>
      <c r="C61" s="291"/>
      <c r="D61" s="291"/>
      <c r="H61" s="49"/>
      <c r="I61" s="49"/>
    </row>
    <row r="62" spans="1:9" s="50" customFormat="1">
      <c r="A62" s="54"/>
      <c r="C62" s="291"/>
      <c r="D62" s="291"/>
      <c r="H62" s="49"/>
      <c r="I62" s="49"/>
    </row>
    <row r="63" spans="1:9" s="50" customFormat="1">
      <c r="A63" s="54"/>
      <c r="C63" s="291"/>
      <c r="D63" s="291"/>
      <c r="H63" s="49"/>
      <c r="I63" s="49"/>
    </row>
    <row r="64" spans="1:9" s="50" customFormat="1">
      <c r="A64" s="54"/>
      <c r="C64" s="291"/>
      <c r="D64" s="291"/>
      <c r="H64" s="49"/>
      <c r="I64" s="49"/>
    </row>
    <row r="65" spans="1:9" s="50" customFormat="1">
      <c r="A65" s="54"/>
      <c r="C65" s="291"/>
      <c r="D65" s="291"/>
      <c r="H65" s="49"/>
      <c r="I65" s="49"/>
    </row>
    <row r="66" spans="1:9" s="50" customFormat="1">
      <c r="A66" s="54"/>
      <c r="C66" s="291"/>
      <c r="D66" s="291"/>
      <c r="H66" s="49"/>
      <c r="I66" s="49"/>
    </row>
    <row r="67" spans="1:9" s="50" customFormat="1">
      <c r="A67" s="54"/>
      <c r="C67" s="291"/>
      <c r="D67" s="291"/>
      <c r="H67" s="49"/>
      <c r="I67" s="49"/>
    </row>
    <row r="68" spans="1:9" s="50" customFormat="1">
      <c r="A68" s="54"/>
      <c r="C68" s="291"/>
      <c r="D68" s="291"/>
      <c r="H68" s="49"/>
      <c r="I68" s="49"/>
    </row>
    <row r="69" spans="1:9" s="50" customFormat="1">
      <c r="A69" s="54"/>
      <c r="C69" s="291"/>
      <c r="D69" s="291"/>
      <c r="H69" s="49"/>
      <c r="I69" s="49"/>
    </row>
    <row r="70" spans="1:9" s="50" customFormat="1">
      <c r="A70" s="54"/>
      <c r="C70" s="291"/>
      <c r="D70" s="291"/>
      <c r="H70" s="49"/>
      <c r="I70" s="49"/>
    </row>
    <row r="71" spans="1:9" s="50" customFormat="1">
      <c r="A71" s="54"/>
      <c r="C71" s="291"/>
      <c r="D71" s="291"/>
      <c r="H71" s="49"/>
      <c r="I71" s="49"/>
    </row>
    <row r="72" spans="1:9" s="50" customFormat="1">
      <c r="A72" s="54"/>
      <c r="C72" s="291"/>
      <c r="D72" s="291"/>
      <c r="H72" s="49"/>
      <c r="I72" s="49"/>
    </row>
    <row r="73" spans="1:9" s="50" customFormat="1">
      <c r="A73" s="54"/>
      <c r="C73" s="291"/>
      <c r="D73" s="291"/>
      <c r="H73" s="49"/>
      <c r="I73" s="49"/>
    </row>
    <row r="74" spans="1:9" s="50" customFormat="1">
      <c r="A74" s="54"/>
      <c r="C74" s="291"/>
      <c r="D74" s="291"/>
      <c r="H74" s="49"/>
      <c r="I74" s="49"/>
    </row>
    <row r="75" spans="1:9" s="50" customFormat="1">
      <c r="A75" s="54"/>
      <c r="C75" s="291"/>
      <c r="D75" s="291"/>
      <c r="H75" s="49"/>
      <c r="I75" s="49"/>
    </row>
    <row r="76" spans="1:9" s="50" customFormat="1">
      <c r="A76" s="54"/>
      <c r="C76" s="291"/>
      <c r="D76" s="291"/>
      <c r="H76" s="49"/>
      <c r="I76" s="49"/>
    </row>
    <row r="77" spans="1:9" s="50" customFormat="1">
      <c r="A77" s="54"/>
      <c r="C77" s="291"/>
      <c r="D77" s="291"/>
      <c r="H77" s="49"/>
      <c r="I77" s="49"/>
    </row>
    <row r="78" spans="1:9" s="50" customFormat="1">
      <c r="A78" s="54"/>
      <c r="C78" s="291"/>
      <c r="D78" s="291"/>
      <c r="H78" s="49"/>
      <c r="I78" s="49"/>
    </row>
    <row r="79" spans="1:9" s="50" customFormat="1">
      <c r="A79" s="54"/>
      <c r="C79" s="291"/>
      <c r="D79" s="291"/>
      <c r="H79" s="49"/>
      <c r="I79" s="49"/>
    </row>
    <row r="80" spans="1:9" s="50" customFormat="1">
      <c r="A80" s="54"/>
      <c r="C80" s="291"/>
      <c r="D80" s="291"/>
      <c r="H80" s="49"/>
      <c r="I80" s="49"/>
    </row>
    <row r="81" spans="1:9" s="50" customFormat="1">
      <c r="A81" s="54"/>
      <c r="C81" s="291"/>
      <c r="D81" s="291"/>
      <c r="H81" s="49"/>
      <c r="I81" s="49"/>
    </row>
    <row r="82" spans="1:9" s="50" customFormat="1">
      <c r="A82" s="54"/>
      <c r="C82" s="291"/>
      <c r="D82" s="291"/>
      <c r="H82" s="49"/>
      <c r="I82" s="49"/>
    </row>
    <row r="83" spans="1:9" s="50" customFormat="1">
      <c r="A83" s="54"/>
      <c r="C83" s="291"/>
      <c r="D83" s="291"/>
      <c r="H83" s="49"/>
      <c r="I83" s="49"/>
    </row>
    <row r="84" spans="1:9" s="50" customFormat="1">
      <c r="A84" s="54"/>
      <c r="C84" s="291"/>
      <c r="D84" s="291"/>
      <c r="H84" s="49"/>
      <c r="I84" s="49"/>
    </row>
    <row r="85" spans="1:9" s="50" customFormat="1">
      <c r="A85" s="54"/>
      <c r="C85" s="291"/>
      <c r="D85" s="291"/>
      <c r="H85" s="49"/>
      <c r="I85" s="49"/>
    </row>
    <row r="86" spans="1:9" s="50" customFormat="1">
      <c r="A86" s="54"/>
      <c r="C86" s="291"/>
      <c r="D86" s="291"/>
      <c r="H86" s="49"/>
      <c r="I86" s="49"/>
    </row>
    <row r="87" spans="1:9" s="50" customFormat="1">
      <c r="A87" s="54"/>
      <c r="C87" s="291"/>
      <c r="D87" s="291"/>
      <c r="H87" s="49"/>
      <c r="I87" s="49"/>
    </row>
    <row r="88" spans="1:9" s="50" customFormat="1">
      <c r="A88" s="54"/>
      <c r="C88" s="291"/>
      <c r="D88" s="291"/>
      <c r="H88" s="49"/>
      <c r="I88" s="49"/>
    </row>
    <row r="89" spans="1:9" s="50" customFormat="1">
      <c r="A89" s="54"/>
      <c r="C89" s="291"/>
      <c r="D89" s="291"/>
      <c r="H89" s="49"/>
      <c r="I89" s="49"/>
    </row>
    <row r="90" spans="1:9" s="50" customFormat="1">
      <c r="A90" s="54"/>
      <c r="C90" s="291"/>
      <c r="D90" s="291"/>
      <c r="H90" s="49"/>
      <c r="I90" s="49"/>
    </row>
    <row r="91" spans="1:9" s="50" customFormat="1">
      <c r="A91" s="54"/>
      <c r="C91" s="291"/>
      <c r="D91" s="291"/>
      <c r="H91" s="49"/>
      <c r="I91" s="49"/>
    </row>
    <row r="92" spans="1:9" s="50" customFormat="1">
      <c r="A92" s="54"/>
      <c r="C92" s="291"/>
      <c r="D92" s="291"/>
      <c r="H92" s="49"/>
      <c r="I92" s="49"/>
    </row>
    <row r="93" spans="1:9" s="50" customFormat="1">
      <c r="A93" s="54"/>
      <c r="C93" s="291"/>
      <c r="D93" s="291"/>
      <c r="H93" s="49"/>
      <c r="I93" s="49"/>
    </row>
    <row r="94" spans="1:9" s="50" customFormat="1">
      <c r="A94" s="54"/>
      <c r="C94" s="291"/>
      <c r="D94" s="291"/>
      <c r="H94" s="49"/>
      <c r="I94" s="49"/>
    </row>
    <row r="95" spans="1:9" s="50" customFormat="1">
      <c r="A95" s="54"/>
      <c r="C95" s="291"/>
      <c r="D95" s="291"/>
      <c r="H95" s="49"/>
      <c r="I95" s="49"/>
    </row>
    <row r="96" spans="1:9" s="50" customFormat="1">
      <c r="A96" s="54"/>
      <c r="C96" s="291"/>
      <c r="D96" s="291"/>
      <c r="H96" s="49"/>
      <c r="I96" s="49"/>
    </row>
    <row r="97" spans="1:9" s="50" customFormat="1">
      <c r="A97" s="54"/>
      <c r="C97" s="291"/>
      <c r="D97" s="291"/>
      <c r="H97" s="49"/>
      <c r="I97" s="49"/>
    </row>
    <row r="98" spans="1:9" s="50" customFormat="1">
      <c r="A98" s="54"/>
      <c r="C98" s="291"/>
      <c r="D98" s="291"/>
      <c r="H98" s="49"/>
      <c r="I98" s="49"/>
    </row>
    <row r="99" spans="1:9" s="50" customFormat="1">
      <c r="A99" s="54"/>
      <c r="C99" s="291"/>
      <c r="D99" s="291"/>
      <c r="H99" s="49"/>
      <c r="I99" s="49"/>
    </row>
    <row r="100" spans="1:9" s="50" customFormat="1">
      <c r="A100" s="54"/>
      <c r="C100" s="291"/>
      <c r="D100" s="291"/>
      <c r="H100" s="49"/>
      <c r="I100" s="49"/>
    </row>
    <row r="101" spans="1:9" s="50" customFormat="1">
      <c r="A101" s="54"/>
      <c r="C101" s="291"/>
      <c r="D101" s="291"/>
      <c r="H101" s="49"/>
      <c r="I101" s="49"/>
    </row>
    <row r="102" spans="1:9" s="50" customFormat="1">
      <c r="A102" s="54"/>
      <c r="C102" s="291"/>
      <c r="D102" s="291"/>
      <c r="H102" s="49"/>
      <c r="I102" s="49"/>
    </row>
    <row r="103" spans="1:9" s="50" customFormat="1">
      <c r="A103" s="54"/>
      <c r="C103" s="291"/>
      <c r="D103" s="291"/>
      <c r="H103" s="49"/>
      <c r="I103" s="49"/>
    </row>
    <row r="104" spans="1:9" s="50" customFormat="1">
      <c r="A104" s="54"/>
      <c r="C104" s="291"/>
      <c r="D104" s="291"/>
      <c r="H104" s="49"/>
      <c r="I104" s="49"/>
    </row>
    <row r="105" spans="1:9" s="50" customFormat="1">
      <c r="A105" s="54"/>
      <c r="C105" s="291"/>
      <c r="D105" s="291"/>
      <c r="H105" s="49"/>
      <c r="I105" s="49"/>
    </row>
    <row r="106" spans="1:9" s="50" customFormat="1">
      <c r="A106" s="54"/>
      <c r="C106" s="291"/>
      <c r="D106" s="291"/>
      <c r="H106" s="49"/>
      <c r="I106" s="49"/>
    </row>
    <row r="107" spans="1:9" s="50" customFormat="1">
      <c r="A107" s="54"/>
      <c r="C107" s="291"/>
      <c r="D107" s="291"/>
      <c r="H107" s="49"/>
      <c r="I107" s="49"/>
    </row>
    <row r="108" spans="1:9" s="50" customFormat="1">
      <c r="A108" s="54"/>
      <c r="C108" s="291"/>
      <c r="D108" s="291"/>
      <c r="H108" s="49"/>
      <c r="I108" s="49"/>
    </row>
    <row r="109" spans="1:9" s="50" customFormat="1">
      <c r="A109" s="54"/>
      <c r="C109" s="291"/>
      <c r="D109" s="291"/>
      <c r="H109" s="49"/>
      <c r="I109" s="49"/>
    </row>
    <row r="110" spans="1:9" s="50" customFormat="1">
      <c r="A110" s="54"/>
      <c r="C110" s="291"/>
      <c r="D110" s="291"/>
      <c r="H110" s="49"/>
      <c r="I110" s="49"/>
    </row>
    <row r="111" spans="1:9" s="50" customFormat="1">
      <c r="A111" s="54"/>
      <c r="C111" s="291"/>
      <c r="D111" s="291"/>
      <c r="H111" s="49"/>
      <c r="I111" s="49"/>
    </row>
    <row r="112" spans="1:9" s="50" customFormat="1">
      <c r="A112" s="54"/>
      <c r="C112" s="291"/>
      <c r="D112" s="291"/>
      <c r="H112" s="49"/>
      <c r="I112" s="49"/>
    </row>
    <row r="113" spans="1:9" s="50" customFormat="1">
      <c r="A113" s="54"/>
      <c r="C113" s="291"/>
      <c r="D113" s="291"/>
      <c r="H113" s="49"/>
      <c r="I113" s="49"/>
    </row>
    <row r="114" spans="1:9" s="50" customFormat="1">
      <c r="A114" s="54"/>
      <c r="C114" s="291"/>
      <c r="D114" s="291"/>
      <c r="H114" s="49"/>
      <c r="I114" s="49"/>
    </row>
    <row r="115" spans="1:9" s="50" customFormat="1">
      <c r="A115" s="54"/>
      <c r="C115" s="291"/>
      <c r="D115" s="291"/>
      <c r="H115" s="49"/>
      <c r="I115" s="49"/>
    </row>
    <row r="116" spans="1:9" s="50" customFormat="1">
      <c r="A116" s="54"/>
      <c r="C116" s="291"/>
      <c r="D116" s="291"/>
      <c r="H116" s="49"/>
      <c r="I116" s="49"/>
    </row>
    <row r="117" spans="1:9" s="50" customFormat="1">
      <c r="A117" s="54"/>
      <c r="C117" s="291"/>
      <c r="D117" s="291"/>
      <c r="H117" s="49"/>
      <c r="I117" s="49"/>
    </row>
    <row r="118" spans="1:9" s="50" customFormat="1">
      <c r="A118" s="54"/>
      <c r="C118" s="291"/>
      <c r="D118" s="291"/>
      <c r="H118" s="49"/>
      <c r="I118" s="49"/>
    </row>
    <row r="119" spans="1:9" s="50" customFormat="1">
      <c r="A119" s="54"/>
      <c r="C119" s="291"/>
      <c r="D119" s="291"/>
      <c r="H119" s="49"/>
      <c r="I119" s="49"/>
    </row>
    <row r="120" spans="1:9" s="50" customFormat="1">
      <c r="A120" s="54"/>
      <c r="C120" s="291"/>
      <c r="D120" s="291"/>
      <c r="H120" s="49"/>
      <c r="I120" s="49"/>
    </row>
    <row r="121" spans="1:9" s="50" customFormat="1">
      <c r="A121" s="54"/>
      <c r="C121" s="291"/>
      <c r="D121" s="291"/>
      <c r="H121" s="49"/>
      <c r="I121" s="49"/>
    </row>
    <row r="122" spans="1:9" s="50" customFormat="1">
      <c r="A122" s="54"/>
      <c r="C122" s="291"/>
      <c r="D122" s="291"/>
      <c r="H122" s="49"/>
      <c r="I122" s="49"/>
    </row>
    <row r="123" spans="1:9" s="50" customFormat="1">
      <c r="A123" s="54"/>
      <c r="C123" s="291"/>
      <c r="D123" s="291"/>
      <c r="H123" s="49"/>
      <c r="I123" s="49"/>
    </row>
    <row r="124" spans="1:9" s="50" customFormat="1">
      <c r="A124" s="54"/>
      <c r="C124" s="291"/>
      <c r="D124" s="291"/>
      <c r="H124" s="49"/>
      <c r="I124" s="49"/>
    </row>
    <row r="125" spans="1:9" s="50" customFormat="1">
      <c r="A125" s="54"/>
      <c r="C125" s="291"/>
      <c r="D125" s="291"/>
      <c r="H125" s="49"/>
      <c r="I125" s="49"/>
    </row>
    <row r="126" spans="1:9" s="50" customFormat="1">
      <c r="A126" s="54"/>
      <c r="C126" s="291"/>
      <c r="D126" s="291"/>
      <c r="H126" s="49"/>
      <c r="I126" s="49"/>
    </row>
    <row r="127" spans="1:9" s="50" customFormat="1">
      <c r="A127" s="54"/>
      <c r="C127" s="291"/>
      <c r="D127" s="291"/>
      <c r="H127" s="49"/>
      <c r="I127" s="49"/>
    </row>
    <row r="128" spans="1:9" s="50" customFormat="1">
      <c r="A128" s="54"/>
      <c r="C128" s="291"/>
      <c r="D128" s="291"/>
      <c r="H128" s="49"/>
      <c r="I128" s="49"/>
    </row>
    <row r="129" spans="1:9" s="50" customFormat="1">
      <c r="A129" s="54"/>
      <c r="C129" s="291"/>
      <c r="D129" s="291"/>
      <c r="H129" s="49"/>
      <c r="I129" s="49"/>
    </row>
    <row r="130" spans="1:9" s="50" customFormat="1">
      <c r="A130" s="54"/>
      <c r="C130" s="291"/>
      <c r="D130" s="291"/>
      <c r="H130" s="49"/>
      <c r="I130" s="49"/>
    </row>
    <row r="131" spans="1:9" s="50" customFormat="1">
      <c r="A131" s="54"/>
      <c r="C131" s="291"/>
      <c r="D131" s="291"/>
      <c r="H131" s="49"/>
      <c r="I131" s="49"/>
    </row>
    <row r="132" spans="1:9" s="50" customFormat="1">
      <c r="A132" s="54"/>
      <c r="C132" s="291"/>
      <c r="D132" s="291"/>
      <c r="H132" s="49"/>
      <c r="I132" s="49"/>
    </row>
    <row r="133" spans="1:9" s="50" customFormat="1">
      <c r="A133" s="54"/>
      <c r="C133" s="291"/>
      <c r="D133" s="291"/>
      <c r="H133" s="49"/>
      <c r="I133" s="49"/>
    </row>
    <row r="134" spans="1:9" s="50" customFormat="1">
      <c r="A134" s="54"/>
      <c r="C134" s="291"/>
      <c r="D134" s="291"/>
      <c r="H134" s="49"/>
      <c r="I134" s="49"/>
    </row>
    <row r="135" spans="1:9" s="50" customFormat="1">
      <c r="A135" s="54"/>
      <c r="C135" s="291"/>
      <c r="D135" s="291"/>
      <c r="H135" s="49"/>
      <c r="I135" s="49"/>
    </row>
    <row r="136" spans="1:9" s="50" customFormat="1">
      <c r="A136" s="54"/>
      <c r="C136" s="291"/>
      <c r="D136" s="291"/>
      <c r="H136" s="49"/>
      <c r="I136" s="49"/>
    </row>
    <row r="137" spans="1:9" s="50" customFormat="1">
      <c r="A137" s="54"/>
      <c r="C137" s="291"/>
      <c r="D137" s="291"/>
      <c r="H137" s="49"/>
      <c r="I137" s="49"/>
    </row>
    <row r="138" spans="1:9" s="50" customFormat="1">
      <c r="A138" s="54"/>
      <c r="C138" s="291"/>
      <c r="D138" s="291"/>
      <c r="H138" s="49"/>
      <c r="I138" s="49"/>
    </row>
    <row r="139" spans="1:9" s="50" customFormat="1">
      <c r="A139" s="54"/>
      <c r="C139" s="291"/>
      <c r="D139" s="291"/>
      <c r="H139" s="49"/>
      <c r="I139" s="49"/>
    </row>
    <row r="140" spans="1:9" s="50" customFormat="1">
      <c r="A140" s="54"/>
      <c r="C140" s="291"/>
      <c r="D140" s="291"/>
      <c r="H140" s="49"/>
      <c r="I140" s="49"/>
    </row>
    <row r="141" spans="1:9" s="50" customFormat="1">
      <c r="A141" s="54"/>
      <c r="C141" s="291"/>
      <c r="D141" s="291"/>
      <c r="H141" s="49"/>
      <c r="I141" s="49"/>
    </row>
    <row r="142" spans="1:9" s="50" customFormat="1">
      <c r="A142" s="54"/>
      <c r="C142" s="291"/>
      <c r="D142" s="291"/>
      <c r="H142" s="49"/>
      <c r="I142" s="49"/>
    </row>
    <row r="143" spans="1:9" s="50" customFormat="1">
      <c r="A143" s="54"/>
      <c r="C143" s="291"/>
      <c r="D143" s="291"/>
      <c r="H143" s="49"/>
      <c r="I143" s="49"/>
    </row>
    <row r="144" spans="1:9" s="50" customFormat="1">
      <c r="A144" s="54"/>
      <c r="C144" s="291"/>
      <c r="D144" s="291"/>
      <c r="H144" s="49"/>
      <c r="I144" s="49"/>
    </row>
    <row r="145" spans="1:9" s="50" customFormat="1">
      <c r="A145" s="54"/>
      <c r="C145" s="291"/>
      <c r="D145" s="291"/>
      <c r="H145" s="49"/>
      <c r="I145" s="49"/>
    </row>
    <row r="146" spans="1:9" s="50" customFormat="1">
      <c r="A146" s="54"/>
      <c r="C146" s="291"/>
      <c r="D146" s="291"/>
      <c r="H146" s="49"/>
      <c r="I146" s="49"/>
    </row>
    <row r="147" spans="1:9" s="50" customFormat="1">
      <c r="A147" s="54"/>
      <c r="C147" s="291"/>
      <c r="D147" s="291"/>
      <c r="H147" s="49"/>
      <c r="I147" s="49"/>
    </row>
    <row r="148" spans="1:9" s="50" customFormat="1">
      <c r="A148" s="54"/>
      <c r="C148" s="291"/>
      <c r="D148" s="291"/>
      <c r="H148" s="49"/>
      <c r="I148" s="49"/>
    </row>
    <row r="149" spans="1:9" s="50" customFormat="1">
      <c r="A149" s="54"/>
      <c r="C149" s="291"/>
      <c r="D149" s="291"/>
      <c r="H149" s="49"/>
      <c r="I149" s="49"/>
    </row>
    <row r="150" spans="1:9" s="50" customFormat="1">
      <c r="A150" s="54"/>
      <c r="C150" s="291"/>
      <c r="D150" s="291"/>
      <c r="H150" s="49"/>
      <c r="I150" s="49"/>
    </row>
    <row r="151" spans="1:9" s="50" customFormat="1">
      <c r="A151" s="54"/>
      <c r="C151" s="291"/>
      <c r="D151" s="291"/>
      <c r="H151" s="49"/>
      <c r="I151" s="49"/>
    </row>
    <row r="152" spans="1:9" s="50" customFormat="1">
      <c r="A152" s="54"/>
      <c r="C152" s="291"/>
      <c r="D152" s="291"/>
      <c r="H152" s="49"/>
      <c r="I152" s="49"/>
    </row>
    <row r="153" spans="1:9" s="50" customFormat="1">
      <c r="A153" s="54"/>
      <c r="C153" s="291"/>
      <c r="D153" s="291"/>
      <c r="H153" s="49"/>
      <c r="I153" s="49"/>
    </row>
    <row r="154" spans="1:9" s="50" customFormat="1">
      <c r="A154" s="54"/>
      <c r="C154" s="291"/>
      <c r="D154" s="291"/>
      <c r="H154" s="49"/>
      <c r="I154" s="49"/>
    </row>
    <row r="155" spans="1:9" s="50" customFormat="1">
      <c r="A155" s="54"/>
      <c r="C155" s="291"/>
      <c r="D155" s="291"/>
      <c r="H155" s="49"/>
      <c r="I155" s="49"/>
    </row>
    <row r="156" spans="1:9" s="50" customFormat="1">
      <c r="A156" s="54"/>
      <c r="C156" s="291"/>
      <c r="D156" s="291"/>
      <c r="H156" s="49"/>
      <c r="I156" s="49"/>
    </row>
    <row r="157" spans="1:9" s="50" customFormat="1">
      <c r="A157" s="54"/>
      <c r="C157" s="291"/>
      <c r="D157" s="291"/>
      <c r="H157" s="49"/>
      <c r="I157" s="49"/>
    </row>
    <row r="158" spans="1:9" s="50" customFormat="1">
      <c r="A158" s="54"/>
      <c r="C158" s="291"/>
      <c r="D158" s="291"/>
      <c r="H158" s="49"/>
      <c r="I158" s="49"/>
    </row>
    <row r="159" spans="1:9" s="50" customFormat="1">
      <c r="A159" s="54"/>
      <c r="C159" s="291"/>
      <c r="D159" s="291"/>
      <c r="H159" s="49"/>
      <c r="I159" s="49"/>
    </row>
    <row r="160" spans="1:9" s="50" customFormat="1">
      <c r="A160" s="54"/>
      <c r="C160" s="291"/>
      <c r="D160" s="291"/>
      <c r="H160" s="49"/>
      <c r="I160" s="49"/>
    </row>
    <row r="161" spans="1:9" s="50" customFormat="1">
      <c r="A161" s="54"/>
      <c r="C161" s="291"/>
      <c r="D161" s="291"/>
      <c r="H161" s="49"/>
      <c r="I161" s="49"/>
    </row>
    <row r="162" spans="1:9" s="50" customFormat="1">
      <c r="A162" s="54"/>
      <c r="C162" s="291"/>
      <c r="D162" s="291"/>
      <c r="H162" s="49"/>
      <c r="I162" s="49"/>
    </row>
    <row r="163" spans="1:9" s="50" customFormat="1">
      <c r="A163" s="54"/>
      <c r="C163" s="291"/>
      <c r="D163" s="291"/>
      <c r="H163" s="49"/>
      <c r="I163" s="49"/>
    </row>
    <row r="164" spans="1:9" s="50" customFormat="1">
      <c r="A164" s="54"/>
      <c r="C164" s="291"/>
      <c r="D164" s="291"/>
      <c r="H164" s="49"/>
      <c r="I164" s="49"/>
    </row>
    <row r="165" spans="1:9" s="50" customFormat="1">
      <c r="A165" s="54"/>
      <c r="C165" s="291"/>
      <c r="D165" s="291"/>
      <c r="H165" s="49"/>
      <c r="I165" s="49"/>
    </row>
    <row r="166" spans="1:9" s="50" customFormat="1">
      <c r="A166" s="54"/>
      <c r="C166" s="291"/>
      <c r="D166" s="291"/>
      <c r="H166" s="49"/>
      <c r="I166" s="49"/>
    </row>
    <row r="167" spans="1:9" s="50" customFormat="1">
      <c r="A167" s="54"/>
      <c r="C167" s="291"/>
      <c r="D167" s="291"/>
      <c r="H167" s="49"/>
      <c r="I167" s="49"/>
    </row>
    <row r="168" spans="1:9" s="50" customFormat="1">
      <c r="A168" s="54"/>
      <c r="C168" s="291"/>
      <c r="D168" s="291"/>
      <c r="H168" s="49"/>
      <c r="I168" s="49"/>
    </row>
    <row r="169" spans="1:9" s="50" customFormat="1">
      <c r="A169" s="54"/>
      <c r="C169" s="291"/>
      <c r="D169" s="291"/>
      <c r="H169" s="49"/>
      <c r="I169" s="49"/>
    </row>
    <row r="170" spans="1:9" s="50" customFormat="1">
      <c r="A170" s="54"/>
      <c r="C170" s="291"/>
      <c r="D170" s="291"/>
      <c r="H170" s="49"/>
      <c r="I170" s="49"/>
    </row>
    <row r="171" spans="1:9" s="50" customFormat="1">
      <c r="A171" s="54"/>
      <c r="C171" s="291"/>
      <c r="D171" s="291"/>
      <c r="H171" s="49"/>
      <c r="I171" s="49"/>
    </row>
    <row r="172" spans="1:9" s="50" customFormat="1">
      <c r="A172" s="54"/>
      <c r="C172" s="291"/>
      <c r="D172" s="291"/>
      <c r="H172" s="49"/>
      <c r="I172" s="49"/>
    </row>
    <row r="173" spans="1:9" s="50" customFormat="1">
      <c r="A173" s="54"/>
      <c r="C173" s="291"/>
      <c r="D173" s="291"/>
      <c r="H173" s="49"/>
      <c r="I173" s="49"/>
    </row>
    <row r="174" spans="1:9" s="50" customFormat="1">
      <c r="A174" s="54"/>
      <c r="C174" s="291"/>
      <c r="D174" s="291"/>
      <c r="H174" s="49"/>
      <c r="I174" s="49"/>
    </row>
    <row r="175" spans="1:9" s="50" customFormat="1">
      <c r="A175" s="54"/>
      <c r="C175" s="291"/>
      <c r="D175" s="291"/>
      <c r="H175" s="49"/>
      <c r="I175" s="49"/>
    </row>
    <row r="176" spans="1:9" s="50" customFormat="1">
      <c r="A176" s="54"/>
      <c r="C176" s="291"/>
      <c r="D176" s="291"/>
      <c r="H176" s="49"/>
      <c r="I176" s="49"/>
    </row>
    <row r="177" spans="1:9" s="50" customFormat="1">
      <c r="A177" s="54"/>
      <c r="C177" s="291"/>
      <c r="D177" s="291"/>
      <c r="H177" s="49"/>
      <c r="I177" s="49"/>
    </row>
    <row r="178" spans="1:9" s="50" customFormat="1">
      <c r="A178" s="54"/>
      <c r="C178" s="291"/>
      <c r="D178" s="291"/>
      <c r="H178" s="49"/>
      <c r="I178" s="49"/>
    </row>
    <row r="179" spans="1:9" s="50" customFormat="1">
      <c r="A179" s="54"/>
      <c r="C179" s="291"/>
      <c r="D179" s="291"/>
      <c r="H179" s="49"/>
      <c r="I179" s="49"/>
    </row>
    <row r="180" spans="1:9" s="50" customFormat="1">
      <c r="A180" s="54"/>
      <c r="C180" s="291"/>
      <c r="D180" s="291"/>
      <c r="H180" s="49"/>
      <c r="I180" s="49"/>
    </row>
    <row r="181" spans="1:9" s="50" customFormat="1">
      <c r="A181" s="54"/>
      <c r="C181" s="291"/>
      <c r="D181" s="291"/>
      <c r="H181" s="49"/>
      <c r="I181" s="49"/>
    </row>
    <row r="182" spans="1:9" s="50" customFormat="1">
      <c r="A182" s="54"/>
      <c r="C182" s="291"/>
      <c r="D182" s="291"/>
      <c r="H182" s="49"/>
      <c r="I182" s="49"/>
    </row>
    <row r="183" spans="1:9" s="50" customFormat="1">
      <c r="A183" s="54"/>
      <c r="C183" s="291"/>
      <c r="D183" s="291"/>
      <c r="H183" s="49"/>
      <c r="I183" s="49"/>
    </row>
    <row r="184" spans="1:9" s="50" customFormat="1">
      <c r="A184" s="54"/>
      <c r="C184" s="291"/>
      <c r="D184" s="291"/>
      <c r="H184" s="49"/>
      <c r="I184" s="49"/>
    </row>
    <row r="185" spans="1:9" s="50" customFormat="1">
      <c r="A185" s="54"/>
      <c r="C185" s="291"/>
      <c r="D185" s="291"/>
      <c r="H185" s="49"/>
      <c r="I185" s="49"/>
    </row>
    <row r="186" spans="1:9" s="50" customFormat="1">
      <c r="A186" s="54"/>
      <c r="C186" s="291"/>
      <c r="D186" s="291"/>
      <c r="H186" s="49"/>
      <c r="I186" s="49"/>
    </row>
    <row r="187" spans="1:9" s="50" customFormat="1">
      <c r="A187" s="54"/>
      <c r="C187" s="291"/>
      <c r="D187" s="291"/>
      <c r="H187" s="49"/>
      <c r="I187" s="49"/>
    </row>
    <row r="188" spans="1:9" s="50" customFormat="1">
      <c r="A188" s="54"/>
      <c r="C188" s="291"/>
      <c r="D188" s="291"/>
      <c r="H188" s="49"/>
      <c r="I188" s="49"/>
    </row>
    <row r="189" spans="1:9" s="50" customFormat="1">
      <c r="A189" s="54"/>
      <c r="C189" s="291"/>
      <c r="D189" s="291"/>
      <c r="H189" s="49"/>
      <c r="I189" s="49"/>
    </row>
    <row r="190" spans="1:9" s="50" customFormat="1">
      <c r="A190" s="54"/>
      <c r="C190" s="291"/>
      <c r="D190" s="291"/>
      <c r="H190" s="49"/>
      <c r="I190" s="49"/>
    </row>
    <row r="191" spans="1:9" s="50" customFormat="1">
      <c r="A191" s="54"/>
      <c r="C191" s="291"/>
      <c r="D191" s="291"/>
      <c r="H191" s="49"/>
      <c r="I191" s="49"/>
    </row>
  </sheetData>
  <sheetProtection password="CC71" sheet="1" objects="1" scenarios="1"/>
  <mergeCells count="11">
    <mergeCell ref="F43:G43"/>
    <mergeCell ref="A46:H46"/>
    <mergeCell ref="A7:G7"/>
    <mergeCell ref="A19:G19"/>
    <mergeCell ref="A3:G3"/>
    <mergeCell ref="A4:A5"/>
    <mergeCell ref="B4:B5"/>
    <mergeCell ref="D4:G4"/>
    <mergeCell ref="C4:C5"/>
    <mergeCell ref="C44:D44"/>
    <mergeCell ref="F44:G44"/>
  </mergeCells>
  <phoneticPr fontId="3" type="noConversion"/>
  <pageMargins left="0.78740157480314965" right="0.39370078740157483" top="0.59055118110236227" bottom="0.53" header="0.19685039370078741" footer="0.11811023622047245"/>
  <pageSetup paperSize="9" scale="55" fitToHeight="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BO93"/>
  <sheetViews>
    <sheetView view="pageBreakPreview" topLeftCell="A3" zoomScale="75" zoomScaleNormal="75" zoomScaleSheetLayoutView="75" workbookViewId="0">
      <selection activeCell="BO3" sqref="BO1:BO1048576"/>
    </sheetView>
  </sheetViews>
  <sheetFormatPr defaultColWidth="9.140625" defaultRowHeight="18.75" outlineLevelRow="1"/>
  <cols>
    <col min="1" max="1" width="60.140625" style="2" customWidth="1"/>
    <col min="2" max="2" width="12" style="2" customWidth="1"/>
    <col min="3" max="3" width="18.85546875" style="2" customWidth="1"/>
    <col min="4" max="4" width="11" style="2" customWidth="1"/>
    <col min="5" max="5" width="13" style="2" customWidth="1"/>
    <col min="6" max="6" width="16" style="2" customWidth="1"/>
    <col min="7" max="7" width="15.28515625" style="2" customWidth="1"/>
    <col min="8" max="8" width="15.28515625" style="2" hidden="1" customWidth="1"/>
    <col min="9" max="9" width="21" style="2" hidden="1" customWidth="1"/>
    <col min="10" max="11" width="15.28515625" style="181" hidden="1" customWidth="1"/>
    <col min="12" max="30" width="15.28515625" style="2" hidden="1" customWidth="1"/>
    <col min="31" max="50" width="1" style="2" hidden="1" customWidth="1"/>
    <col min="51" max="67" width="0" style="2" hidden="1" customWidth="1"/>
    <col min="68" max="16384" width="9.140625" style="2"/>
  </cols>
  <sheetData>
    <row r="1" spans="1:24" hidden="1" outlineLevel="1">
      <c r="G1" s="11" t="s">
        <v>234</v>
      </c>
    </row>
    <row r="2" spans="1:24" hidden="1" outlineLevel="1">
      <c r="G2" s="11" t="s">
        <v>220</v>
      </c>
    </row>
    <row r="3" spans="1:24" collapsed="1">
      <c r="A3" s="370" t="s">
        <v>371</v>
      </c>
      <c r="B3" s="370"/>
      <c r="C3" s="370"/>
      <c r="D3" s="370"/>
      <c r="E3" s="370"/>
      <c r="F3" s="370"/>
      <c r="G3" s="370"/>
    </row>
    <row r="4" spans="1:24">
      <c r="A4" s="10"/>
      <c r="B4" s="10"/>
      <c r="C4" s="12"/>
      <c r="D4" s="314"/>
      <c r="E4" s="10"/>
      <c r="F4" s="10"/>
      <c r="G4" s="10"/>
    </row>
    <row r="5" spans="1:24" ht="39" customHeight="1">
      <c r="A5" s="371" t="s">
        <v>279</v>
      </c>
      <c r="B5" s="372" t="s">
        <v>0</v>
      </c>
      <c r="C5" s="374" t="s">
        <v>351</v>
      </c>
      <c r="D5" s="373" t="s">
        <v>349</v>
      </c>
      <c r="E5" s="373"/>
      <c r="F5" s="373"/>
      <c r="G5" s="373"/>
    </row>
    <row r="6" spans="1:24" ht="38.25" customHeight="1">
      <c r="A6" s="371"/>
      <c r="B6" s="372"/>
      <c r="C6" s="375"/>
      <c r="D6" s="294" t="s">
        <v>257</v>
      </c>
      <c r="E6" s="294" t="s">
        <v>241</v>
      </c>
      <c r="F6" s="16" t="s">
        <v>267</v>
      </c>
      <c r="G6" s="16" t="s">
        <v>268</v>
      </c>
    </row>
    <row r="7" spans="1:24">
      <c r="A7" s="294">
        <v>1</v>
      </c>
      <c r="B7" s="295">
        <v>2</v>
      </c>
      <c r="C7" s="294">
        <v>3</v>
      </c>
      <c r="D7" s="294">
        <v>4</v>
      </c>
      <c r="E7" s="295">
        <v>5</v>
      </c>
      <c r="F7" s="294">
        <v>6</v>
      </c>
      <c r="G7" s="295">
        <v>7</v>
      </c>
      <c r="I7" s="2" t="s">
        <v>588</v>
      </c>
      <c r="N7" s="2" t="s">
        <v>597</v>
      </c>
    </row>
    <row r="8" spans="1:24" s="15" customFormat="1">
      <c r="A8" s="367" t="s">
        <v>154</v>
      </c>
      <c r="B8" s="368"/>
      <c r="C8" s="368"/>
      <c r="D8" s="368"/>
      <c r="E8" s="368"/>
      <c r="F8" s="368"/>
      <c r="G8" s="369"/>
      <c r="J8" s="225"/>
      <c r="K8" s="225"/>
    </row>
    <row r="9" spans="1:24" ht="51" customHeight="1">
      <c r="A9" s="13" t="s">
        <v>173</v>
      </c>
      <c r="B9" s="6">
        <v>1170</v>
      </c>
      <c r="C9" s="19">
        <f>'1. Фін результат'!C160</f>
        <v>-7659.2166700000016</v>
      </c>
      <c r="D9" s="19">
        <f>'1. Фін результат'!D160</f>
        <v>973</v>
      </c>
      <c r="E9" s="19">
        <f>'1. Фін результат'!E160</f>
        <v>-2150.7190000000023</v>
      </c>
      <c r="F9" s="19">
        <f>E9-D9</f>
        <v>-3123.7190000000023</v>
      </c>
      <c r="G9" s="20">
        <f>E9/D9*100</f>
        <v>-221.03997944501566</v>
      </c>
      <c r="H9" s="13"/>
      <c r="I9" s="13" t="s">
        <v>581</v>
      </c>
      <c r="J9" s="235">
        <v>5</v>
      </c>
      <c r="K9" s="227">
        <v>5</v>
      </c>
      <c r="L9" s="181">
        <f>K9-J9</f>
        <v>0</v>
      </c>
      <c r="N9" s="13" t="s">
        <v>598</v>
      </c>
      <c r="O9" s="231">
        <v>677360</v>
      </c>
      <c r="P9" s="8">
        <v>586388</v>
      </c>
      <c r="Q9" s="8">
        <f>P9-O9</f>
        <v>-90972</v>
      </c>
      <c r="R9" s="8"/>
      <c r="T9" s="181">
        <f>L13-E15</f>
        <v>28011</v>
      </c>
    </row>
    <row r="10" spans="1:24" ht="40.15" customHeight="1">
      <c r="A10" s="13" t="s">
        <v>174</v>
      </c>
      <c r="B10" s="8"/>
      <c r="C10" s="307"/>
      <c r="D10" s="307"/>
      <c r="E10" s="307"/>
      <c r="F10" s="19"/>
      <c r="G10" s="20"/>
      <c r="H10" s="13"/>
      <c r="I10" s="13" t="s">
        <v>582</v>
      </c>
      <c r="J10" s="235">
        <v>5</v>
      </c>
      <c r="K10" s="227">
        <v>5</v>
      </c>
      <c r="L10" s="181">
        <f t="shared" ref="L10:L41" si="0">K10-J10</f>
        <v>0</v>
      </c>
      <c r="N10" s="13" t="s">
        <v>599</v>
      </c>
      <c r="O10" s="8">
        <v>28500</v>
      </c>
      <c r="P10" s="8">
        <v>0</v>
      </c>
      <c r="Q10" s="8">
        <f t="shared" ref="Q10:Q30" si="1">P10-O10</f>
        <v>-28500</v>
      </c>
      <c r="R10" s="8"/>
    </row>
    <row r="11" spans="1:24" ht="40.15" customHeight="1">
      <c r="A11" s="13" t="s">
        <v>177</v>
      </c>
      <c r="B11" s="4">
        <v>3000</v>
      </c>
      <c r="C11" s="307">
        <f>'1. Фін результат'!C186</f>
        <v>38468.150999999998</v>
      </c>
      <c r="D11" s="307">
        <f>'1. Фін результат'!D186</f>
        <v>23372</v>
      </c>
      <c r="E11" s="307">
        <f>'1. Фін результат'!E186</f>
        <v>57615.967000000004</v>
      </c>
      <c r="F11" s="19">
        <f t="shared" ref="F11:F30" si="2">E11-D11</f>
        <v>34243.967000000004</v>
      </c>
      <c r="G11" s="20">
        <f t="shared" ref="G11:G30" si="3">E11/D11*100</f>
        <v>246.51705887386618</v>
      </c>
      <c r="H11" s="13"/>
      <c r="I11" s="13" t="s">
        <v>583</v>
      </c>
      <c r="J11" s="235">
        <v>3318</v>
      </c>
      <c r="K11" s="227">
        <v>2280</v>
      </c>
      <c r="L11" s="181">
        <f t="shared" si="0"/>
        <v>-1038</v>
      </c>
      <c r="N11" s="13"/>
      <c r="O11" s="8"/>
      <c r="P11" s="8"/>
      <c r="Q11" s="8">
        <f t="shared" si="1"/>
        <v>0</v>
      </c>
      <c r="R11" s="8"/>
    </row>
    <row r="12" spans="1:24" ht="40.15" customHeight="1">
      <c r="A12" s="13" t="s">
        <v>656</v>
      </c>
      <c r="B12" s="4" t="s">
        <v>659</v>
      </c>
      <c r="C12" s="307">
        <v>0</v>
      </c>
      <c r="D12" s="307">
        <v>0</v>
      </c>
      <c r="E12" s="312">
        <v>0</v>
      </c>
      <c r="F12" s="19"/>
      <c r="G12" s="20"/>
      <c r="H12" s="13"/>
      <c r="I12" s="13"/>
      <c r="J12" s="235"/>
      <c r="K12" s="227"/>
      <c r="L12" s="181"/>
      <c r="N12" s="13"/>
      <c r="O12" s="8"/>
      <c r="P12" s="8"/>
      <c r="Q12" s="8"/>
      <c r="R12" s="8"/>
      <c r="W12" s="181">
        <f>Q13+L11</f>
        <v>-8210</v>
      </c>
      <c r="X12" s="181">
        <f>W12-E15</f>
        <v>26448</v>
      </c>
    </row>
    <row r="13" spans="1:24" ht="40.15" customHeight="1">
      <c r="A13" s="13" t="s">
        <v>178</v>
      </c>
      <c r="B13" s="4">
        <v>3010</v>
      </c>
      <c r="C13" s="307">
        <v>0</v>
      </c>
      <c r="D13" s="307">
        <v>0</v>
      </c>
      <c r="E13" s="307">
        <v>0</v>
      </c>
      <c r="F13" s="19"/>
      <c r="G13" s="20"/>
      <c r="H13" s="13"/>
      <c r="I13" s="13" t="s">
        <v>584</v>
      </c>
      <c r="J13" s="235">
        <v>886275</v>
      </c>
      <c r="K13" s="227">
        <v>879628</v>
      </c>
      <c r="L13" s="181">
        <f t="shared" si="0"/>
        <v>-6647</v>
      </c>
      <c r="N13" s="13" t="s">
        <v>600</v>
      </c>
      <c r="O13" s="231">
        <v>509907</v>
      </c>
      <c r="P13" s="8">
        <v>502735</v>
      </c>
      <c r="Q13" s="234">
        <f t="shared" si="1"/>
        <v>-7172</v>
      </c>
      <c r="R13" s="8"/>
    </row>
    <row r="14" spans="1:24" ht="36" customHeight="1">
      <c r="A14" s="13" t="s">
        <v>179</v>
      </c>
      <c r="B14" s="4">
        <v>3020</v>
      </c>
      <c r="C14" s="307">
        <v>0</v>
      </c>
      <c r="D14" s="307">
        <v>0</v>
      </c>
      <c r="E14" s="307">
        <v>0</v>
      </c>
      <c r="F14" s="19"/>
      <c r="G14" s="20"/>
      <c r="H14" s="13"/>
      <c r="I14" s="13" t="s">
        <v>585</v>
      </c>
      <c r="J14" s="227">
        <v>1555277</v>
      </c>
      <c r="K14" s="227">
        <v>1573052</v>
      </c>
      <c r="L14" s="181">
        <f t="shared" si="0"/>
        <v>17775</v>
      </c>
      <c r="N14" s="13"/>
      <c r="O14" s="231"/>
      <c r="P14" s="8"/>
      <c r="Q14" s="8">
        <f t="shared" si="1"/>
        <v>0</v>
      </c>
      <c r="R14" s="8"/>
      <c r="X14" s="181">
        <f>L13+Y30</f>
        <v>-6647</v>
      </c>
    </row>
    <row r="15" spans="1:24" ht="54.6" customHeight="1">
      <c r="A15" s="13" t="s">
        <v>180</v>
      </c>
      <c r="B15" s="4">
        <v>3030</v>
      </c>
      <c r="C15" s="307">
        <f>'1. Фін результат'!C156*-1</f>
        <v>-33092.940999999999</v>
      </c>
      <c r="D15" s="307">
        <v>-30168</v>
      </c>
      <c r="E15" s="307">
        <f>30634-65292</f>
        <v>-34658</v>
      </c>
      <c r="F15" s="19"/>
      <c r="G15" s="20"/>
      <c r="H15" s="13"/>
      <c r="I15" s="13" t="s">
        <v>586</v>
      </c>
      <c r="J15" s="227">
        <v>669002</v>
      </c>
      <c r="K15" s="227">
        <v>693424</v>
      </c>
      <c r="L15" s="233">
        <f t="shared" si="0"/>
        <v>24422</v>
      </c>
      <c r="M15" s="233">
        <f>L15-E11</f>
        <v>-33193.967000000004</v>
      </c>
      <c r="N15" s="13"/>
      <c r="O15" s="231"/>
      <c r="P15" s="8"/>
      <c r="Q15" s="8">
        <f t="shared" si="1"/>
        <v>0</v>
      </c>
      <c r="R15" s="8"/>
      <c r="X15" s="2">
        <f>-Q13</f>
        <v>7172</v>
      </c>
    </row>
    <row r="16" spans="1:24" ht="66.599999999999994" customHeight="1">
      <c r="A16" s="17" t="s">
        <v>249</v>
      </c>
      <c r="B16" s="4">
        <v>3040</v>
      </c>
      <c r="C16" s="307">
        <f t="shared" ref="C16" si="4">C9+C11+C13+C14+C15</f>
        <v>-2284.0066700000025</v>
      </c>
      <c r="D16" s="307">
        <v>-6774</v>
      </c>
      <c r="E16" s="307">
        <f t="shared" ref="E16" si="5">E9+E11+E13+E14+E15</f>
        <v>20807.248</v>
      </c>
      <c r="F16" s="19">
        <f t="shared" si="2"/>
        <v>27581.248</v>
      </c>
      <c r="G16" s="20">
        <f t="shared" si="3"/>
        <v>-307.16338943017416</v>
      </c>
      <c r="H16" s="13"/>
      <c r="I16" s="13"/>
      <c r="J16" s="227"/>
      <c r="K16" s="227"/>
      <c r="L16" s="181">
        <f t="shared" si="0"/>
        <v>0</v>
      </c>
      <c r="N16" s="13" t="s">
        <v>601</v>
      </c>
      <c r="O16" s="231">
        <v>-228159</v>
      </c>
      <c r="P16" s="8">
        <v>-143939</v>
      </c>
      <c r="Q16" s="232">
        <f t="shared" si="1"/>
        <v>84220</v>
      </c>
      <c r="R16" s="8"/>
      <c r="X16" s="181">
        <f>SUM(X14:X15)</f>
        <v>525</v>
      </c>
    </row>
    <row r="17" spans="1:67" ht="37.5">
      <c r="A17" s="13" t="s">
        <v>181</v>
      </c>
      <c r="B17" s="4">
        <v>3050</v>
      </c>
      <c r="C17" s="307">
        <v>2399</v>
      </c>
      <c r="D17" s="307">
        <v>25920</v>
      </c>
      <c r="E17" s="307">
        <f>E18+E19+E20+E21+E22+E23</f>
        <v>-21198.5</v>
      </c>
      <c r="F17" s="19"/>
      <c r="G17" s="20"/>
      <c r="H17" s="13"/>
      <c r="I17" s="13"/>
      <c r="J17" s="227"/>
      <c r="K17" s="227"/>
      <c r="L17" s="181">
        <f t="shared" si="0"/>
        <v>0</v>
      </c>
      <c r="N17" s="13"/>
      <c r="O17" s="8"/>
      <c r="P17" s="8"/>
      <c r="Q17" s="8">
        <f t="shared" si="1"/>
        <v>0</v>
      </c>
      <c r="R17" s="8"/>
      <c r="S17" s="181">
        <f>L30+Q30</f>
        <v>-21609</v>
      </c>
      <c r="T17" s="181">
        <f>S17+E11</f>
        <v>36006.967000000004</v>
      </c>
      <c r="BO17" s="181">
        <f>E16+E17</f>
        <v>-391.25200000000041</v>
      </c>
    </row>
    <row r="18" spans="1:67">
      <c r="A18" s="13" t="s">
        <v>673</v>
      </c>
      <c r="B18" s="4" t="s">
        <v>672</v>
      </c>
      <c r="C18" s="307"/>
      <c r="D18" s="307"/>
      <c r="E18" s="307">
        <f>2942.5-24636</f>
        <v>-21693.5</v>
      </c>
      <c r="F18" s="19"/>
      <c r="G18" s="20"/>
      <c r="H18" s="13"/>
      <c r="I18" s="13"/>
      <c r="J18" s="227"/>
      <c r="K18" s="227"/>
      <c r="L18" s="181"/>
      <c r="N18" s="13"/>
      <c r="O18" s="8"/>
      <c r="P18" s="8"/>
      <c r="Q18" s="8"/>
      <c r="R18" s="8"/>
      <c r="S18" s="181"/>
      <c r="T18" s="181"/>
    </row>
    <row r="19" spans="1:67" ht="37.5">
      <c r="A19" s="13" t="s">
        <v>675</v>
      </c>
      <c r="B19" s="4" t="s">
        <v>674</v>
      </c>
      <c r="C19" s="307"/>
      <c r="D19" s="307"/>
      <c r="E19" s="307">
        <f>7594-8978.5</f>
        <v>-1384.5</v>
      </c>
      <c r="F19" s="19"/>
      <c r="G19" s="20"/>
      <c r="H19" s="13"/>
      <c r="I19" s="13"/>
      <c r="J19" s="227"/>
      <c r="K19" s="227"/>
      <c r="L19" s="181"/>
      <c r="N19" s="13"/>
      <c r="O19" s="8"/>
      <c r="P19" s="8"/>
      <c r="Q19" s="8"/>
      <c r="R19" s="8"/>
      <c r="S19" s="181"/>
      <c r="T19" s="181"/>
    </row>
    <row r="20" spans="1:67">
      <c r="A20" s="13" t="s">
        <v>676</v>
      </c>
      <c r="B20" s="4" t="s">
        <v>677</v>
      </c>
      <c r="C20" s="307"/>
      <c r="D20" s="307"/>
      <c r="E20" s="307">
        <f>27125-25192.5</f>
        <v>1932.5</v>
      </c>
      <c r="F20" s="19"/>
      <c r="G20" s="20"/>
      <c r="H20" s="13"/>
      <c r="I20" s="13"/>
      <c r="J20" s="227"/>
      <c r="K20" s="227"/>
      <c r="L20" s="181"/>
      <c r="N20" s="13"/>
      <c r="O20" s="8"/>
      <c r="P20" s="8"/>
      <c r="Q20" s="8"/>
      <c r="R20" s="8"/>
      <c r="S20" s="181"/>
      <c r="T20" s="181"/>
    </row>
    <row r="21" spans="1:67">
      <c r="A21" s="13" t="s">
        <v>678</v>
      </c>
      <c r="B21" s="4" t="s">
        <v>680</v>
      </c>
      <c r="C21" s="307"/>
      <c r="D21" s="307"/>
      <c r="E21" s="307">
        <f>77.4-43</f>
        <v>34.400000000000006</v>
      </c>
      <c r="F21" s="19"/>
      <c r="G21" s="20"/>
      <c r="H21" s="13"/>
      <c r="I21" s="13"/>
      <c r="J21" s="227"/>
      <c r="K21" s="227"/>
      <c r="L21" s="181"/>
      <c r="N21" s="13"/>
      <c r="O21" s="8"/>
      <c r="P21" s="8"/>
      <c r="Q21" s="8"/>
      <c r="R21" s="8"/>
      <c r="S21" s="181"/>
      <c r="T21" s="181"/>
    </row>
    <row r="22" spans="1:67">
      <c r="A22" s="13" t="s">
        <v>679</v>
      </c>
      <c r="B22" s="4" t="s">
        <v>681</v>
      </c>
      <c r="C22" s="307"/>
      <c r="D22" s="307"/>
      <c r="E22" s="307">
        <f>107-115</f>
        <v>-8</v>
      </c>
      <c r="F22" s="19"/>
      <c r="G22" s="20"/>
      <c r="H22" s="13"/>
      <c r="I22" s="13"/>
      <c r="J22" s="227"/>
      <c r="K22" s="227"/>
      <c r="L22" s="181"/>
      <c r="N22" s="13"/>
      <c r="O22" s="8"/>
      <c r="P22" s="8"/>
      <c r="Q22" s="8"/>
      <c r="R22" s="8"/>
      <c r="S22" s="181"/>
      <c r="T22" s="181"/>
    </row>
    <row r="23" spans="1:67">
      <c r="A23" s="13" t="s">
        <v>682</v>
      </c>
      <c r="B23" s="4"/>
      <c r="C23" s="307"/>
      <c r="D23" s="307"/>
      <c r="E23" s="307">
        <f>438-517.4</f>
        <v>-79.399999999999977</v>
      </c>
      <c r="F23" s="19"/>
      <c r="G23" s="20"/>
      <c r="H23" s="13"/>
      <c r="I23" s="13"/>
      <c r="J23" s="227"/>
      <c r="K23" s="227"/>
      <c r="L23" s="181"/>
      <c r="N23" s="13"/>
      <c r="O23" s="8"/>
      <c r="P23" s="8"/>
      <c r="Q23" s="8"/>
      <c r="R23" s="8"/>
      <c r="S23" s="181"/>
      <c r="T23" s="181"/>
    </row>
    <row r="24" spans="1:67" ht="37.5">
      <c r="A24" s="13" t="s">
        <v>182</v>
      </c>
      <c r="B24" s="4">
        <v>3060</v>
      </c>
      <c r="C24" s="307">
        <v>319</v>
      </c>
      <c r="D24" s="307">
        <v>1539</v>
      </c>
      <c r="E24" s="307">
        <f>E25+E26+E27</f>
        <v>-528.40000000000009</v>
      </c>
      <c r="F24" s="19"/>
      <c r="G24" s="20"/>
      <c r="H24" s="13"/>
      <c r="I24" s="13"/>
      <c r="J24" s="227"/>
      <c r="K24" s="227"/>
      <c r="L24" s="181">
        <f t="shared" si="0"/>
        <v>0</v>
      </c>
      <c r="N24" s="13"/>
      <c r="O24" s="8"/>
      <c r="P24" s="8"/>
      <c r="Q24" s="8">
        <f t="shared" si="1"/>
        <v>0</v>
      </c>
      <c r="R24" s="8"/>
    </row>
    <row r="25" spans="1:67">
      <c r="A25" s="13" t="s">
        <v>683</v>
      </c>
      <c r="B25" s="4" t="s">
        <v>686</v>
      </c>
      <c r="C25" s="307"/>
      <c r="D25" s="307"/>
      <c r="E25" s="307">
        <f>-(1184-774+6-23+23-12)</f>
        <v>-404</v>
      </c>
      <c r="F25" s="19"/>
      <c r="G25" s="20"/>
      <c r="H25" s="13"/>
      <c r="I25" s="13"/>
      <c r="J25" s="227"/>
      <c r="K25" s="227"/>
      <c r="L25" s="181"/>
      <c r="N25" s="13"/>
      <c r="O25" s="8"/>
      <c r="P25" s="8"/>
      <c r="Q25" s="8"/>
      <c r="R25" s="8"/>
    </row>
    <row r="26" spans="1:67">
      <c r="A26" s="13" t="s">
        <v>684</v>
      </c>
      <c r="B26" s="4" t="s">
        <v>687</v>
      </c>
      <c r="C26" s="307"/>
      <c r="D26" s="307"/>
      <c r="E26" s="307">
        <f>-1665.4+1508</f>
        <v>-157.40000000000009</v>
      </c>
      <c r="F26" s="19"/>
      <c r="G26" s="20"/>
      <c r="H26" s="13"/>
      <c r="I26" s="13"/>
      <c r="J26" s="227"/>
      <c r="K26" s="227"/>
      <c r="L26" s="181"/>
      <c r="N26" s="13"/>
      <c r="O26" s="8"/>
      <c r="P26" s="8"/>
      <c r="Q26" s="8"/>
      <c r="R26" s="8"/>
    </row>
    <row r="27" spans="1:67">
      <c r="A27" s="13" t="s">
        <v>685</v>
      </c>
      <c r="B27" s="4" t="s">
        <v>688</v>
      </c>
      <c r="C27" s="307"/>
      <c r="D27" s="307"/>
      <c r="E27" s="307">
        <f>-(49-82)</f>
        <v>33</v>
      </c>
      <c r="F27" s="19"/>
      <c r="G27" s="20"/>
      <c r="H27" s="13"/>
      <c r="I27" s="13"/>
      <c r="J27" s="227"/>
      <c r="K27" s="227"/>
      <c r="L27" s="181"/>
      <c r="N27" s="13"/>
      <c r="O27" s="8"/>
      <c r="P27" s="8"/>
      <c r="Q27" s="8"/>
      <c r="R27" s="8"/>
    </row>
    <row r="28" spans="1:67">
      <c r="A28" s="17" t="s">
        <v>175</v>
      </c>
      <c r="B28" s="4">
        <v>3070</v>
      </c>
      <c r="C28" s="307">
        <f>C16+C17+C24</f>
        <v>433.99332999999751</v>
      </c>
      <c r="D28" s="307">
        <v>10854</v>
      </c>
      <c r="E28" s="307">
        <f>E16+E17+E24</f>
        <v>-919.6520000000005</v>
      </c>
      <c r="F28" s="19">
        <f t="shared" si="2"/>
        <v>-11773.652</v>
      </c>
      <c r="G28" s="20">
        <f t="shared" si="3"/>
        <v>-8.4729316381057718</v>
      </c>
      <c r="H28" s="13"/>
      <c r="I28" s="13"/>
      <c r="J28" s="227"/>
      <c r="K28" s="227"/>
      <c r="L28" s="181">
        <f t="shared" si="0"/>
        <v>0</v>
      </c>
      <c r="N28" s="13"/>
      <c r="O28" s="8"/>
      <c r="P28" s="8"/>
      <c r="Q28" s="8">
        <f t="shared" si="1"/>
        <v>0</v>
      </c>
      <c r="R28" s="8"/>
    </row>
    <row r="29" spans="1:67">
      <c r="A29" s="13" t="s">
        <v>176</v>
      </c>
      <c r="B29" s="4">
        <v>3080</v>
      </c>
      <c r="C29" s="307">
        <f>'1. Фін результат'!C161</f>
        <v>0</v>
      </c>
      <c r="D29" s="307">
        <v>175</v>
      </c>
      <c r="E29" s="307">
        <f>'1. Фін результат'!E161</f>
        <v>0</v>
      </c>
      <c r="F29" s="19">
        <f t="shared" si="2"/>
        <v>-175</v>
      </c>
      <c r="G29" s="20">
        <f t="shared" si="3"/>
        <v>0</v>
      </c>
      <c r="H29" s="13"/>
      <c r="I29" s="13"/>
      <c r="J29" s="227"/>
      <c r="K29" s="227"/>
      <c r="L29" s="181">
        <f t="shared" si="0"/>
        <v>0</v>
      </c>
      <c r="N29" s="13"/>
      <c r="O29" s="8"/>
      <c r="P29" s="8"/>
      <c r="Q29" s="8">
        <f t="shared" si="1"/>
        <v>0</v>
      </c>
      <c r="R29" s="8"/>
    </row>
    <row r="30" spans="1:67" ht="56.25">
      <c r="A30" s="7" t="s">
        <v>153</v>
      </c>
      <c r="B30" s="4">
        <v>3090</v>
      </c>
      <c r="C30" s="307">
        <f>C28-C29</f>
        <v>433.99332999999751</v>
      </c>
      <c r="D30" s="307">
        <f t="shared" ref="D30" si="6">D28-D29</f>
        <v>10679</v>
      </c>
      <c r="E30" s="307">
        <f>E28-E29</f>
        <v>-919.6520000000005</v>
      </c>
      <c r="F30" s="19">
        <f t="shared" si="2"/>
        <v>-11598.652</v>
      </c>
      <c r="G30" s="20">
        <f t="shared" si="3"/>
        <v>-8.611780129225588</v>
      </c>
      <c r="H30" s="13"/>
      <c r="I30" s="13" t="s">
        <v>587</v>
      </c>
      <c r="J30" s="227">
        <f>J9+J10+J11+J13</f>
        <v>889603</v>
      </c>
      <c r="K30" s="227">
        <f>K9+K10+K11+K13</f>
        <v>881918</v>
      </c>
      <c r="L30" s="181">
        <f t="shared" si="0"/>
        <v>-7685</v>
      </c>
      <c r="N30" s="13" t="s">
        <v>602</v>
      </c>
      <c r="O30" s="8">
        <f>O9+O13+O16</f>
        <v>959108</v>
      </c>
      <c r="P30" s="8">
        <f>P9+P13+P16</f>
        <v>945184</v>
      </c>
      <c r="Q30" s="8">
        <f t="shared" si="1"/>
        <v>-13924</v>
      </c>
      <c r="R30" s="8"/>
      <c r="T30" s="181">
        <f>L30-Q30</f>
        <v>6239</v>
      </c>
      <c r="W30" s="181">
        <f>L30</f>
        <v>-7685</v>
      </c>
      <c r="X30" s="181">
        <f>W30+Q30</f>
        <v>-21609</v>
      </c>
      <c r="Z30" s="181">
        <f>L15-E11</f>
        <v>-33193.967000000004</v>
      </c>
    </row>
    <row r="31" spans="1:67">
      <c r="A31" s="367" t="s">
        <v>155</v>
      </c>
      <c r="B31" s="368"/>
      <c r="C31" s="368"/>
      <c r="D31" s="368"/>
      <c r="E31" s="368"/>
      <c r="F31" s="368"/>
      <c r="G31" s="369"/>
      <c r="L31" s="181">
        <f t="shared" si="0"/>
        <v>0</v>
      </c>
      <c r="X31" s="181">
        <f>X30-Q16</f>
        <v>-105829</v>
      </c>
    </row>
    <row r="32" spans="1:67" ht="56.25">
      <c r="A32" s="17" t="s">
        <v>280</v>
      </c>
      <c r="B32" s="6"/>
      <c r="C32" s="19">
        <v>0</v>
      </c>
      <c r="D32" s="19">
        <v>0</v>
      </c>
      <c r="E32" s="19">
        <v>0</v>
      </c>
      <c r="F32" s="19"/>
      <c r="G32" s="20"/>
      <c r="I32" s="13" t="s">
        <v>589</v>
      </c>
      <c r="J32" s="227">
        <v>3705</v>
      </c>
      <c r="K32" s="227">
        <v>1090</v>
      </c>
      <c r="L32" s="181">
        <f t="shared" si="0"/>
        <v>-2615</v>
      </c>
      <c r="N32" s="13" t="s">
        <v>603</v>
      </c>
    </row>
    <row r="33" spans="1:24" ht="33" customHeight="1">
      <c r="A33" s="5" t="s">
        <v>32</v>
      </c>
      <c r="B33" s="6">
        <v>3200</v>
      </c>
      <c r="C33" s="19">
        <v>0</v>
      </c>
      <c r="D33" s="19">
        <v>0</v>
      </c>
      <c r="E33" s="19">
        <v>0</v>
      </c>
      <c r="F33" s="19"/>
      <c r="G33" s="20"/>
      <c r="I33" s="8" t="s">
        <v>595</v>
      </c>
      <c r="J33" s="227"/>
      <c r="K33" s="227">
        <v>0</v>
      </c>
      <c r="L33" s="181">
        <f t="shared" si="0"/>
        <v>0</v>
      </c>
      <c r="N33" s="13" t="s">
        <v>604</v>
      </c>
      <c r="O33" s="2">
        <v>188</v>
      </c>
      <c r="P33" s="2">
        <v>415</v>
      </c>
      <c r="Q33" s="2">
        <f>P33-O33</f>
        <v>227</v>
      </c>
      <c r="X33" s="181">
        <f>X31+E11</f>
        <v>-48213.032999999996</v>
      </c>
    </row>
    <row r="34" spans="1:24" ht="37.5">
      <c r="A34" s="5" t="s">
        <v>33</v>
      </c>
      <c r="B34" s="6">
        <v>3210</v>
      </c>
      <c r="C34" s="19">
        <v>0</v>
      </c>
      <c r="D34" s="19">
        <v>0</v>
      </c>
      <c r="E34" s="19">
        <v>0</v>
      </c>
      <c r="F34" s="19"/>
      <c r="G34" s="20"/>
      <c r="I34" s="13" t="s">
        <v>590</v>
      </c>
      <c r="J34" s="227">
        <v>14338</v>
      </c>
      <c r="K34" s="227">
        <v>19160</v>
      </c>
      <c r="L34" s="181">
        <f t="shared" si="0"/>
        <v>4822</v>
      </c>
      <c r="N34" s="13" t="s">
        <v>605</v>
      </c>
      <c r="O34" s="2">
        <v>16</v>
      </c>
      <c r="P34" s="2">
        <v>100</v>
      </c>
      <c r="Q34" s="2">
        <f t="shared" ref="Q34:Q40" si="7">P34-O34</f>
        <v>84</v>
      </c>
    </row>
    <row r="35" spans="1:24" ht="37.5">
      <c r="A35" s="5" t="s">
        <v>53</v>
      </c>
      <c r="B35" s="6">
        <v>3220</v>
      </c>
      <c r="C35" s="19">
        <v>0</v>
      </c>
      <c r="D35" s="19">
        <v>0</v>
      </c>
      <c r="E35" s="19">
        <v>0</v>
      </c>
      <c r="F35" s="19"/>
      <c r="G35" s="20"/>
      <c r="I35" s="13" t="s">
        <v>591</v>
      </c>
      <c r="J35" s="227">
        <v>31812</v>
      </c>
      <c r="K35" s="227">
        <v>30248</v>
      </c>
      <c r="L35" s="181">
        <f t="shared" si="0"/>
        <v>-1564</v>
      </c>
      <c r="N35" s="2" t="s">
        <v>609</v>
      </c>
      <c r="O35" s="2">
        <v>0</v>
      </c>
      <c r="P35" s="2">
        <v>0</v>
      </c>
      <c r="Q35" s="2">
        <f t="shared" si="7"/>
        <v>0</v>
      </c>
      <c r="U35" s="181">
        <f>L30-Q30</f>
        <v>6239</v>
      </c>
    </row>
    <row r="36" spans="1:24" ht="37.5">
      <c r="A36" s="13" t="s">
        <v>159</v>
      </c>
      <c r="B36" s="6"/>
      <c r="C36" s="19">
        <f>C37</f>
        <v>0</v>
      </c>
      <c r="D36" s="19">
        <v>0</v>
      </c>
      <c r="E36" s="313">
        <f>E37</f>
        <v>0</v>
      </c>
      <c r="F36" s="19"/>
      <c r="G36" s="20"/>
      <c r="I36" s="13" t="s">
        <v>592</v>
      </c>
      <c r="J36" s="227">
        <v>11013</v>
      </c>
      <c r="K36" s="227">
        <v>10918</v>
      </c>
      <c r="L36" s="181">
        <f t="shared" si="0"/>
        <v>-95</v>
      </c>
      <c r="N36" s="13" t="s">
        <v>606</v>
      </c>
      <c r="O36" s="2">
        <v>8</v>
      </c>
      <c r="P36" s="2">
        <v>367</v>
      </c>
      <c r="Q36" s="2">
        <f t="shared" si="7"/>
        <v>359</v>
      </c>
    </row>
    <row r="37" spans="1:24" ht="33.75" customHeight="1">
      <c r="A37" s="5" t="s">
        <v>160</v>
      </c>
      <c r="B37" s="6">
        <v>3230</v>
      </c>
      <c r="C37" s="19">
        <v>0</v>
      </c>
      <c r="D37" s="19">
        <v>0</v>
      </c>
      <c r="E37" s="313">
        <v>0</v>
      </c>
      <c r="F37" s="19"/>
      <c r="G37" s="20"/>
      <c r="I37" s="13" t="s">
        <v>593</v>
      </c>
      <c r="J37" s="227">
        <v>8695</v>
      </c>
      <c r="K37" s="227">
        <v>2514</v>
      </c>
      <c r="L37" s="181">
        <f t="shared" si="0"/>
        <v>-6181</v>
      </c>
      <c r="N37" s="13" t="s">
        <v>607</v>
      </c>
      <c r="O37" s="2">
        <v>7</v>
      </c>
      <c r="P37" s="2">
        <v>7</v>
      </c>
      <c r="Q37" s="2">
        <f t="shared" si="7"/>
        <v>0</v>
      </c>
    </row>
    <row r="38" spans="1:24">
      <c r="A38" s="5" t="s">
        <v>161</v>
      </c>
      <c r="B38" s="6">
        <v>3240</v>
      </c>
      <c r="C38" s="19">
        <v>0</v>
      </c>
      <c r="D38" s="19">
        <v>0</v>
      </c>
      <c r="E38" s="19">
        <v>0</v>
      </c>
      <c r="F38" s="19"/>
      <c r="G38" s="20"/>
      <c r="I38" s="8" t="s">
        <v>596</v>
      </c>
      <c r="J38" s="227"/>
      <c r="K38" s="227">
        <v>152</v>
      </c>
      <c r="L38" s="181">
        <f t="shared" si="0"/>
        <v>152</v>
      </c>
      <c r="N38" s="13"/>
      <c r="Q38" s="2">
        <f t="shared" si="7"/>
        <v>0</v>
      </c>
    </row>
    <row r="39" spans="1:24">
      <c r="A39" s="13" t="s">
        <v>162</v>
      </c>
      <c r="B39" s="6">
        <v>3250</v>
      </c>
      <c r="C39" s="19">
        <v>0</v>
      </c>
      <c r="D39" s="19">
        <v>0</v>
      </c>
      <c r="E39" s="19">
        <v>0</v>
      </c>
      <c r="F39" s="19"/>
      <c r="G39" s="20"/>
      <c r="I39" s="8" t="s">
        <v>594</v>
      </c>
      <c r="J39" s="227">
        <v>187</v>
      </c>
      <c r="K39" s="227">
        <v>107</v>
      </c>
      <c r="L39" s="181">
        <f t="shared" si="0"/>
        <v>-80</v>
      </c>
      <c r="N39" s="13" t="s">
        <v>608</v>
      </c>
      <c r="O39" s="2">
        <v>16</v>
      </c>
      <c r="P39" s="2">
        <v>24</v>
      </c>
      <c r="Q39" s="2">
        <f t="shared" si="7"/>
        <v>8</v>
      </c>
    </row>
    <row r="40" spans="1:24">
      <c r="A40" s="5" t="s">
        <v>114</v>
      </c>
      <c r="B40" s="6">
        <v>3260</v>
      </c>
      <c r="C40" s="19">
        <v>0</v>
      </c>
      <c r="D40" s="19">
        <v>0</v>
      </c>
      <c r="E40" s="19">
        <v>0</v>
      </c>
      <c r="F40" s="19"/>
      <c r="G40" s="20"/>
      <c r="I40" s="8"/>
      <c r="J40" s="227">
        <f>SUM(J32:J39)</f>
        <v>69750</v>
      </c>
      <c r="K40" s="227">
        <f>SUM(K32:K39)</f>
        <v>64189</v>
      </c>
      <c r="L40" s="181">
        <f t="shared" si="0"/>
        <v>-5561</v>
      </c>
      <c r="O40" s="2">
        <f>O33+O34+O35+O36+O37+O39</f>
        <v>235</v>
      </c>
      <c r="P40" s="2">
        <f>P33+P34+P35+P36+P37+P39</f>
        <v>913</v>
      </c>
      <c r="Q40" s="2">
        <f t="shared" si="7"/>
        <v>678</v>
      </c>
    </row>
    <row r="41" spans="1:24">
      <c r="A41" s="17" t="s">
        <v>281</v>
      </c>
      <c r="B41" s="6"/>
      <c r="C41" s="19"/>
      <c r="D41" s="19"/>
      <c r="E41" s="19"/>
      <c r="F41" s="19"/>
      <c r="G41" s="20"/>
      <c r="J41" s="181">
        <f>J40-J37</f>
        <v>61055</v>
      </c>
      <c r="K41" s="181">
        <f>K40-K37</f>
        <v>61675</v>
      </c>
      <c r="L41" s="181">
        <f t="shared" si="0"/>
        <v>620</v>
      </c>
    </row>
    <row r="42" spans="1:24" ht="37.5">
      <c r="A42" s="5" t="s">
        <v>115</v>
      </c>
      <c r="B42" s="6">
        <v>3270</v>
      </c>
      <c r="C42" s="19">
        <v>0</v>
      </c>
      <c r="D42" s="19">
        <f>D43</f>
        <v>25000</v>
      </c>
      <c r="E42" s="19">
        <v>0</v>
      </c>
      <c r="F42" s="19">
        <f>E42-D42</f>
        <v>-25000</v>
      </c>
      <c r="G42" s="20">
        <f>E42/D42*100</f>
        <v>0</v>
      </c>
      <c r="Q42" s="2">
        <f>Q30+Q40</f>
        <v>-13246</v>
      </c>
      <c r="W42" s="181">
        <f>L30-Q30</f>
        <v>6239</v>
      </c>
    </row>
    <row r="43" spans="1:24">
      <c r="A43" s="18" t="s">
        <v>555</v>
      </c>
      <c r="B43" s="6" t="s">
        <v>411</v>
      </c>
      <c r="C43" s="19">
        <v>0</v>
      </c>
      <c r="D43" s="19">
        <f>'4. Кап. інвестиції'!D8</f>
        <v>25000</v>
      </c>
      <c r="E43" s="19">
        <v>0</v>
      </c>
      <c r="F43" s="19">
        <f>E43-D43</f>
        <v>-25000</v>
      </c>
      <c r="G43" s="20">
        <f>E43/D43*100</f>
        <v>0</v>
      </c>
      <c r="L43" s="181">
        <f>L30+L41</f>
        <v>-7065</v>
      </c>
      <c r="W43" s="181">
        <f>L41</f>
        <v>620</v>
      </c>
    </row>
    <row r="44" spans="1:24" hidden="1">
      <c r="A44" s="18"/>
      <c r="B44" s="6" t="s">
        <v>425</v>
      </c>
      <c r="C44" s="19">
        <v>0</v>
      </c>
      <c r="D44" s="19">
        <v>0</v>
      </c>
      <c r="E44" s="19">
        <v>0</v>
      </c>
      <c r="F44" s="19"/>
      <c r="G44" s="20"/>
      <c r="W44" s="181">
        <f>W42+W43</f>
        <v>6859</v>
      </c>
    </row>
    <row r="45" spans="1:24">
      <c r="A45" s="5" t="s">
        <v>116</v>
      </c>
      <c r="B45" s="6">
        <v>3280</v>
      </c>
      <c r="C45" s="19">
        <v>0</v>
      </c>
      <c r="D45" s="19">
        <v>0</v>
      </c>
      <c r="E45" s="19">
        <v>0</v>
      </c>
      <c r="F45" s="19"/>
      <c r="G45" s="20"/>
      <c r="W45" s="181">
        <f>W44-E24</f>
        <v>7387.4</v>
      </c>
    </row>
    <row r="46" spans="1:24" ht="37.5">
      <c r="A46" s="5" t="s">
        <v>117</v>
      </c>
      <c r="B46" s="6">
        <v>3290</v>
      </c>
      <c r="C46" s="19">
        <v>0</v>
      </c>
      <c r="D46" s="19">
        <v>0</v>
      </c>
      <c r="E46" s="19">
        <v>0</v>
      </c>
      <c r="F46" s="19">
        <f>E46-D46</f>
        <v>0</v>
      </c>
      <c r="G46" s="20" t="e">
        <f>E46/D46*100</f>
        <v>#DIV/0!</v>
      </c>
      <c r="W46" s="181">
        <f>W45+L37</f>
        <v>1206.3999999999996</v>
      </c>
    </row>
    <row r="47" spans="1:24">
      <c r="A47" s="5" t="s">
        <v>54</v>
      </c>
      <c r="B47" s="6">
        <v>3300</v>
      </c>
      <c r="C47" s="19">
        <v>0</v>
      </c>
      <c r="D47" s="19">
        <v>0</v>
      </c>
      <c r="E47" s="19">
        <v>0</v>
      </c>
      <c r="F47" s="19"/>
      <c r="G47" s="20"/>
    </row>
    <row r="48" spans="1:24">
      <c r="A48" s="5" t="s">
        <v>110</v>
      </c>
      <c r="B48" s="6">
        <v>3310</v>
      </c>
      <c r="C48" s="19">
        <f>'4. Кап. інвестиції'!C6</f>
        <v>947.80370000000005</v>
      </c>
      <c r="D48" s="19">
        <f>D49</f>
        <v>2270</v>
      </c>
      <c r="E48" s="19">
        <f>'4. Кап. інвестиції'!E6</f>
        <v>354</v>
      </c>
      <c r="F48" s="19"/>
      <c r="G48" s="20"/>
    </row>
    <row r="49" spans="1:7" ht="37.5">
      <c r="A49" s="5" t="s">
        <v>68</v>
      </c>
      <c r="B49" s="6" t="s">
        <v>665</v>
      </c>
      <c r="C49" s="19"/>
      <c r="D49" s="19">
        <f>'4. Кап. інвестиції'!D11</f>
        <v>2270</v>
      </c>
      <c r="E49" s="19"/>
      <c r="F49" s="19"/>
      <c r="G49" s="20"/>
    </row>
    <row r="50" spans="1:7" ht="37.5">
      <c r="A50" s="17" t="s">
        <v>156</v>
      </c>
      <c r="B50" s="6">
        <v>3320</v>
      </c>
      <c r="C50" s="19">
        <f>C33+C34+C35+C36+C39+C40-C42-C45-C46-C47-C48</f>
        <v>-947.80370000000005</v>
      </c>
      <c r="D50" s="19">
        <f t="shared" ref="D50" si="8">D33+D34+D35+D36+D39+D40-D42-D45-D46-D47-D48</f>
        <v>-27270</v>
      </c>
      <c r="E50" s="19">
        <f>E33+E34+E35+E36+E39+E40-E42-E45-E46-E47-E48</f>
        <v>-354</v>
      </c>
      <c r="F50" s="19">
        <f>E50-D50</f>
        <v>26916</v>
      </c>
      <c r="G50" s="20">
        <f>E50/D50*100</f>
        <v>1.2981298129812981</v>
      </c>
    </row>
    <row r="51" spans="1:7">
      <c r="A51" s="367" t="s">
        <v>157</v>
      </c>
      <c r="B51" s="368"/>
      <c r="C51" s="368"/>
      <c r="D51" s="368"/>
      <c r="E51" s="368"/>
      <c r="F51" s="368"/>
      <c r="G51" s="369"/>
    </row>
    <row r="52" spans="1:7">
      <c r="A52" s="17" t="s">
        <v>280</v>
      </c>
      <c r="B52" s="6"/>
      <c r="C52" s="19"/>
      <c r="D52" s="19"/>
      <c r="E52" s="19"/>
      <c r="F52" s="19"/>
      <c r="G52" s="20"/>
    </row>
    <row r="53" spans="1:7">
      <c r="A53" s="13" t="s">
        <v>163</v>
      </c>
      <c r="B53" s="6">
        <v>3400</v>
      </c>
      <c r="C53" s="19">
        <v>0</v>
      </c>
      <c r="D53" s="19">
        <v>0</v>
      </c>
      <c r="E53" s="19">
        <v>0</v>
      </c>
      <c r="F53" s="19"/>
      <c r="G53" s="19"/>
    </row>
    <row r="54" spans="1:7" ht="37.5">
      <c r="A54" s="5" t="s">
        <v>89</v>
      </c>
      <c r="B54" s="8"/>
      <c r="C54" s="19">
        <v>0</v>
      </c>
      <c r="D54" s="19">
        <v>0</v>
      </c>
      <c r="E54" s="19">
        <v>0</v>
      </c>
      <c r="F54" s="19"/>
      <c r="G54" s="19"/>
    </row>
    <row r="55" spans="1:7">
      <c r="A55" s="5" t="s">
        <v>88</v>
      </c>
      <c r="B55" s="6">
        <v>3410</v>
      </c>
      <c r="C55" s="19">
        <v>0</v>
      </c>
      <c r="D55" s="19">
        <v>0</v>
      </c>
      <c r="E55" s="19">
        <v>0</v>
      </c>
      <c r="F55" s="19"/>
      <c r="G55" s="19"/>
    </row>
    <row r="56" spans="1:7">
      <c r="A56" s="5" t="s">
        <v>93</v>
      </c>
      <c r="B56" s="4">
        <v>3420</v>
      </c>
      <c r="C56" s="307">
        <v>0</v>
      </c>
      <c r="D56" s="19">
        <v>0</v>
      </c>
      <c r="E56" s="19">
        <v>0</v>
      </c>
      <c r="F56" s="19"/>
      <c r="G56" s="19"/>
    </row>
    <row r="57" spans="1:7">
      <c r="A57" s="5" t="s">
        <v>118</v>
      </c>
      <c r="B57" s="6">
        <v>3430</v>
      </c>
      <c r="C57" s="19">
        <v>0</v>
      </c>
      <c r="D57" s="19">
        <v>0</v>
      </c>
      <c r="E57" s="19">
        <v>0</v>
      </c>
      <c r="F57" s="19"/>
      <c r="G57" s="19"/>
    </row>
    <row r="58" spans="1:7" ht="37.5">
      <c r="A58" s="5" t="s">
        <v>91</v>
      </c>
      <c r="B58" s="6"/>
      <c r="C58" s="19">
        <v>0</v>
      </c>
      <c r="D58" s="19">
        <v>0</v>
      </c>
      <c r="E58" s="19">
        <v>0</v>
      </c>
      <c r="F58" s="19"/>
      <c r="G58" s="19"/>
    </row>
    <row r="59" spans="1:7">
      <c r="A59" s="5" t="s">
        <v>88</v>
      </c>
      <c r="B59" s="4">
        <v>3440</v>
      </c>
      <c r="C59" s="307">
        <v>0</v>
      </c>
      <c r="D59" s="19">
        <v>0</v>
      </c>
      <c r="E59" s="19">
        <v>0</v>
      </c>
      <c r="F59" s="19"/>
      <c r="G59" s="19"/>
    </row>
    <row r="60" spans="1:7">
      <c r="A60" s="5" t="s">
        <v>93</v>
      </c>
      <c r="B60" s="4">
        <v>3450</v>
      </c>
      <c r="C60" s="307">
        <v>0</v>
      </c>
      <c r="D60" s="19">
        <v>0</v>
      </c>
      <c r="E60" s="19">
        <v>0</v>
      </c>
      <c r="F60" s="19"/>
      <c r="G60" s="19"/>
    </row>
    <row r="61" spans="1:7">
      <c r="A61" s="5" t="s">
        <v>118</v>
      </c>
      <c r="B61" s="4">
        <v>3460</v>
      </c>
      <c r="C61" s="307">
        <v>0</v>
      </c>
      <c r="D61" s="19">
        <v>0</v>
      </c>
      <c r="E61" s="19">
        <v>0</v>
      </c>
      <c r="F61" s="19"/>
      <c r="G61" s="19"/>
    </row>
    <row r="62" spans="1:7">
      <c r="A62" s="5" t="s">
        <v>113</v>
      </c>
      <c r="B62" s="4">
        <v>3470</v>
      </c>
      <c r="C62" s="307">
        <v>0</v>
      </c>
      <c r="D62" s="19">
        <v>0</v>
      </c>
      <c r="E62" s="19">
        <v>0</v>
      </c>
      <c r="F62" s="19"/>
      <c r="G62" s="19"/>
    </row>
    <row r="63" spans="1:7" ht="37.5" customHeight="1">
      <c r="A63" s="5" t="s">
        <v>114</v>
      </c>
      <c r="B63" s="4">
        <v>3480</v>
      </c>
      <c r="C63" s="307">
        <f t="shared" ref="C63:E63" si="9">C64</f>
        <v>5000</v>
      </c>
      <c r="D63" s="307">
        <f t="shared" si="9"/>
        <v>31000</v>
      </c>
      <c r="E63" s="307">
        <f t="shared" si="9"/>
        <v>0</v>
      </c>
      <c r="F63" s="19">
        <f>E63-D63</f>
        <v>-31000</v>
      </c>
      <c r="G63" s="19">
        <f>E63/D63*100</f>
        <v>0</v>
      </c>
    </row>
    <row r="64" spans="1:7" ht="37.5">
      <c r="A64" s="5" t="s">
        <v>412</v>
      </c>
      <c r="B64" s="4" t="s">
        <v>413</v>
      </c>
      <c r="C64" s="307">
        <v>5000</v>
      </c>
      <c r="D64" s="307">
        <v>31000</v>
      </c>
      <c r="E64" s="307">
        <v>0</v>
      </c>
      <c r="F64" s="19">
        <f>E64-D64</f>
        <v>-31000</v>
      </c>
      <c r="G64" s="19">
        <f>E64/D64*100</f>
        <v>0</v>
      </c>
    </row>
    <row r="65" spans="1:8">
      <c r="A65" s="17" t="s">
        <v>281</v>
      </c>
      <c r="B65" s="6"/>
      <c r="C65" s="19"/>
      <c r="D65" s="19"/>
      <c r="E65" s="19"/>
      <c r="F65" s="19"/>
      <c r="G65" s="19"/>
    </row>
    <row r="66" spans="1:8" ht="37.5">
      <c r="A66" s="5" t="s">
        <v>282</v>
      </c>
      <c r="B66" s="6">
        <v>3490</v>
      </c>
      <c r="C66" s="19">
        <f>'2. Розрахунки з бюджетом'!C9</f>
        <v>0</v>
      </c>
      <c r="D66" s="19">
        <f>'2. Розрахунки з бюджетом'!D21</f>
        <v>120</v>
      </c>
      <c r="E66" s="19">
        <f>'2. Розрахунки з бюджетом'!E9</f>
        <v>0</v>
      </c>
      <c r="F66" s="19">
        <f>E66-D66</f>
        <v>-120</v>
      </c>
      <c r="G66" s="19">
        <f>E66/D66*100</f>
        <v>0</v>
      </c>
    </row>
    <row r="67" spans="1:8">
      <c r="A67" s="5" t="s">
        <v>283</v>
      </c>
      <c r="B67" s="6">
        <v>3500</v>
      </c>
      <c r="C67" s="19">
        <v>0</v>
      </c>
      <c r="D67" s="19">
        <f>'2. Розрахунки з бюджетом'!D22</f>
        <v>407</v>
      </c>
      <c r="E67" s="19">
        <v>0</v>
      </c>
      <c r="F67" s="19">
        <f>E67-D67</f>
        <v>-407</v>
      </c>
      <c r="G67" s="19">
        <f>E67/D67*100</f>
        <v>0</v>
      </c>
    </row>
    <row r="68" spans="1:8" ht="37.5">
      <c r="A68" s="5" t="s">
        <v>92</v>
      </c>
      <c r="B68" s="6"/>
      <c r="C68" s="19">
        <v>0</v>
      </c>
      <c r="D68" s="19">
        <v>0</v>
      </c>
      <c r="E68" s="19">
        <v>0</v>
      </c>
      <c r="F68" s="19"/>
      <c r="G68" s="19"/>
    </row>
    <row r="69" spans="1:8">
      <c r="A69" s="5" t="s">
        <v>88</v>
      </c>
      <c r="B69" s="4">
        <v>3510</v>
      </c>
      <c r="C69" s="307">
        <v>0</v>
      </c>
      <c r="D69" s="307">
        <v>0</v>
      </c>
      <c r="E69" s="307">
        <v>0</v>
      </c>
      <c r="F69" s="19"/>
      <c r="G69" s="19"/>
    </row>
    <row r="70" spans="1:8">
      <c r="A70" s="5" t="s">
        <v>93</v>
      </c>
      <c r="B70" s="4">
        <v>3520</v>
      </c>
      <c r="C70" s="307">
        <v>0</v>
      </c>
      <c r="D70" s="307">
        <v>0</v>
      </c>
      <c r="E70" s="307">
        <v>0</v>
      </c>
      <c r="F70" s="19"/>
      <c r="G70" s="19"/>
    </row>
    <row r="71" spans="1:8">
      <c r="A71" s="5" t="s">
        <v>118</v>
      </c>
      <c r="B71" s="4">
        <v>3530</v>
      </c>
      <c r="C71" s="307">
        <v>0</v>
      </c>
      <c r="D71" s="307">
        <v>0</v>
      </c>
      <c r="E71" s="307">
        <v>0</v>
      </c>
      <c r="F71" s="19"/>
      <c r="G71" s="19"/>
    </row>
    <row r="72" spans="1:8" ht="37.5">
      <c r="A72" s="5" t="s">
        <v>90</v>
      </c>
      <c r="B72" s="6"/>
      <c r="C72" s="19">
        <v>0</v>
      </c>
      <c r="D72" s="19">
        <v>0</v>
      </c>
      <c r="E72" s="307">
        <v>0</v>
      </c>
      <c r="F72" s="19">
        <f>E72-D72</f>
        <v>0</v>
      </c>
      <c r="G72" s="19" t="e">
        <f>E72/D72*100</f>
        <v>#DIV/0!</v>
      </c>
    </row>
    <row r="73" spans="1:8">
      <c r="A73" s="5" t="s">
        <v>88</v>
      </c>
      <c r="B73" s="4">
        <v>3540</v>
      </c>
      <c r="C73" s="307">
        <v>0</v>
      </c>
      <c r="D73" s="307">
        <v>0</v>
      </c>
      <c r="E73" s="307">
        <v>0</v>
      </c>
      <c r="F73" s="19"/>
      <c r="G73" s="19"/>
    </row>
    <row r="74" spans="1:8">
      <c r="A74" s="5" t="s">
        <v>93</v>
      </c>
      <c r="B74" s="4">
        <v>3550</v>
      </c>
      <c r="C74" s="307">
        <v>0</v>
      </c>
      <c r="D74" s="307">
        <v>0</v>
      </c>
      <c r="E74" s="307">
        <v>0</v>
      </c>
      <c r="F74" s="19"/>
      <c r="G74" s="19"/>
    </row>
    <row r="75" spans="1:8">
      <c r="A75" s="5" t="s">
        <v>118</v>
      </c>
      <c r="B75" s="4">
        <v>3560</v>
      </c>
      <c r="C75" s="307">
        <v>0</v>
      </c>
      <c r="D75" s="307">
        <v>0</v>
      </c>
      <c r="E75" s="307">
        <v>0</v>
      </c>
      <c r="F75" s="19"/>
      <c r="G75" s="19"/>
    </row>
    <row r="76" spans="1:8">
      <c r="A76" s="5" t="s">
        <v>110</v>
      </c>
      <c r="B76" s="4">
        <v>3570</v>
      </c>
      <c r="C76" s="307">
        <v>0</v>
      </c>
      <c r="D76" s="307">
        <v>0</v>
      </c>
      <c r="E76" s="307">
        <v>0</v>
      </c>
      <c r="F76" s="19">
        <f>E76-D76</f>
        <v>0</v>
      </c>
      <c r="G76" s="19"/>
      <c r="H76" s="181">
        <f>E76-E64</f>
        <v>0</v>
      </c>
    </row>
    <row r="77" spans="1:8">
      <c r="A77" s="5" t="s">
        <v>442</v>
      </c>
      <c r="B77" s="4" t="s">
        <v>443</v>
      </c>
      <c r="C77" s="307">
        <v>0</v>
      </c>
      <c r="D77" s="307">
        <v>0</v>
      </c>
      <c r="E77" s="307">
        <v>0</v>
      </c>
      <c r="F77" s="19">
        <f>E77-D77</f>
        <v>0</v>
      </c>
      <c r="G77" s="19"/>
    </row>
    <row r="78" spans="1:8">
      <c r="A78" s="5" t="s">
        <v>620</v>
      </c>
      <c r="B78" s="4" t="s">
        <v>444</v>
      </c>
      <c r="C78" s="307">
        <v>0</v>
      </c>
      <c r="D78" s="307">
        <v>0</v>
      </c>
      <c r="E78" s="307">
        <v>0</v>
      </c>
      <c r="F78" s="19"/>
      <c r="G78" s="19"/>
    </row>
    <row r="79" spans="1:8" hidden="1">
      <c r="A79" s="5" t="s">
        <v>618</v>
      </c>
      <c r="C79" s="307">
        <v>0</v>
      </c>
      <c r="D79" s="307">
        <v>0</v>
      </c>
      <c r="E79" s="307">
        <v>0</v>
      </c>
      <c r="F79" s="19">
        <f>E79-D79</f>
        <v>0</v>
      </c>
      <c r="G79" s="19"/>
    </row>
    <row r="80" spans="1:8" hidden="1">
      <c r="A80" s="5" t="s">
        <v>619</v>
      </c>
      <c r="B80" s="4"/>
      <c r="C80" s="307">
        <v>0</v>
      </c>
      <c r="D80" s="307">
        <v>0</v>
      </c>
      <c r="E80" s="307">
        <v>0</v>
      </c>
      <c r="F80" s="19">
        <f>E80-D80</f>
        <v>0</v>
      </c>
      <c r="G80" s="19"/>
    </row>
    <row r="81" spans="1:11" hidden="1">
      <c r="A81" s="5" t="s">
        <v>621</v>
      </c>
      <c r="B81" s="4"/>
      <c r="C81" s="307">
        <v>0</v>
      </c>
      <c r="D81" s="307">
        <v>0</v>
      </c>
      <c r="E81" s="307">
        <v>0</v>
      </c>
      <c r="F81" s="19"/>
      <c r="G81" s="19"/>
    </row>
    <row r="82" spans="1:11">
      <c r="A82" s="17" t="s">
        <v>158</v>
      </c>
      <c r="B82" s="4">
        <v>3580</v>
      </c>
      <c r="C82" s="307">
        <f>(C53+C55+C56+C57+C59+C60+C61+C62+C63)-(C66+C67+C69+C70+C71+C73+C74+C75+C76)</f>
        <v>5000</v>
      </c>
      <c r="D82" s="307">
        <f>(D53+D55+D56+D57+D59+D60+D61+D62+D63)-(D66+D67+D69+D70+D71+D73+D74+D75+D76)</f>
        <v>30473</v>
      </c>
      <c r="E82" s="307">
        <f>(E53+E55+E56+E57+E59+E60+E61+E62+E63)-(E66+E67+E69+E70+E71+E73+E74+E75+E76)</f>
        <v>0</v>
      </c>
      <c r="F82" s="19">
        <f>E82-D82</f>
        <v>-30473</v>
      </c>
      <c r="G82" s="19">
        <f>E82/D82*100</f>
        <v>0</v>
      </c>
    </row>
    <row r="83" spans="1:11" s="9" customFormat="1">
      <c r="A83" s="5" t="s">
        <v>316</v>
      </c>
      <c r="B83" s="4"/>
      <c r="C83" s="307"/>
      <c r="D83" s="307"/>
      <c r="E83" s="307"/>
      <c r="F83" s="19"/>
      <c r="G83" s="19"/>
      <c r="J83" s="210"/>
      <c r="K83" s="210"/>
    </row>
    <row r="84" spans="1:11" s="9" customFormat="1">
      <c r="A84" s="7" t="s">
        <v>34</v>
      </c>
      <c r="B84" s="4">
        <v>3600</v>
      </c>
      <c r="C84" s="307">
        <v>1927</v>
      </c>
      <c r="D84" s="307">
        <v>13238</v>
      </c>
      <c r="E84" s="307">
        <v>16415</v>
      </c>
      <c r="F84" s="19">
        <f>E84-D84</f>
        <v>3177</v>
      </c>
      <c r="G84" s="19">
        <f>E84/D84*100</f>
        <v>123.99909351865841</v>
      </c>
      <c r="H84" s="210"/>
      <c r="I84" s="210"/>
      <c r="J84" s="210"/>
      <c r="K84" s="210"/>
    </row>
    <row r="85" spans="1:11" s="9" customFormat="1">
      <c r="A85" s="18" t="s">
        <v>284</v>
      </c>
      <c r="B85" s="4">
        <v>3610</v>
      </c>
      <c r="C85" s="307"/>
      <c r="D85" s="307"/>
      <c r="E85" s="307"/>
      <c r="F85" s="19"/>
      <c r="G85" s="19"/>
      <c r="I85" s="210"/>
      <c r="J85" s="210"/>
      <c r="K85" s="210"/>
    </row>
    <row r="86" spans="1:11" s="9" customFormat="1">
      <c r="A86" s="7" t="s">
        <v>55</v>
      </c>
      <c r="B86" s="4">
        <v>3620</v>
      </c>
      <c r="C86" s="307">
        <f>C84+C30+C50+C82</f>
        <v>6413.1896299999971</v>
      </c>
      <c r="D86" s="307">
        <f t="shared" ref="D86" si="10">D84+D30+D50+D82</f>
        <v>27120</v>
      </c>
      <c r="E86" s="307">
        <f>E84+E30+E50+E82</f>
        <v>15141.348</v>
      </c>
      <c r="F86" s="19">
        <f>E86-D86</f>
        <v>-11978.652</v>
      </c>
      <c r="G86" s="19">
        <f>E86/D86*100</f>
        <v>55.830929203539824</v>
      </c>
      <c r="I86" s="210"/>
      <c r="J86" s="210"/>
      <c r="K86" s="210"/>
    </row>
    <row r="87" spans="1:11" s="9" customFormat="1">
      <c r="A87" s="7" t="s">
        <v>35</v>
      </c>
      <c r="B87" s="4">
        <v>3630</v>
      </c>
      <c r="C87" s="307">
        <f>C86-C84</f>
        <v>4486.1896299999971</v>
      </c>
      <c r="D87" s="307">
        <f>D86-D84</f>
        <v>13882</v>
      </c>
      <c r="E87" s="307">
        <f>E86-E84</f>
        <v>-1273.652</v>
      </c>
      <c r="F87" s="19">
        <f>E87-D87</f>
        <v>-15155.652</v>
      </c>
      <c r="G87" s="19">
        <f>E87/D87*100</f>
        <v>-9.1748451231810986</v>
      </c>
      <c r="H87" s="210"/>
      <c r="I87" s="210"/>
      <c r="J87" s="210"/>
      <c r="K87" s="210"/>
    </row>
    <row r="88" spans="1:11" s="9" customFormat="1">
      <c r="A88" s="2"/>
      <c r="B88" s="12"/>
      <c r="C88" s="12"/>
      <c r="D88" s="12"/>
      <c r="E88" s="12"/>
      <c r="F88" s="12"/>
      <c r="G88" s="12"/>
      <c r="J88" s="210"/>
      <c r="K88" s="210"/>
    </row>
    <row r="89" spans="1:11" s="3" customFormat="1">
      <c r="A89" s="14"/>
      <c r="B89" s="1"/>
      <c r="C89" s="257"/>
      <c r="D89" s="308"/>
      <c r="E89" s="219"/>
      <c r="F89" s="211"/>
      <c r="G89" s="211"/>
      <c r="J89" s="219"/>
      <c r="K89" s="219"/>
    </row>
    <row r="90" spans="1:11" s="22" customFormat="1" ht="20.100000000000001" customHeight="1">
      <c r="A90" s="165" t="s">
        <v>569</v>
      </c>
      <c r="B90" s="164"/>
      <c r="C90" s="297"/>
      <c r="D90" s="297"/>
      <c r="E90" s="297"/>
      <c r="F90" s="315" t="s">
        <v>653</v>
      </c>
      <c r="G90" s="315"/>
      <c r="J90" s="226"/>
      <c r="K90" s="226"/>
    </row>
    <row r="91" spans="1:11" s="39" customFormat="1" ht="19.5" customHeight="1">
      <c r="A91" s="29" t="s">
        <v>384</v>
      </c>
      <c r="B91" s="298"/>
      <c r="C91" s="354" t="s">
        <v>76</v>
      </c>
      <c r="D91" s="354"/>
      <c r="E91" s="297"/>
      <c r="F91" s="354" t="s">
        <v>357</v>
      </c>
      <c r="G91" s="354"/>
      <c r="J91" s="201"/>
      <c r="K91" s="201"/>
    </row>
    <row r="92" spans="1:11" ht="45.75" customHeight="1"/>
    <row r="93" spans="1:11" s="137" customFormat="1" ht="80.25" customHeight="1">
      <c r="A93" s="356"/>
      <c r="B93" s="356"/>
      <c r="C93" s="356"/>
      <c r="D93" s="356"/>
      <c r="E93" s="356"/>
      <c r="F93" s="356"/>
      <c r="G93" s="356"/>
      <c r="H93" s="356"/>
      <c r="J93" s="176"/>
      <c r="K93" s="176"/>
    </row>
  </sheetData>
  <sheetProtection password="CC71" sheet="1" objects="1" scenarios="1"/>
  <mergeCells count="12">
    <mergeCell ref="A93:H93"/>
    <mergeCell ref="F91:G91"/>
    <mergeCell ref="C91:D91"/>
    <mergeCell ref="A31:G31"/>
    <mergeCell ref="F90:G90"/>
    <mergeCell ref="A51:G51"/>
    <mergeCell ref="A8:G8"/>
    <mergeCell ref="A3:G3"/>
    <mergeCell ref="A5:A6"/>
    <mergeCell ref="B5:B6"/>
    <mergeCell ref="D5:G5"/>
    <mergeCell ref="C5:C6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61" orientation="portrait" r:id="rId1"/>
  <headerFooter alignWithMargins="0"/>
  <rowBreaks count="1" manualBreakCount="1">
    <brk id="43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182"/>
  <sheetViews>
    <sheetView view="pageBreakPreview" zoomScale="55" zoomScaleNormal="75" zoomScaleSheetLayoutView="55" workbookViewId="0">
      <selection activeCell="C6" sqref="C6:C11"/>
    </sheetView>
  </sheetViews>
  <sheetFormatPr defaultColWidth="9.140625" defaultRowHeight="20.25"/>
  <cols>
    <col min="1" max="1" width="67.7109375" style="22" customWidth="1"/>
    <col min="2" max="2" width="9.85546875" style="24" customWidth="1"/>
    <col min="3" max="3" width="20.42578125" style="251" customWidth="1"/>
    <col min="4" max="4" width="17.7109375" style="256" customWidth="1"/>
    <col min="5" max="5" width="18.42578125" style="256" customWidth="1"/>
    <col min="6" max="6" width="18.85546875" style="24" customWidth="1"/>
    <col min="7" max="7" width="18.5703125" style="24" customWidth="1"/>
    <col min="8" max="8" width="9.5703125" style="22" customWidth="1"/>
    <col min="9" max="9" width="9.85546875" style="22" customWidth="1"/>
    <col min="10" max="16384" width="9.140625" style="22"/>
  </cols>
  <sheetData>
    <row r="1" spans="1:14">
      <c r="A1" s="315" t="s">
        <v>372</v>
      </c>
      <c r="B1" s="315"/>
      <c r="C1" s="315"/>
      <c r="D1" s="315"/>
      <c r="E1" s="315"/>
      <c r="F1" s="315"/>
      <c r="G1" s="315"/>
    </row>
    <row r="2" spans="1:14">
      <c r="A2" s="380"/>
      <c r="B2" s="380"/>
      <c r="C2" s="380"/>
      <c r="D2" s="380"/>
      <c r="E2" s="380"/>
      <c r="F2" s="380"/>
      <c r="G2" s="380"/>
    </row>
    <row r="3" spans="1:14" ht="43.5" customHeight="1">
      <c r="A3" s="377" t="s">
        <v>279</v>
      </c>
      <c r="B3" s="379" t="s">
        <v>18</v>
      </c>
      <c r="C3" s="374" t="s">
        <v>351</v>
      </c>
      <c r="D3" s="361" t="s">
        <v>349</v>
      </c>
      <c r="E3" s="361"/>
      <c r="F3" s="361"/>
      <c r="G3" s="361"/>
    </row>
    <row r="4" spans="1:14" ht="56.25" customHeight="1">
      <c r="A4" s="378"/>
      <c r="B4" s="379"/>
      <c r="C4" s="375"/>
      <c r="D4" s="283" t="s">
        <v>257</v>
      </c>
      <c r="E4" s="296" t="s">
        <v>241</v>
      </c>
      <c r="F4" s="33" t="s">
        <v>267</v>
      </c>
      <c r="G4" s="33" t="s">
        <v>268</v>
      </c>
    </row>
    <row r="5" spans="1:14" ht="15.75" customHeight="1">
      <c r="A5" s="28">
        <v>1</v>
      </c>
      <c r="B5" s="32">
        <v>2</v>
      </c>
      <c r="C5" s="253">
        <v>3</v>
      </c>
      <c r="D5" s="302">
        <v>4</v>
      </c>
      <c r="E5" s="296">
        <v>5</v>
      </c>
      <c r="F5" s="28">
        <v>6</v>
      </c>
      <c r="G5" s="32">
        <v>7</v>
      </c>
    </row>
    <row r="6" spans="1:14" s="38" customFormat="1" ht="56.25" customHeight="1">
      <c r="A6" s="36" t="s">
        <v>79</v>
      </c>
      <c r="B6" s="55">
        <v>4000</v>
      </c>
      <c r="C6" s="42">
        <f>C7+C8+C9+C10+C11</f>
        <v>947.80370000000005</v>
      </c>
      <c r="D6" s="42">
        <f>SUM(D7:D11)</f>
        <v>27270</v>
      </c>
      <c r="E6" s="42">
        <f>E7+E8+E9+E10+E11</f>
        <v>354</v>
      </c>
      <c r="F6" s="42">
        <f t="shared" ref="F6:F11" si="0">E6-D6</f>
        <v>-26916</v>
      </c>
      <c r="G6" s="43">
        <f>E6/D6*100</f>
        <v>1.2981298129812981</v>
      </c>
    </row>
    <row r="7" spans="1:14" ht="56.25" customHeight="1">
      <c r="A7" s="36" t="s">
        <v>1</v>
      </c>
      <c r="B7" s="56" t="s">
        <v>217</v>
      </c>
      <c r="C7" s="299">
        <v>0</v>
      </c>
      <c r="D7" s="285">
        <v>0</v>
      </c>
      <c r="E7" s="299">
        <v>0</v>
      </c>
      <c r="F7" s="42">
        <f t="shared" si="0"/>
        <v>0</v>
      </c>
      <c r="G7" s="43"/>
    </row>
    <row r="8" spans="1:14" ht="56.25" customHeight="1">
      <c r="A8" s="36" t="s">
        <v>2</v>
      </c>
      <c r="B8" s="55">
        <v>4020</v>
      </c>
      <c r="C8" s="42">
        <v>0</v>
      </c>
      <c r="D8" s="42">
        <v>25000</v>
      </c>
      <c r="E8" s="42">
        <v>0</v>
      </c>
      <c r="F8" s="42">
        <f t="shared" si="0"/>
        <v>-25000</v>
      </c>
      <c r="G8" s="43">
        <f>E8/D8*100</f>
        <v>0</v>
      </c>
      <c r="N8" s="23"/>
    </row>
    <row r="9" spans="1:14" ht="56.25" customHeight="1">
      <c r="A9" s="36" t="s">
        <v>30</v>
      </c>
      <c r="B9" s="56">
        <v>4030</v>
      </c>
      <c r="C9" s="299">
        <f>26.033</f>
        <v>26.033000000000001</v>
      </c>
      <c r="D9" s="285">
        <v>0</v>
      </c>
      <c r="E9" s="299">
        <v>0</v>
      </c>
      <c r="F9" s="42">
        <f t="shared" si="0"/>
        <v>0</v>
      </c>
      <c r="G9" s="43"/>
      <c r="M9" s="23"/>
    </row>
    <row r="10" spans="1:14" ht="56.25" customHeight="1">
      <c r="A10" s="36" t="s">
        <v>3</v>
      </c>
      <c r="B10" s="55">
        <v>4040</v>
      </c>
      <c r="C10" s="42">
        <v>0</v>
      </c>
      <c r="D10" s="42">
        <v>0</v>
      </c>
      <c r="E10" s="42">
        <v>0</v>
      </c>
      <c r="F10" s="42">
        <f t="shared" si="0"/>
        <v>0</v>
      </c>
      <c r="G10" s="43"/>
    </row>
    <row r="11" spans="1:14" ht="56.25" customHeight="1">
      <c r="A11" s="36" t="s">
        <v>68</v>
      </c>
      <c r="B11" s="56">
        <v>4050</v>
      </c>
      <c r="C11" s="299">
        <f>(1248431.25-267036.2-59624.35)/1000</f>
        <v>921.77070000000003</v>
      </c>
      <c r="D11" s="285">
        <v>2270</v>
      </c>
      <c r="E11" s="299">
        <v>354</v>
      </c>
      <c r="F11" s="42">
        <f t="shared" si="0"/>
        <v>-1916</v>
      </c>
      <c r="G11" s="43"/>
    </row>
    <row r="12" spans="1:14">
      <c r="B12" s="22"/>
      <c r="C12" s="284"/>
      <c r="D12" s="284"/>
      <c r="E12" s="297"/>
      <c r="F12" s="22"/>
      <c r="G12" s="22"/>
    </row>
    <row r="13" spans="1:14">
      <c r="B13" s="22"/>
      <c r="C13" s="284"/>
      <c r="D13" s="284"/>
      <c r="E13" s="297"/>
      <c r="F13" s="22"/>
      <c r="G13" s="22"/>
    </row>
    <row r="14" spans="1:14" ht="19.5" customHeight="1">
      <c r="A14" s="24"/>
      <c r="B14" s="22"/>
      <c r="C14" s="284"/>
      <c r="D14" s="284"/>
      <c r="E14" s="297"/>
      <c r="F14" s="22"/>
      <c r="G14" s="22"/>
    </row>
    <row r="15" spans="1:14" ht="46.5" customHeight="1">
      <c r="A15" s="165" t="s">
        <v>569</v>
      </c>
      <c r="B15" s="183"/>
      <c r="C15" s="38"/>
      <c r="D15" s="38"/>
      <c r="E15" s="38"/>
      <c r="F15" s="315" t="s">
        <v>653</v>
      </c>
      <c r="G15" s="315"/>
    </row>
    <row r="16" spans="1:14" s="39" customFormat="1" ht="19.5" customHeight="1">
      <c r="A16" s="29" t="s">
        <v>384</v>
      </c>
      <c r="C16" s="354" t="s">
        <v>76</v>
      </c>
      <c r="D16" s="354"/>
      <c r="E16" s="297"/>
      <c r="F16" s="354" t="s">
        <v>357</v>
      </c>
      <c r="G16" s="354"/>
    </row>
    <row r="17" spans="1:8">
      <c r="A17" s="40"/>
      <c r="C17" s="282"/>
      <c r="D17" s="282"/>
      <c r="E17" s="289"/>
    </row>
    <row r="18" spans="1:8" ht="35.25" customHeight="1">
      <c r="A18" s="40"/>
      <c r="C18" s="282"/>
      <c r="D18" s="282"/>
      <c r="E18" s="289"/>
    </row>
    <row r="19" spans="1:8" s="137" customFormat="1" ht="102" customHeight="1">
      <c r="A19" s="376"/>
      <c r="B19" s="376"/>
      <c r="C19" s="376"/>
      <c r="D19" s="376"/>
      <c r="E19" s="376"/>
      <c r="F19" s="376"/>
      <c r="G19" s="376"/>
      <c r="H19" s="376"/>
    </row>
    <row r="20" spans="1:8">
      <c r="A20" s="40"/>
    </row>
    <row r="21" spans="1:8">
      <c r="A21" s="40"/>
    </row>
    <row r="22" spans="1:8">
      <c r="A22" s="40"/>
    </row>
    <row r="23" spans="1:8">
      <c r="A23" s="40"/>
    </row>
    <row r="24" spans="1:8">
      <c r="A24" s="40"/>
    </row>
    <row r="25" spans="1:8">
      <c r="A25" s="40"/>
    </row>
    <row r="26" spans="1:8">
      <c r="A26" s="40"/>
    </row>
    <row r="27" spans="1:8">
      <c r="A27" s="40"/>
    </row>
    <row r="28" spans="1:8">
      <c r="A28" s="40"/>
    </row>
    <row r="29" spans="1:8">
      <c r="A29" s="40"/>
    </row>
    <row r="30" spans="1:8">
      <c r="A30" s="40"/>
    </row>
    <row r="31" spans="1:8">
      <c r="A31" s="40"/>
    </row>
    <row r="32" spans="1:8">
      <c r="A32" s="40"/>
    </row>
    <row r="33" spans="1:1">
      <c r="A33" s="40"/>
    </row>
    <row r="34" spans="1:1">
      <c r="A34" s="40"/>
    </row>
    <row r="35" spans="1:1">
      <c r="A35" s="40"/>
    </row>
    <row r="36" spans="1:1">
      <c r="A36" s="40"/>
    </row>
    <row r="37" spans="1:1">
      <c r="A37" s="40"/>
    </row>
    <row r="38" spans="1:1">
      <c r="A38" s="40"/>
    </row>
    <row r="39" spans="1:1">
      <c r="A39" s="40"/>
    </row>
    <row r="40" spans="1:1">
      <c r="A40" s="40"/>
    </row>
    <row r="41" spans="1:1">
      <c r="A41" s="40"/>
    </row>
    <row r="42" spans="1:1">
      <c r="A42" s="40"/>
    </row>
    <row r="43" spans="1:1">
      <c r="A43" s="40"/>
    </row>
    <row r="44" spans="1:1">
      <c r="A44" s="40"/>
    </row>
    <row r="45" spans="1:1">
      <c r="A45" s="40"/>
    </row>
    <row r="46" spans="1:1">
      <c r="A46" s="40"/>
    </row>
    <row r="47" spans="1:1">
      <c r="A47" s="40"/>
    </row>
    <row r="48" spans="1:1">
      <c r="A48" s="40"/>
    </row>
    <row r="49" spans="1:1">
      <c r="A49" s="40"/>
    </row>
    <row r="50" spans="1:1">
      <c r="A50" s="40"/>
    </row>
    <row r="51" spans="1:1">
      <c r="A51" s="40"/>
    </row>
    <row r="52" spans="1:1">
      <c r="A52" s="40"/>
    </row>
    <row r="53" spans="1:1">
      <c r="A53" s="40"/>
    </row>
    <row r="54" spans="1:1">
      <c r="A54" s="40"/>
    </row>
    <row r="55" spans="1:1">
      <c r="A55" s="40"/>
    </row>
    <row r="56" spans="1:1">
      <c r="A56" s="40"/>
    </row>
    <row r="57" spans="1:1">
      <c r="A57" s="40"/>
    </row>
    <row r="58" spans="1:1">
      <c r="A58" s="40"/>
    </row>
    <row r="59" spans="1:1">
      <c r="A59" s="40"/>
    </row>
    <row r="60" spans="1:1">
      <c r="A60" s="40"/>
    </row>
    <row r="61" spans="1:1">
      <c r="A61" s="40"/>
    </row>
    <row r="62" spans="1:1">
      <c r="A62" s="40"/>
    </row>
    <row r="63" spans="1:1">
      <c r="A63" s="40"/>
    </row>
    <row r="64" spans="1:1">
      <c r="A64" s="40"/>
    </row>
    <row r="65" spans="1:1">
      <c r="A65" s="40"/>
    </row>
    <row r="66" spans="1:1">
      <c r="A66" s="40"/>
    </row>
    <row r="67" spans="1:1">
      <c r="A67" s="40"/>
    </row>
    <row r="68" spans="1:1">
      <c r="A68" s="40"/>
    </row>
    <row r="69" spans="1:1">
      <c r="A69" s="40"/>
    </row>
    <row r="70" spans="1:1">
      <c r="A70" s="40"/>
    </row>
    <row r="71" spans="1:1">
      <c r="A71" s="40"/>
    </row>
    <row r="72" spans="1:1">
      <c r="A72" s="40"/>
    </row>
    <row r="73" spans="1:1">
      <c r="A73" s="40"/>
    </row>
    <row r="74" spans="1:1">
      <c r="A74" s="40"/>
    </row>
    <row r="75" spans="1:1">
      <c r="A75" s="40"/>
    </row>
    <row r="76" spans="1:1">
      <c r="A76" s="40"/>
    </row>
    <row r="77" spans="1:1">
      <c r="A77" s="40"/>
    </row>
    <row r="78" spans="1:1">
      <c r="A78" s="40"/>
    </row>
    <row r="79" spans="1:1">
      <c r="A79" s="40"/>
    </row>
    <row r="80" spans="1:1">
      <c r="A80" s="40"/>
    </row>
    <row r="81" spans="1:1">
      <c r="A81" s="40"/>
    </row>
    <row r="82" spans="1:1">
      <c r="A82" s="40"/>
    </row>
    <row r="83" spans="1:1">
      <c r="A83" s="40"/>
    </row>
    <row r="84" spans="1:1">
      <c r="A84" s="40"/>
    </row>
    <row r="85" spans="1:1">
      <c r="A85" s="40"/>
    </row>
    <row r="86" spans="1:1">
      <c r="A86" s="40"/>
    </row>
    <row r="87" spans="1:1">
      <c r="A87" s="40"/>
    </row>
    <row r="88" spans="1:1">
      <c r="A88" s="40"/>
    </row>
    <row r="89" spans="1:1">
      <c r="A89" s="40"/>
    </row>
    <row r="90" spans="1:1">
      <c r="A90" s="40"/>
    </row>
    <row r="91" spans="1:1">
      <c r="A91" s="40"/>
    </row>
    <row r="92" spans="1:1">
      <c r="A92" s="40"/>
    </row>
    <row r="93" spans="1:1">
      <c r="A93" s="40"/>
    </row>
    <row r="94" spans="1:1">
      <c r="A94" s="40"/>
    </row>
    <row r="95" spans="1:1">
      <c r="A95" s="40"/>
    </row>
    <row r="96" spans="1:1">
      <c r="A96" s="40"/>
    </row>
    <row r="97" spans="1:1">
      <c r="A97" s="40"/>
    </row>
    <row r="98" spans="1:1">
      <c r="A98" s="40"/>
    </row>
    <row r="99" spans="1:1">
      <c r="A99" s="40"/>
    </row>
    <row r="100" spans="1:1">
      <c r="A100" s="40"/>
    </row>
    <row r="101" spans="1:1">
      <c r="A101" s="40"/>
    </row>
    <row r="102" spans="1:1">
      <c r="A102" s="40"/>
    </row>
    <row r="103" spans="1:1">
      <c r="A103" s="40"/>
    </row>
    <row r="104" spans="1:1">
      <c r="A104" s="40"/>
    </row>
    <row r="105" spans="1:1">
      <c r="A105" s="40"/>
    </row>
    <row r="106" spans="1:1">
      <c r="A106" s="40"/>
    </row>
    <row r="107" spans="1:1">
      <c r="A107" s="40"/>
    </row>
    <row r="108" spans="1:1">
      <c r="A108" s="40"/>
    </row>
    <row r="109" spans="1:1">
      <c r="A109" s="40"/>
    </row>
    <row r="110" spans="1:1">
      <c r="A110" s="40"/>
    </row>
    <row r="111" spans="1:1">
      <c r="A111" s="40"/>
    </row>
    <row r="112" spans="1:1">
      <c r="A112" s="40"/>
    </row>
    <row r="113" spans="1:1">
      <c r="A113" s="40"/>
    </row>
    <row r="114" spans="1:1">
      <c r="A114" s="40"/>
    </row>
    <row r="115" spans="1:1">
      <c r="A115" s="40"/>
    </row>
    <row r="116" spans="1:1">
      <c r="A116" s="40"/>
    </row>
    <row r="117" spans="1:1">
      <c r="A117" s="40"/>
    </row>
    <row r="118" spans="1:1">
      <c r="A118" s="40"/>
    </row>
    <row r="119" spans="1:1">
      <c r="A119" s="40"/>
    </row>
    <row r="120" spans="1:1">
      <c r="A120" s="40"/>
    </row>
    <row r="121" spans="1:1">
      <c r="A121" s="40"/>
    </row>
    <row r="122" spans="1:1">
      <c r="A122" s="40"/>
    </row>
    <row r="123" spans="1:1">
      <c r="A123" s="40"/>
    </row>
    <row r="124" spans="1:1">
      <c r="A124" s="40"/>
    </row>
    <row r="125" spans="1:1">
      <c r="A125" s="40"/>
    </row>
    <row r="126" spans="1:1">
      <c r="A126" s="40"/>
    </row>
    <row r="127" spans="1:1">
      <c r="A127" s="40"/>
    </row>
    <row r="128" spans="1:1">
      <c r="A128" s="40"/>
    </row>
    <row r="129" spans="1:1">
      <c r="A129" s="40"/>
    </row>
    <row r="130" spans="1:1">
      <c r="A130" s="40"/>
    </row>
    <row r="131" spans="1:1">
      <c r="A131" s="40"/>
    </row>
    <row r="132" spans="1:1">
      <c r="A132" s="40"/>
    </row>
    <row r="133" spans="1:1">
      <c r="A133" s="40"/>
    </row>
    <row r="134" spans="1:1">
      <c r="A134" s="40"/>
    </row>
    <row r="135" spans="1:1">
      <c r="A135" s="40"/>
    </row>
    <row r="136" spans="1:1">
      <c r="A136" s="40"/>
    </row>
    <row r="137" spans="1:1">
      <c r="A137" s="40"/>
    </row>
    <row r="138" spans="1:1">
      <c r="A138" s="40"/>
    </row>
    <row r="139" spans="1:1">
      <c r="A139" s="40"/>
    </row>
    <row r="140" spans="1:1">
      <c r="A140" s="40"/>
    </row>
    <row r="141" spans="1:1">
      <c r="A141" s="40"/>
    </row>
    <row r="142" spans="1:1">
      <c r="A142" s="40"/>
    </row>
    <row r="143" spans="1:1">
      <c r="A143" s="40"/>
    </row>
    <row r="144" spans="1:1">
      <c r="A144" s="40"/>
    </row>
    <row r="145" spans="1:1">
      <c r="A145" s="40"/>
    </row>
    <row r="146" spans="1:1">
      <c r="A146" s="40"/>
    </row>
    <row r="147" spans="1:1">
      <c r="A147" s="40"/>
    </row>
    <row r="148" spans="1:1">
      <c r="A148" s="40"/>
    </row>
    <row r="149" spans="1:1">
      <c r="A149" s="40"/>
    </row>
    <row r="150" spans="1:1">
      <c r="A150" s="40"/>
    </row>
    <row r="151" spans="1:1">
      <c r="A151" s="40"/>
    </row>
    <row r="152" spans="1:1">
      <c r="A152" s="40"/>
    </row>
    <row r="153" spans="1:1">
      <c r="A153" s="40"/>
    </row>
    <row r="154" spans="1:1">
      <c r="A154" s="40"/>
    </row>
    <row r="155" spans="1:1">
      <c r="A155" s="40"/>
    </row>
    <row r="156" spans="1:1">
      <c r="A156" s="40"/>
    </row>
    <row r="157" spans="1:1">
      <c r="A157" s="40"/>
    </row>
    <row r="158" spans="1:1">
      <c r="A158" s="40"/>
    </row>
    <row r="159" spans="1:1">
      <c r="A159" s="40"/>
    </row>
    <row r="160" spans="1:1">
      <c r="A160" s="40"/>
    </row>
    <row r="161" spans="1:1">
      <c r="A161" s="40"/>
    </row>
    <row r="162" spans="1:1">
      <c r="A162" s="40"/>
    </row>
    <row r="163" spans="1:1">
      <c r="A163" s="40"/>
    </row>
    <row r="164" spans="1:1">
      <c r="A164" s="40"/>
    </row>
    <row r="165" spans="1:1">
      <c r="A165" s="40"/>
    </row>
    <row r="166" spans="1:1">
      <c r="A166" s="40"/>
    </row>
    <row r="167" spans="1:1">
      <c r="A167" s="40"/>
    </row>
    <row r="168" spans="1:1">
      <c r="A168" s="40"/>
    </row>
    <row r="169" spans="1:1">
      <c r="A169" s="40"/>
    </row>
    <row r="170" spans="1:1">
      <c r="A170" s="40"/>
    </row>
    <row r="171" spans="1:1">
      <c r="A171" s="40"/>
    </row>
    <row r="172" spans="1:1">
      <c r="A172" s="40"/>
    </row>
    <row r="173" spans="1:1">
      <c r="A173" s="40"/>
    </row>
    <row r="174" spans="1:1">
      <c r="A174" s="40"/>
    </row>
    <row r="175" spans="1:1">
      <c r="A175" s="40"/>
    </row>
    <row r="176" spans="1:1">
      <c r="A176" s="40"/>
    </row>
    <row r="177" spans="1:1">
      <c r="A177" s="40"/>
    </row>
    <row r="178" spans="1:1">
      <c r="A178" s="40"/>
    </row>
    <row r="179" spans="1:1">
      <c r="A179" s="40"/>
    </row>
    <row r="180" spans="1:1">
      <c r="A180" s="40"/>
    </row>
    <row r="181" spans="1:1">
      <c r="A181" s="40"/>
    </row>
    <row r="182" spans="1:1">
      <c r="A182" s="40"/>
    </row>
  </sheetData>
  <mergeCells count="10">
    <mergeCell ref="A19:H19"/>
    <mergeCell ref="F16:G16"/>
    <mergeCell ref="A3:A4"/>
    <mergeCell ref="A1:G1"/>
    <mergeCell ref="B3:B4"/>
    <mergeCell ref="A2:G2"/>
    <mergeCell ref="C3:C4"/>
    <mergeCell ref="D3:G3"/>
    <mergeCell ref="C16:D16"/>
    <mergeCell ref="F15:G15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I28"/>
  <sheetViews>
    <sheetView view="pageBreakPreview" zoomScale="75" zoomScaleNormal="75" zoomScaleSheetLayoutView="70" workbookViewId="0">
      <selection activeCell="D19" sqref="D19:E19"/>
    </sheetView>
  </sheetViews>
  <sheetFormatPr defaultColWidth="9.140625" defaultRowHeight="20.25"/>
  <cols>
    <col min="1" max="1" width="87.28515625" style="58" customWidth="1"/>
    <col min="2" max="2" width="16.5703125" style="58" customWidth="1"/>
    <col min="3" max="3" width="19.7109375" style="58" customWidth="1"/>
    <col min="4" max="4" width="20" style="58" customWidth="1"/>
    <col min="5" max="5" width="19.7109375" style="58" customWidth="1"/>
    <col min="6" max="6" width="39" style="58" customWidth="1"/>
    <col min="7" max="7" width="9.5703125" style="58" customWidth="1"/>
    <col min="8" max="8" width="9.140625" style="58"/>
    <col min="9" max="9" width="27.140625" style="58" customWidth="1"/>
    <col min="10" max="16384" width="9.140625" style="58"/>
  </cols>
  <sheetData>
    <row r="1" spans="1:6" ht="19.5" customHeight="1">
      <c r="A1" s="384" t="s">
        <v>373</v>
      </c>
      <c r="B1" s="384"/>
      <c r="C1" s="384"/>
      <c r="D1" s="384"/>
      <c r="E1" s="384"/>
      <c r="F1" s="384"/>
    </row>
    <row r="2" spans="1:6" ht="24" customHeight="1"/>
    <row r="3" spans="1:6" ht="36" customHeight="1">
      <c r="A3" s="385" t="s">
        <v>279</v>
      </c>
      <c r="B3" s="385" t="s">
        <v>0</v>
      </c>
      <c r="C3" s="385" t="s">
        <v>98</v>
      </c>
      <c r="D3" s="379" t="s">
        <v>351</v>
      </c>
      <c r="E3" s="387" t="s">
        <v>349</v>
      </c>
      <c r="F3" s="385" t="s">
        <v>317</v>
      </c>
    </row>
    <row r="4" spans="1:6" ht="36" customHeight="1">
      <c r="A4" s="386"/>
      <c r="B4" s="386"/>
      <c r="C4" s="386"/>
      <c r="D4" s="379"/>
      <c r="E4" s="388"/>
      <c r="F4" s="386"/>
    </row>
    <row r="5" spans="1:6" ht="20.25" customHeight="1">
      <c r="A5" s="59">
        <v>1</v>
      </c>
      <c r="B5" s="59">
        <v>2</v>
      </c>
      <c r="C5" s="59">
        <v>3</v>
      </c>
      <c r="D5" s="59">
        <v>4</v>
      </c>
      <c r="E5" s="59">
        <v>5</v>
      </c>
      <c r="F5" s="59">
        <v>6</v>
      </c>
    </row>
    <row r="6" spans="1:6">
      <c r="A6" s="381" t="s">
        <v>185</v>
      </c>
      <c r="B6" s="382"/>
      <c r="C6" s="382"/>
      <c r="D6" s="382"/>
      <c r="E6" s="382"/>
      <c r="F6" s="383"/>
    </row>
    <row r="7" spans="1:6" ht="63.75" customHeight="1">
      <c r="A7" s="36" t="s">
        <v>345</v>
      </c>
      <c r="B7" s="32">
        <v>5000</v>
      </c>
      <c r="C7" s="60" t="s">
        <v>336</v>
      </c>
      <c r="D7" s="61">
        <f>'фінплан - зведені показники'!C33/'фінплан - зведені показники'!C31*100%</f>
        <v>7.3173460363829421E-2</v>
      </c>
      <c r="E7" s="61">
        <f>'фінплан - зведені показники'!E33/'фінплан - зведені показники'!E31*100%</f>
        <v>0.19669912663755457</v>
      </c>
      <c r="F7" s="62"/>
    </row>
    <row r="8" spans="1:6" ht="63.75" customHeight="1">
      <c r="A8" s="36" t="s">
        <v>346</v>
      </c>
      <c r="B8" s="32">
        <v>5010</v>
      </c>
      <c r="C8" s="60" t="s">
        <v>336</v>
      </c>
      <c r="D8" s="61">
        <f>'фінплан - зведені показники'!C38/'фінплан - зведені показники'!C31*100%</f>
        <v>-0.30421015403000962</v>
      </c>
      <c r="E8" s="61">
        <f>'фінплан - зведені показники'!E38/'фінплан - зведені показники'!E31*100%</f>
        <v>4.4823493449781607E-2</v>
      </c>
      <c r="F8" s="62"/>
    </row>
    <row r="9" spans="1:6" ht="60.75" customHeight="1">
      <c r="A9" s="63" t="s">
        <v>386</v>
      </c>
      <c r="B9" s="32">
        <v>5020</v>
      </c>
      <c r="C9" s="60" t="s">
        <v>336</v>
      </c>
      <c r="D9" s="61">
        <f>'фінплан - зведені показники'!C44/'фінплан - зведені показники'!C70</f>
        <v>-7.601415506488662E-3</v>
      </c>
      <c r="E9" s="61">
        <f>'фінплан - зведені показники'!E44/'фінплан - зведені показники'!E70</f>
        <v>-1.4661250861486607E-3</v>
      </c>
      <c r="F9" s="62" t="s">
        <v>337</v>
      </c>
    </row>
    <row r="10" spans="1:6" ht="63.75" customHeight="1">
      <c r="A10" s="63" t="s">
        <v>324</v>
      </c>
      <c r="B10" s="32">
        <v>5030</v>
      </c>
      <c r="C10" s="60" t="s">
        <v>336</v>
      </c>
      <c r="D10" s="61">
        <f>'фінплан - зведені показники'!C44/'фінплан - зведені показники'!C76</f>
        <v>-7.601415506488662E-3</v>
      </c>
      <c r="E10" s="61">
        <f>'фінплан - зведені показники'!E44/'фінплан - зведені показники'!E76</f>
        <v>-1.4685266793304681E-3</v>
      </c>
      <c r="F10" s="62"/>
    </row>
    <row r="11" spans="1:6" ht="68.25" customHeight="1">
      <c r="A11" s="63" t="s">
        <v>325</v>
      </c>
      <c r="B11" s="32">
        <v>5040</v>
      </c>
      <c r="C11" s="60" t="s">
        <v>99</v>
      </c>
      <c r="D11" s="61">
        <f>'фінплан - зведені показники'!C44/'фінплан - зведені показники'!C31</f>
        <v>-1.0170251852343648</v>
      </c>
      <c r="E11" s="61">
        <f>'фінплан - зведені показники'!E44/'фінплан - зведені показники'!E31</f>
        <v>-0.18783572052401767</v>
      </c>
      <c r="F11" s="62" t="s">
        <v>338</v>
      </c>
    </row>
    <row r="12" spans="1:6" ht="42.75" customHeight="1">
      <c r="A12" s="381" t="s">
        <v>187</v>
      </c>
      <c r="B12" s="382"/>
      <c r="C12" s="382"/>
      <c r="D12" s="382"/>
      <c r="E12" s="382"/>
      <c r="F12" s="383"/>
    </row>
    <row r="13" spans="1:6" ht="82.5" customHeight="1">
      <c r="A13" s="62" t="s">
        <v>330</v>
      </c>
      <c r="B13" s="32">
        <v>5100</v>
      </c>
      <c r="C13" s="60"/>
      <c r="D13" s="61">
        <f>'фінплан - зведені показники'!C73/'фінплан - зведені показники'!C38</f>
        <v>-0.30336009453870305</v>
      </c>
      <c r="E13" s="61">
        <f>'фінплан - зведені показники'!E73/'фінплан - зведені показники'!E38</f>
        <v>4.6743266650949247</v>
      </c>
      <c r="F13" s="62"/>
    </row>
    <row r="14" spans="1:6" ht="128.25" customHeight="1">
      <c r="A14" s="62" t="s">
        <v>326</v>
      </c>
      <c r="B14" s="32">
        <v>5110</v>
      </c>
      <c r="C14" s="60" t="s">
        <v>172</v>
      </c>
      <c r="D14" s="61">
        <f>'фінплан - зведені показники'!C76/'фінплан - зведені показники'!C73</f>
        <v>1449.7899280575539</v>
      </c>
      <c r="E14" s="61">
        <f>'фінплан - зведені показники'!E76/'фінплан - зведені показники'!E73</f>
        <v>610.48020008336812</v>
      </c>
      <c r="F14" s="62" t="s">
        <v>339</v>
      </c>
    </row>
    <row r="15" spans="1:6" ht="171.75" customHeight="1">
      <c r="A15" s="62" t="s">
        <v>327</v>
      </c>
      <c r="B15" s="32">
        <v>5120</v>
      </c>
      <c r="C15" s="60" t="s">
        <v>172</v>
      </c>
      <c r="D15" s="61">
        <f>'фінплан - зведені показники'!C68/'фінплан - зведені показники'!C72</f>
        <v>88.212949640287775</v>
      </c>
      <c r="E15" s="61">
        <f>'фінплан - зведені показники'!E68/'фінплан - зведені показники'!E72</f>
        <v>31.106294289287202</v>
      </c>
      <c r="F15" s="62" t="s">
        <v>341</v>
      </c>
    </row>
    <row r="16" spans="1:6" ht="36.75" customHeight="1">
      <c r="A16" s="381" t="s">
        <v>186</v>
      </c>
      <c r="B16" s="382"/>
      <c r="C16" s="382"/>
      <c r="D16" s="382"/>
      <c r="E16" s="382"/>
      <c r="F16" s="383"/>
    </row>
    <row r="17" spans="1:9" ht="48" customHeight="1">
      <c r="A17" s="62" t="s">
        <v>328</v>
      </c>
      <c r="B17" s="32">
        <v>5200</v>
      </c>
      <c r="C17" s="60"/>
      <c r="D17" s="61">
        <f>'4. Кап. інвестиції'!C6/'1. Фін результат'!C186</f>
        <v>2.4638660173710976E-2</v>
      </c>
      <c r="E17" s="61">
        <f>'4. Кап. інвестиції'!E6/'1. Фін результат'!E186</f>
        <v>6.1441301505882904E-3</v>
      </c>
      <c r="F17" s="62"/>
    </row>
    <row r="18" spans="1:9" ht="81" customHeight="1">
      <c r="A18" s="62" t="s">
        <v>358</v>
      </c>
      <c r="B18" s="32">
        <v>5210</v>
      </c>
      <c r="C18" s="60"/>
      <c r="D18" s="61">
        <f>'фінплан - зведені показники'!C61/'фінплан - зведені показники'!C31</f>
        <v>0.12585363165582261</v>
      </c>
      <c r="E18" s="61">
        <f>'фінплан - зведені показники'!E61/'фінплан - зведені показники'!E31</f>
        <v>3.0917030567685591E-2</v>
      </c>
      <c r="F18" s="62"/>
    </row>
    <row r="19" spans="1:9" ht="65.25" customHeight="1">
      <c r="A19" s="62" t="s">
        <v>347</v>
      </c>
      <c r="B19" s="32">
        <v>5220</v>
      </c>
      <c r="C19" s="60" t="s">
        <v>336</v>
      </c>
      <c r="D19" s="186">
        <f>731292/1615885</f>
        <v>0.45256438422288714</v>
      </c>
      <c r="E19" s="186">
        <f>772491/1717802</f>
        <v>0.44969734579421844</v>
      </c>
      <c r="F19" s="62" t="s">
        <v>340</v>
      </c>
    </row>
    <row r="20" spans="1:9" ht="35.25" customHeight="1">
      <c r="A20" s="381" t="s">
        <v>329</v>
      </c>
      <c r="B20" s="382"/>
      <c r="C20" s="382"/>
      <c r="D20" s="382"/>
      <c r="E20" s="382"/>
      <c r="F20" s="383"/>
    </row>
    <row r="21" spans="1:9" ht="110.25" customHeight="1">
      <c r="A21" s="63" t="s">
        <v>348</v>
      </c>
      <c r="B21" s="32">
        <v>5300</v>
      </c>
      <c r="C21" s="60"/>
      <c r="D21" s="61" t="s">
        <v>426</v>
      </c>
      <c r="E21" s="61"/>
      <c r="F21" s="64"/>
    </row>
    <row r="23" spans="1:9" s="22" customFormat="1" ht="20.100000000000001" customHeight="1">
      <c r="A23" s="165" t="s">
        <v>612</v>
      </c>
      <c r="B23" s="183"/>
      <c r="C23" s="38"/>
      <c r="D23" s="38"/>
      <c r="E23" s="38"/>
      <c r="F23" s="38" t="s">
        <v>653</v>
      </c>
      <c r="G23" s="38"/>
    </row>
    <row r="24" spans="1:9" s="39" customFormat="1" ht="20.100000000000001" customHeight="1">
      <c r="A24" s="29" t="s">
        <v>385</v>
      </c>
      <c r="B24" s="354" t="s">
        <v>76</v>
      </c>
      <c r="C24" s="354"/>
      <c r="D24" s="354"/>
      <c r="E24" s="354" t="s">
        <v>321</v>
      </c>
      <c r="F24" s="354"/>
      <c r="G24" s="22"/>
    </row>
    <row r="26" spans="1:9" ht="53.25" customHeight="1">
      <c r="I26" s="21"/>
    </row>
    <row r="27" spans="1:9" s="137" customFormat="1" ht="102" customHeight="1">
      <c r="A27" s="376"/>
      <c r="B27" s="376"/>
      <c r="C27" s="376"/>
      <c r="D27" s="376"/>
      <c r="E27" s="376"/>
      <c r="F27" s="376"/>
      <c r="G27" s="376"/>
      <c r="H27" s="376"/>
    </row>
    <row r="28" spans="1:9" s="39" customFormat="1">
      <c r="A28" s="29"/>
      <c r="B28" s="22"/>
      <c r="C28" s="354"/>
      <c r="D28" s="354"/>
      <c r="E28" s="22"/>
      <c r="F28" s="26"/>
    </row>
  </sheetData>
  <mergeCells count="15">
    <mergeCell ref="A6:F6"/>
    <mergeCell ref="A12:F12"/>
    <mergeCell ref="A1:F1"/>
    <mergeCell ref="A3:A4"/>
    <mergeCell ref="B3:B4"/>
    <mergeCell ref="C3:C4"/>
    <mergeCell ref="F3:F4"/>
    <mergeCell ref="D3:D4"/>
    <mergeCell ref="E3:E4"/>
    <mergeCell ref="C28:D28"/>
    <mergeCell ref="A16:F16"/>
    <mergeCell ref="B24:D24"/>
    <mergeCell ref="E24:F24"/>
    <mergeCell ref="A20:F20"/>
    <mergeCell ref="A27:H27"/>
  </mergeCells>
  <phoneticPr fontId="3" type="noConversion"/>
  <pageMargins left="0.78740157480314965" right="0.39370078740157483" top="0.59055118110236227" bottom="0.59055118110236227" header="0.11811023622047245" footer="0.31496062992125984"/>
  <pageSetup paperSize="9" scale="43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I104"/>
  <sheetViews>
    <sheetView view="pageBreakPreview" topLeftCell="A15" zoomScale="50" zoomScaleNormal="75" zoomScaleSheetLayoutView="75" workbookViewId="0">
      <selection activeCell="A10" sqref="A10"/>
    </sheetView>
  </sheetViews>
  <sheetFormatPr defaultColWidth="9.140625" defaultRowHeight="20.25" outlineLevelRow="1"/>
  <cols>
    <col min="1" max="1" width="61.7109375" style="39" customWidth="1"/>
    <col min="2" max="2" width="17.5703125" style="293" customWidth="1"/>
    <col min="3" max="3" width="20.5703125" style="298" customWidth="1"/>
    <col min="4" max="4" width="16.140625" style="298" customWidth="1"/>
    <col min="5" max="5" width="15.42578125" style="298" customWidth="1"/>
    <col min="6" max="6" width="20.85546875" style="298" customWidth="1"/>
    <col min="7" max="7" width="18.140625" style="298" customWidth="1"/>
    <col min="8" max="8" width="16.5703125" style="298" customWidth="1"/>
    <col min="9" max="9" width="16.140625" style="298" customWidth="1"/>
    <col min="10" max="10" width="16.42578125" style="298" customWidth="1"/>
    <col min="11" max="11" width="16.5703125" style="298" customWidth="1"/>
    <col min="12" max="12" width="16.85546875" style="298" customWidth="1"/>
    <col min="13" max="15" width="16.7109375" style="39" customWidth="1"/>
    <col min="16" max="16" width="0" style="39" hidden="1" customWidth="1"/>
    <col min="17" max="17" width="27.7109375" style="39" hidden="1" customWidth="1"/>
    <col min="18" max="18" width="17.5703125" style="39" hidden="1" customWidth="1"/>
    <col min="19" max="19" width="0" style="39" hidden="1" customWidth="1"/>
    <col min="20" max="20" width="22.85546875" style="39" hidden="1" customWidth="1"/>
    <col min="21" max="21" width="0" style="39" hidden="1" customWidth="1"/>
    <col min="22" max="22" width="25.42578125" style="39" hidden="1" customWidth="1"/>
    <col min="23" max="24" width="0" style="39" hidden="1" customWidth="1"/>
    <col min="25" max="25" width="11.140625" style="39" hidden="1" customWidth="1"/>
    <col min="26" max="52" width="0" style="39" hidden="1" customWidth="1"/>
    <col min="53" max="16384" width="9.140625" style="39"/>
  </cols>
  <sheetData>
    <row r="1" spans="1:32" ht="18.75" hidden="1" customHeight="1" outlineLevel="1">
      <c r="N1" s="389" t="s">
        <v>234</v>
      </c>
      <c r="O1" s="389"/>
    </row>
    <row r="2" spans="1:32" hidden="1" outlineLevel="1">
      <c r="N2" s="389" t="s">
        <v>253</v>
      </c>
      <c r="O2" s="389"/>
    </row>
    <row r="3" spans="1:32" ht="29.25" customHeight="1" collapsed="1">
      <c r="A3" s="390" t="s">
        <v>657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390"/>
      <c r="N3" s="390"/>
      <c r="O3" s="390"/>
    </row>
    <row r="4" spans="1:32" ht="3.75" customHeight="1">
      <c r="A4" s="390"/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</row>
    <row r="5" spans="1:32" ht="41.25" customHeight="1">
      <c r="A5" s="354" t="s">
        <v>388</v>
      </c>
      <c r="B5" s="354"/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</row>
    <row r="6" spans="1:32" ht="26.25" customHeight="1">
      <c r="A6" s="354" t="s">
        <v>130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</row>
    <row r="7" spans="1:32" ht="30.75" customHeight="1">
      <c r="A7" s="315" t="s">
        <v>374</v>
      </c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</row>
    <row r="8" spans="1:32" ht="9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</row>
    <row r="9" spans="1:32" ht="59.25" customHeight="1">
      <c r="A9" s="391" t="s">
        <v>689</v>
      </c>
      <c r="B9" s="392"/>
      <c r="C9" s="392"/>
      <c r="D9" s="392"/>
      <c r="E9" s="392"/>
      <c r="F9" s="392"/>
      <c r="G9" s="392"/>
      <c r="H9" s="392"/>
      <c r="I9" s="392"/>
      <c r="J9" s="392"/>
      <c r="K9" s="392"/>
      <c r="L9" s="392"/>
      <c r="M9" s="392"/>
      <c r="N9" s="392"/>
      <c r="O9" s="392"/>
    </row>
    <row r="10" spans="1:32" ht="12.75" customHeight="1">
      <c r="A10" s="270"/>
      <c r="B10" s="298"/>
      <c r="M10" s="270"/>
      <c r="N10" s="270"/>
      <c r="O10" s="270"/>
    </row>
    <row r="11" spans="1:32" s="22" customFormat="1" ht="55.5" customHeight="1">
      <c r="A11" s="268" t="s">
        <v>279</v>
      </c>
      <c r="B11" s="379" t="s">
        <v>132</v>
      </c>
      <c r="C11" s="379"/>
      <c r="D11" s="379" t="s">
        <v>31</v>
      </c>
      <c r="E11" s="379"/>
      <c r="F11" s="379" t="s">
        <v>318</v>
      </c>
      <c r="G11" s="379"/>
      <c r="H11" s="379" t="s">
        <v>319</v>
      </c>
      <c r="I11" s="379"/>
      <c r="J11" s="379" t="s">
        <v>320</v>
      </c>
      <c r="K11" s="379"/>
      <c r="L11" s="379" t="s">
        <v>286</v>
      </c>
      <c r="M11" s="379"/>
      <c r="N11" s="379" t="s">
        <v>287</v>
      </c>
      <c r="O11" s="379"/>
      <c r="V11" s="22" t="s">
        <v>279</v>
      </c>
      <c r="Y11" s="202" t="s">
        <v>132</v>
      </c>
      <c r="Z11" s="202"/>
      <c r="AA11" s="202" t="s">
        <v>31</v>
      </c>
      <c r="AB11" s="202"/>
      <c r="AC11" s="202" t="s">
        <v>562</v>
      </c>
      <c r="AD11" s="202"/>
      <c r="AE11" s="202" t="s">
        <v>563</v>
      </c>
      <c r="AF11" s="202"/>
    </row>
    <row r="12" spans="1:32" s="22" customFormat="1" ht="17.25" customHeight="1">
      <c r="A12" s="268">
        <v>1</v>
      </c>
      <c r="B12" s="402">
        <v>2</v>
      </c>
      <c r="C12" s="403"/>
      <c r="D12" s="402">
        <v>3</v>
      </c>
      <c r="E12" s="403"/>
      <c r="F12" s="402">
        <v>4</v>
      </c>
      <c r="G12" s="403"/>
      <c r="H12" s="402">
        <v>5</v>
      </c>
      <c r="I12" s="403"/>
      <c r="J12" s="402">
        <v>6</v>
      </c>
      <c r="K12" s="403"/>
      <c r="L12" s="402">
        <v>7</v>
      </c>
      <c r="M12" s="403"/>
      <c r="N12" s="379">
        <v>8</v>
      </c>
      <c r="O12" s="379"/>
      <c r="V12" s="22">
        <v>1</v>
      </c>
      <c r="Y12" s="202">
        <v>2</v>
      </c>
      <c r="Z12" s="202"/>
      <c r="AA12" s="202">
        <v>3</v>
      </c>
      <c r="AB12" s="202"/>
      <c r="AC12" s="202">
        <v>4</v>
      </c>
      <c r="AD12" s="202"/>
      <c r="AE12" s="202">
        <v>5</v>
      </c>
      <c r="AF12" s="202"/>
    </row>
    <row r="13" spans="1:32" s="22" customFormat="1" ht="27" customHeight="1">
      <c r="A13" s="393" t="s">
        <v>131</v>
      </c>
      <c r="B13" s="394"/>
      <c r="C13" s="394"/>
      <c r="D13" s="394"/>
      <c r="E13" s="394"/>
      <c r="F13" s="394"/>
      <c r="G13" s="394"/>
      <c r="H13" s="394"/>
      <c r="I13" s="394"/>
      <c r="J13" s="394"/>
      <c r="K13" s="394"/>
      <c r="L13" s="394"/>
      <c r="M13" s="394"/>
      <c r="N13" s="394"/>
      <c r="O13" s="395"/>
      <c r="V13" s="22" t="s">
        <v>131</v>
      </c>
      <c r="Y13" s="202"/>
      <c r="Z13" s="202"/>
      <c r="AA13" s="202"/>
      <c r="AB13" s="202"/>
      <c r="AC13" s="202"/>
      <c r="AD13" s="202"/>
      <c r="AE13" s="202"/>
      <c r="AF13" s="202"/>
    </row>
    <row r="14" spans="1:32" s="275" customFormat="1" ht="20.100000000000001" customHeight="1">
      <c r="A14" s="271" t="s">
        <v>288</v>
      </c>
      <c r="B14" s="396">
        <v>8</v>
      </c>
      <c r="C14" s="397"/>
      <c r="D14" s="396">
        <v>7</v>
      </c>
      <c r="E14" s="397"/>
      <c r="F14" s="396">
        <v>11</v>
      </c>
      <c r="G14" s="397"/>
      <c r="H14" s="396">
        <v>11</v>
      </c>
      <c r="I14" s="397"/>
      <c r="J14" s="398">
        <v>10</v>
      </c>
      <c r="K14" s="399"/>
      <c r="L14" s="400">
        <f t="shared" ref="L14:L19" si="0">H14-J14</f>
        <v>1</v>
      </c>
      <c r="M14" s="400"/>
      <c r="N14" s="401">
        <f t="shared" ref="N14:N19" si="1">H14/J14</f>
        <v>1.1000000000000001</v>
      </c>
      <c r="O14" s="401"/>
      <c r="V14" s="275" t="s">
        <v>288</v>
      </c>
      <c r="Y14" s="276">
        <v>22</v>
      </c>
      <c r="Z14" s="276"/>
      <c r="AA14" s="276">
        <v>17</v>
      </c>
      <c r="AB14" s="276"/>
      <c r="AC14" s="276">
        <v>19</v>
      </c>
      <c r="AD14" s="276"/>
      <c r="AE14" s="276">
        <v>19</v>
      </c>
      <c r="AF14" s="276"/>
    </row>
    <row r="15" spans="1:32" s="275" customFormat="1" ht="20.100000000000001" customHeight="1">
      <c r="A15" s="271" t="s">
        <v>289</v>
      </c>
      <c r="B15" s="396">
        <v>12</v>
      </c>
      <c r="C15" s="397"/>
      <c r="D15" s="396">
        <v>11</v>
      </c>
      <c r="E15" s="397"/>
      <c r="F15" s="404">
        <v>10</v>
      </c>
      <c r="G15" s="405"/>
      <c r="H15" s="404">
        <v>10</v>
      </c>
      <c r="I15" s="405"/>
      <c r="J15" s="398">
        <v>10</v>
      </c>
      <c r="K15" s="399"/>
      <c r="L15" s="400">
        <f t="shared" si="0"/>
        <v>0</v>
      </c>
      <c r="M15" s="400"/>
      <c r="N15" s="401">
        <f t="shared" si="1"/>
        <v>1</v>
      </c>
      <c r="O15" s="401"/>
      <c r="V15" s="275" t="s">
        <v>289</v>
      </c>
      <c r="Y15" s="276">
        <v>13</v>
      </c>
      <c r="Z15" s="276"/>
      <c r="AA15" s="276">
        <v>13</v>
      </c>
      <c r="AB15" s="276"/>
      <c r="AC15" s="276">
        <v>26</v>
      </c>
      <c r="AD15" s="276"/>
      <c r="AE15" s="276">
        <v>24</v>
      </c>
      <c r="AF15" s="276"/>
    </row>
    <row r="16" spans="1:32" s="275" customFormat="1" ht="20.100000000000001" customHeight="1">
      <c r="A16" s="271" t="s">
        <v>290</v>
      </c>
      <c r="B16" s="396">
        <v>7</v>
      </c>
      <c r="C16" s="397"/>
      <c r="D16" s="396">
        <v>7</v>
      </c>
      <c r="E16" s="397"/>
      <c r="F16" s="404">
        <v>6</v>
      </c>
      <c r="G16" s="405"/>
      <c r="H16" s="404">
        <v>6</v>
      </c>
      <c r="I16" s="405"/>
      <c r="J16" s="398">
        <v>6</v>
      </c>
      <c r="K16" s="399"/>
      <c r="L16" s="400">
        <f t="shared" si="0"/>
        <v>0</v>
      </c>
      <c r="M16" s="400"/>
      <c r="N16" s="401">
        <f t="shared" si="1"/>
        <v>1</v>
      </c>
      <c r="O16" s="401"/>
      <c r="V16" s="275" t="s">
        <v>290</v>
      </c>
      <c r="Y16" s="276">
        <v>13</v>
      </c>
      <c r="Z16" s="276"/>
      <c r="AA16" s="276">
        <v>12</v>
      </c>
      <c r="AB16" s="276"/>
      <c r="AC16" s="276">
        <v>21</v>
      </c>
      <c r="AD16" s="276"/>
      <c r="AE16" s="276">
        <v>15</v>
      </c>
      <c r="AF16" s="276"/>
    </row>
    <row r="17" spans="1:35" s="275" customFormat="1" ht="20.100000000000001" customHeight="1">
      <c r="A17" s="271" t="s">
        <v>291</v>
      </c>
      <c r="B17" s="396">
        <v>2</v>
      </c>
      <c r="C17" s="397"/>
      <c r="D17" s="396">
        <v>2</v>
      </c>
      <c r="E17" s="397"/>
      <c r="F17" s="396">
        <v>3</v>
      </c>
      <c r="G17" s="397"/>
      <c r="H17" s="404">
        <v>3</v>
      </c>
      <c r="I17" s="405"/>
      <c r="J17" s="398">
        <v>3</v>
      </c>
      <c r="K17" s="399"/>
      <c r="L17" s="400">
        <f t="shared" si="0"/>
        <v>0</v>
      </c>
      <c r="M17" s="400"/>
      <c r="N17" s="401">
        <f t="shared" si="1"/>
        <v>1</v>
      </c>
      <c r="O17" s="401"/>
      <c r="V17" s="275" t="s">
        <v>291</v>
      </c>
      <c r="Y17" s="276">
        <v>2</v>
      </c>
      <c r="Z17" s="276"/>
      <c r="AA17" s="276">
        <v>2</v>
      </c>
      <c r="AB17" s="276"/>
      <c r="AC17" s="276">
        <v>2</v>
      </c>
      <c r="AD17" s="276"/>
      <c r="AE17" s="276">
        <v>2</v>
      </c>
      <c r="AF17" s="276"/>
    </row>
    <row r="18" spans="1:35" s="275" customFormat="1" ht="20.100000000000001" customHeight="1">
      <c r="A18" s="271" t="s">
        <v>292</v>
      </c>
      <c r="B18" s="404">
        <v>33</v>
      </c>
      <c r="C18" s="405"/>
      <c r="D18" s="396">
        <v>26</v>
      </c>
      <c r="E18" s="397"/>
      <c r="F18" s="396">
        <v>18</v>
      </c>
      <c r="G18" s="397"/>
      <c r="H18" s="404">
        <v>13</v>
      </c>
      <c r="I18" s="405"/>
      <c r="J18" s="398">
        <f>(17*3+9*3)/6</f>
        <v>13</v>
      </c>
      <c r="K18" s="399"/>
      <c r="L18" s="400">
        <f t="shared" si="0"/>
        <v>0</v>
      </c>
      <c r="M18" s="400"/>
      <c r="N18" s="401">
        <f t="shared" si="1"/>
        <v>1</v>
      </c>
      <c r="O18" s="401"/>
      <c r="V18" s="275" t="s">
        <v>292</v>
      </c>
      <c r="Y18" s="276">
        <v>162</v>
      </c>
      <c r="Z18" s="276"/>
      <c r="AA18" s="276">
        <v>196</v>
      </c>
      <c r="AB18" s="276"/>
      <c r="AC18" s="276">
        <v>192</v>
      </c>
      <c r="AD18" s="276"/>
      <c r="AE18" s="276">
        <v>362</v>
      </c>
      <c r="AF18" s="276"/>
    </row>
    <row r="19" spans="1:35" s="275" customFormat="1" ht="20.100000000000001" customHeight="1">
      <c r="A19" s="271" t="s">
        <v>293</v>
      </c>
      <c r="B19" s="404">
        <v>1</v>
      </c>
      <c r="C19" s="405"/>
      <c r="D19" s="396">
        <v>1</v>
      </c>
      <c r="E19" s="397"/>
      <c r="F19" s="396">
        <v>1</v>
      </c>
      <c r="G19" s="397"/>
      <c r="H19" s="404">
        <f t="shared" ref="H19" si="2">F19</f>
        <v>1</v>
      </c>
      <c r="I19" s="405"/>
      <c r="J19" s="398">
        <v>1</v>
      </c>
      <c r="K19" s="399"/>
      <c r="L19" s="400">
        <f t="shared" si="0"/>
        <v>0</v>
      </c>
      <c r="M19" s="400"/>
      <c r="N19" s="401">
        <f t="shared" si="1"/>
        <v>1</v>
      </c>
      <c r="O19" s="401"/>
      <c r="V19" s="275" t="s">
        <v>293</v>
      </c>
      <c r="Y19" s="276">
        <v>8</v>
      </c>
      <c r="Z19" s="276"/>
      <c r="AA19" s="276">
        <v>0</v>
      </c>
      <c r="AB19" s="276"/>
      <c r="AC19" s="276">
        <v>8</v>
      </c>
      <c r="AD19" s="276"/>
      <c r="AE19" s="276">
        <v>2</v>
      </c>
      <c r="AF19" s="276"/>
    </row>
    <row r="20" spans="1:35" s="275" customFormat="1" ht="20.100000000000001" customHeight="1">
      <c r="A20" s="172"/>
      <c r="B20" s="406"/>
      <c r="C20" s="406"/>
      <c r="D20" s="406"/>
      <c r="E20" s="406"/>
      <c r="F20" s="406"/>
      <c r="G20" s="406"/>
      <c r="H20" s="396"/>
      <c r="I20" s="397"/>
      <c r="J20" s="406"/>
      <c r="K20" s="406"/>
      <c r="L20" s="273"/>
      <c r="M20" s="273"/>
      <c r="N20" s="173"/>
      <c r="O20" s="171"/>
    </row>
    <row r="21" spans="1:35" s="275" customFormat="1" ht="22.5" customHeight="1">
      <c r="A21" s="393" t="s">
        <v>360</v>
      </c>
      <c r="B21" s="394"/>
      <c r="C21" s="394"/>
      <c r="D21" s="394"/>
      <c r="E21" s="394"/>
      <c r="F21" s="394"/>
      <c r="G21" s="394"/>
      <c r="H21" s="394"/>
      <c r="I21" s="394"/>
      <c r="J21" s="394"/>
      <c r="K21" s="394"/>
      <c r="L21" s="394"/>
      <c r="M21" s="394"/>
      <c r="N21" s="394"/>
      <c r="O21" s="395"/>
    </row>
    <row r="22" spans="1:35" s="275" customFormat="1" ht="48" customHeight="1">
      <c r="A22" s="271" t="s">
        <v>295</v>
      </c>
      <c r="B22" s="400">
        <v>234.60000000000002</v>
      </c>
      <c r="C22" s="400"/>
      <c r="D22" s="400">
        <v>248.1</v>
      </c>
      <c r="E22" s="400"/>
      <c r="F22" s="400">
        <v>519</v>
      </c>
      <c r="G22" s="400"/>
      <c r="H22" s="400">
        <v>252.54</v>
      </c>
      <c r="I22" s="400"/>
      <c r="J22" s="400">
        <f>126.991+126.433</f>
        <v>253.42400000000001</v>
      </c>
      <c r="K22" s="400"/>
      <c r="L22" s="400">
        <f>H22-J22</f>
        <v>-0.88400000000001455</v>
      </c>
      <c r="M22" s="400"/>
      <c r="N22" s="401">
        <f>H22/J22</f>
        <v>0.99651177473325325</v>
      </c>
      <c r="O22" s="401"/>
      <c r="P22" s="275">
        <f>B18/219</f>
        <v>0.15068493150684931</v>
      </c>
    </row>
    <row r="23" spans="1:35" s="275" customFormat="1" ht="48" customHeight="1">
      <c r="A23" s="271" t="s">
        <v>294</v>
      </c>
      <c r="B23" s="407">
        <v>1932.46</v>
      </c>
      <c r="C23" s="408"/>
      <c r="D23" s="407">
        <v>2388.364</v>
      </c>
      <c r="E23" s="408"/>
      <c r="F23" s="400">
        <v>3767</v>
      </c>
      <c r="G23" s="400"/>
      <c r="H23" s="400">
        <f>'1. Фін результат'!D78+'1. Фін результат'!D88-H22</f>
        <v>1832.46</v>
      </c>
      <c r="I23" s="400"/>
      <c r="J23" s="400">
        <f>'1. Фін результат'!E88+'1. Фін результат'!E78-J22</f>
        <v>1592.5640000000001</v>
      </c>
      <c r="K23" s="400"/>
      <c r="L23" s="400">
        <f>H23-J23</f>
        <v>239.89599999999996</v>
      </c>
      <c r="M23" s="400"/>
      <c r="N23" s="401">
        <f>H23/J23</f>
        <v>1.1506350765181179</v>
      </c>
      <c r="O23" s="401"/>
    </row>
    <row r="24" spans="1:35" s="275" customFormat="1" ht="43.5" customHeight="1">
      <c r="A24" s="271" t="s">
        <v>296</v>
      </c>
      <c r="B24" s="407">
        <v>3709.9</v>
      </c>
      <c r="C24" s="408"/>
      <c r="D24" s="407">
        <v>3127.7149999999997</v>
      </c>
      <c r="E24" s="408"/>
      <c r="F24" s="400">
        <v>6695</v>
      </c>
      <c r="G24" s="400"/>
      <c r="H24" s="400">
        <f>'1. Фін результат'!D19</f>
        <v>3254</v>
      </c>
      <c r="I24" s="400"/>
      <c r="J24" s="400">
        <f>'1. Фін результат'!E19</f>
        <v>3135.819</v>
      </c>
      <c r="K24" s="400"/>
      <c r="L24" s="400">
        <f>H24-J24</f>
        <v>118.18100000000004</v>
      </c>
      <c r="M24" s="400"/>
      <c r="N24" s="401">
        <f>H24/J24</f>
        <v>1.0376874430571408</v>
      </c>
      <c r="O24" s="401"/>
      <c r="Q24" s="275">
        <f>(125861.34-555413.22-60229.9-168253.99-10583-676860.44-9639.73-176611.4-76137.97-263386.28-1018684.4-61825.38-186547.91)/1000</f>
        <v>-3138.3122799999996</v>
      </c>
      <c r="AH24" s="431">
        <v>19</v>
      </c>
      <c r="AI24" s="432"/>
    </row>
    <row r="25" spans="1:35" s="275" customFormat="1" ht="25.5" customHeight="1">
      <c r="A25" s="393" t="s">
        <v>662</v>
      </c>
      <c r="B25" s="394"/>
      <c r="C25" s="394"/>
      <c r="D25" s="394"/>
      <c r="E25" s="394"/>
      <c r="F25" s="394"/>
      <c r="G25" s="394"/>
      <c r="H25" s="394"/>
      <c r="I25" s="394"/>
      <c r="J25" s="394"/>
      <c r="K25" s="394"/>
      <c r="L25" s="394"/>
      <c r="M25" s="394"/>
      <c r="N25" s="394"/>
      <c r="O25" s="395"/>
      <c r="AH25" s="431">
        <v>24</v>
      </c>
      <c r="AI25" s="432"/>
    </row>
    <row r="26" spans="1:35" s="275" customFormat="1" ht="49.5" customHeight="1">
      <c r="A26" s="271" t="s">
        <v>295</v>
      </c>
      <c r="B26" s="409">
        <v>286.21200000000005</v>
      </c>
      <c r="C26" s="409"/>
      <c r="D26" s="410">
        <v>302.68199999999996</v>
      </c>
      <c r="E26" s="411"/>
      <c r="F26" s="409">
        <v>633</v>
      </c>
      <c r="G26" s="409"/>
      <c r="H26" s="409">
        <f>H22*1.22</f>
        <v>308.09879999999998</v>
      </c>
      <c r="I26" s="409"/>
      <c r="J26" s="409">
        <f>J22*1.22</f>
        <v>309.17728</v>
      </c>
      <c r="K26" s="409"/>
      <c r="L26" s="400">
        <f>H26-J26</f>
        <v>-1.0784800000000132</v>
      </c>
      <c r="M26" s="400"/>
      <c r="N26" s="401">
        <f>H26/J26</f>
        <v>0.99651177473325336</v>
      </c>
      <c r="O26" s="401"/>
      <c r="P26" s="275">
        <v>1</v>
      </c>
      <c r="AH26" s="431">
        <v>15</v>
      </c>
      <c r="AI26" s="432"/>
    </row>
    <row r="27" spans="1:35" s="275" customFormat="1" ht="42.75" customHeight="1">
      <c r="A27" s="271" t="s">
        <v>294</v>
      </c>
      <c r="B27" s="409">
        <v>2357.6012000000001</v>
      </c>
      <c r="C27" s="409"/>
      <c r="D27" s="410">
        <v>2913.8040799999999</v>
      </c>
      <c r="E27" s="411"/>
      <c r="F27" s="409">
        <v>4557</v>
      </c>
      <c r="G27" s="409"/>
      <c r="H27" s="409">
        <f>'1. Фін результат'!D78+'1. Фін результат'!D79+'1. Фін результат'!D88+'1. Фін результат'!D89-H26</f>
        <v>2216.9012000000002</v>
      </c>
      <c r="I27" s="409"/>
      <c r="J27" s="409">
        <f>'1. Фін результат'!E78+'1. Фін результат'!E79+'1. Фін результат'!E88+'1. Фін результат'!E89-J26</f>
        <v>1935.6717200000003</v>
      </c>
      <c r="K27" s="409"/>
      <c r="L27" s="400">
        <f>H27-J27</f>
        <v>281.22947999999997</v>
      </c>
      <c r="M27" s="400"/>
      <c r="N27" s="401">
        <f>H27/J27</f>
        <v>1.1452877970444286</v>
      </c>
      <c r="O27" s="401"/>
      <c r="Q27" s="275" t="e">
        <f>Q28/D20/12</f>
        <v>#DIV/0!</v>
      </c>
      <c r="R27" s="275" t="e">
        <f>R28/J20/9</f>
        <v>#DIV/0!</v>
      </c>
      <c r="S27" s="277" t="e">
        <f>R27/Q27-1</f>
        <v>#DIV/0!</v>
      </c>
      <c r="T27" s="275" t="e">
        <f>T28/H20/9</f>
        <v>#DIV/0!</v>
      </c>
      <c r="U27" s="275" t="e">
        <f>R27/T27-1</f>
        <v>#DIV/0!</v>
      </c>
      <c r="AH27" s="431">
        <v>2</v>
      </c>
      <c r="AI27" s="432"/>
    </row>
    <row r="28" spans="1:35" s="275" customFormat="1" ht="42" customHeight="1">
      <c r="A28" s="271" t="s">
        <v>296</v>
      </c>
      <c r="B28" s="409">
        <v>4480.8172200000008</v>
      </c>
      <c r="C28" s="409"/>
      <c r="D28" s="410">
        <v>3807.9599200000002</v>
      </c>
      <c r="E28" s="411"/>
      <c r="F28" s="409">
        <v>8142</v>
      </c>
      <c r="G28" s="409"/>
      <c r="H28" s="409">
        <f>'1. Фін результат'!D19+'1. Фін результат'!D20</f>
        <v>3957</v>
      </c>
      <c r="I28" s="409"/>
      <c r="J28" s="409">
        <f>'1. Фін результат'!E19+'1. Фін результат'!E20</f>
        <v>3807.819</v>
      </c>
      <c r="K28" s="409"/>
      <c r="L28" s="400">
        <f>H28-J28</f>
        <v>149.18100000000004</v>
      </c>
      <c r="M28" s="400"/>
      <c r="N28" s="401">
        <f>H28/J28</f>
        <v>1.0391775449410805</v>
      </c>
      <c r="O28" s="401"/>
      <c r="Q28" s="278">
        <f>D27+D26</f>
        <v>3216.4860799999997</v>
      </c>
      <c r="R28" s="278">
        <f>J26+J27+J28</f>
        <v>6052.6679999999997</v>
      </c>
      <c r="T28" s="278">
        <f>H28+H27+H26</f>
        <v>6482</v>
      </c>
      <c r="AH28" s="431">
        <v>362</v>
      </c>
      <c r="AI28" s="432"/>
    </row>
    <row r="29" spans="1:35" s="275" customFormat="1" ht="31.5" customHeight="1">
      <c r="A29" s="393" t="s">
        <v>297</v>
      </c>
      <c r="B29" s="394"/>
      <c r="C29" s="394"/>
      <c r="D29" s="394"/>
      <c r="E29" s="394"/>
      <c r="F29" s="394"/>
      <c r="G29" s="394"/>
      <c r="H29" s="394"/>
      <c r="I29" s="394"/>
      <c r="J29" s="394"/>
      <c r="K29" s="394"/>
      <c r="L29" s="394"/>
      <c r="M29" s="394"/>
      <c r="N29" s="394"/>
      <c r="O29" s="395"/>
      <c r="AH29" s="431">
        <v>2</v>
      </c>
      <c r="AI29" s="432"/>
    </row>
    <row r="30" spans="1:35" s="275" customFormat="1" ht="42" customHeight="1">
      <c r="A30" s="271" t="s">
        <v>295</v>
      </c>
      <c r="B30" s="409">
        <v>39092.639999999999</v>
      </c>
      <c r="C30" s="409"/>
      <c r="D30" s="409">
        <v>37800</v>
      </c>
      <c r="E30" s="409"/>
      <c r="F30" s="409">
        <v>43253</v>
      </c>
      <c r="G30" s="409"/>
      <c r="H30" s="409">
        <f>H22*1000/6</f>
        <v>42090</v>
      </c>
      <c r="I30" s="409"/>
      <c r="J30" s="409">
        <f>J22*1000/6</f>
        <v>42237.333333333336</v>
      </c>
      <c r="K30" s="409"/>
      <c r="L30" s="400">
        <f>H30-J30</f>
        <v>-147.33333333333576</v>
      </c>
      <c r="M30" s="400"/>
      <c r="N30" s="401">
        <f>H30/J30</f>
        <v>0.99651177473325325</v>
      </c>
      <c r="O30" s="401"/>
    </row>
    <row r="31" spans="1:35" s="275" customFormat="1" ht="45" customHeight="1">
      <c r="A31" s="228" t="s">
        <v>294</v>
      </c>
      <c r="B31" s="409">
        <v>18065.12</v>
      </c>
      <c r="C31" s="409"/>
      <c r="D31" s="409">
        <v>21008.757407407407</v>
      </c>
      <c r="E31" s="409"/>
      <c r="F31" s="409">
        <v>18591</v>
      </c>
      <c r="G31" s="409"/>
      <c r="H31" s="409">
        <f>H35*0.91</f>
        <v>18528.206666666669</v>
      </c>
      <c r="I31" s="409"/>
      <c r="J31" s="409">
        <f>J35*0.92</f>
        <v>15262.07166666667</v>
      </c>
      <c r="K31" s="409"/>
      <c r="L31" s="409">
        <f>H31-J31</f>
        <v>3266.1349999999984</v>
      </c>
      <c r="M31" s="409"/>
      <c r="N31" s="409">
        <f>H31/J31</f>
        <v>1.2140033850799852</v>
      </c>
      <c r="O31" s="409"/>
    </row>
    <row r="32" spans="1:35" s="275" customFormat="1" ht="37.5" customHeight="1">
      <c r="A32" s="228" t="s">
        <v>296</v>
      </c>
      <c r="B32" s="409">
        <v>11170.640000000001</v>
      </c>
      <c r="C32" s="409"/>
      <c r="D32" s="409">
        <v>16295.323981981981</v>
      </c>
      <c r="E32" s="409"/>
      <c r="F32" s="409">
        <v>16444</v>
      </c>
      <c r="G32" s="409"/>
      <c r="H32" s="409">
        <f>H36*0.93</f>
        <v>16270.000000000002</v>
      </c>
      <c r="I32" s="409"/>
      <c r="J32" s="409">
        <f>J36*0.85</f>
        <v>16453.371296296293</v>
      </c>
      <c r="K32" s="409"/>
      <c r="L32" s="409">
        <f>H32-J32</f>
        <v>-183.37129629629089</v>
      </c>
      <c r="M32" s="409"/>
      <c r="N32" s="409">
        <f>H32/J32</f>
        <v>0.98885509279562855</v>
      </c>
      <c r="O32" s="409"/>
    </row>
    <row r="33" spans="1:16" s="22" customFormat="1" ht="41.25" customHeight="1">
      <c r="A33" s="412" t="s">
        <v>298</v>
      </c>
      <c r="B33" s="413"/>
      <c r="C33" s="413"/>
      <c r="D33" s="413"/>
      <c r="E33" s="413"/>
      <c r="F33" s="413"/>
      <c r="G33" s="413"/>
      <c r="H33" s="413"/>
      <c r="I33" s="413"/>
      <c r="J33" s="413"/>
      <c r="K33" s="413"/>
      <c r="L33" s="413"/>
      <c r="M33" s="413"/>
      <c r="N33" s="413"/>
      <c r="O33" s="414"/>
    </row>
    <row r="34" spans="1:16" s="22" customFormat="1" ht="39" customHeight="1">
      <c r="A34" s="228" t="s">
        <v>295</v>
      </c>
      <c r="B34" s="410">
        <v>39092.639999999999</v>
      </c>
      <c r="C34" s="411"/>
      <c r="D34" s="410">
        <v>41350</v>
      </c>
      <c r="E34" s="411"/>
      <c r="F34" s="409">
        <v>43253</v>
      </c>
      <c r="G34" s="409"/>
      <c r="H34" s="409">
        <f>H30</f>
        <v>42090</v>
      </c>
      <c r="I34" s="409"/>
      <c r="J34" s="409">
        <f>J22/6*1000</f>
        <v>42237.333333333328</v>
      </c>
      <c r="K34" s="409"/>
      <c r="L34" s="410">
        <f>H34-J34</f>
        <v>-147.33333333332848</v>
      </c>
      <c r="M34" s="411"/>
      <c r="N34" s="229">
        <f>H34/J34</f>
        <v>0.99651177473325347</v>
      </c>
      <c r="O34" s="229"/>
    </row>
    <row r="35" spans="1:16" s="22" customFormat="1" ht="35.25" customHeight="1">
      <c r="A35" s="228" t="s">
        <v>294</v>
      </c>
      <c r="B35" s="410">
        <v>21887.27</v>
      </c>
      <c r="C35" s="411"/>
      <c r="D35" s="410">
        <v>22114.481481481482</v>
      </c>
      <c r="E35" s="411"/>
      <c r="F35" s="409">
        <v>20928</v>
      </c>
      <c r="G35" s="409"/>
      <c r="H35" s="409">
        <f>H23/6/15*1000</f>
        <v>20360.666666666668</v>
      </c>
      <c r="I35" s="409"/>
      <c r="J35" s="409">
        <f>J23/6/16*1000</f>
        <v>16589.208333333336</v>
      </c>
      <c r="K35" s="409"/>
      <c r="L35" s="410">
        <f>H35-J35</f>
        <v>3771.4583333333321</v>
      </c>
      <c r="M35" s="411"/>
      <c r="N35" s="229">
        <f>H35/J35</f>
        <v>1.2273440816193257</v>
      </c>
      <c r="O35" s="229"/>
      <c r="P35" s="22">
        <f>P22/0.77</f>
        <v>0.19569471624266144</v>
      </c>
    </row>
    <row r="36" spans="1:16" s="22" customFormat="1" ht="31.5" customHeight="1">
      <c r="A36" s="228" t="s">
        <v>296</v>
      </c>
      <c r="B36" s="410">
        <v>13526.1</v>
      </c>
      <c r="C36" s="411"/>
      <c r="D36" s="410">
        <v>17152.972612612612</v>
      </c>
      <c r="E36" s="411"/>
      <c r="F36" s="409">
        <v>17572</v>
      </c>
      <c r="G36" s="409"/>
      <c r="H36" s="409">
        <f>H24/6/31*1000</f>
        <v>17494.62365591398</v>
      </c>
      <c r="I36" s="409"/>
      <c r="J36" s="409">
        <f>J24/6/(43-16)*1000</f>
        <v>19356.907407407405</v>
      </c>
      <c r="K36" s="409"/>
      <c r="L36" s="410">
        <f>H36-J36</f>
        <v>-1862.2837514934254</v>
      </c>
      <c r="M36" s="411"/>
      <c r="N36" s="229">
        <f>H36/J36</f>
        <v>0.903792289114284</v>
      </c>
      <c r="O36" s="229"/>
    </row>
    <row r="37" spans="1:16" s="22" customFormat="1" ht="7.5" customHeight="1">
      <c r="A37" s="25"/>
      <c r="B37" s="290"/>
      <c r="C37" s="290"/>
      <c r="D37" s="303"/>
      <c r="E37" s="303"/>
      <c r="F37" s="303"/>
      <c r="G37" s="303"/>
      <c r="H37" s="303"/>
      <c r="I37" s="303"/>
      <c r="J37" s="303"/>
      <c r="K37" s="303"/>
      <c r="L37" s="303"/>
      <c r="M37" s="65"/>
      <c r="N37" s="57"/>
      <c r="O37" s="57"/>
    </row>
    <row r="38" spans="1:16" ht="22.5" customHeight="1">
      <c r="A38" s="418" t="s">
        <v>343</v>
      </c>
      <c r="B38" s="418"/>
      <c r="C38" s="418"/>
      <c r="D38" s="418"/>
      <c r="E38" s="418"/>
      <c r="F38" s="418"/>
      <c r="G38" s="418"/>
      <c r="H38" s="418"/>
      <c r="I38" s="418"/>
      <c r="J38" s="418"/>
      <c r="K38" s="418"/>
      <c r="L38" s="418"/>
      <c r="M38" s="418"/>
      <c r="N38" s="418"/>
      <c r="O38" s="418"/>
    </row>
    <row r="39" spans="1:16" ht="11.25" customHeight="1">
      <c r="A39" s="66"/>
      <c r="B39" s="66"/>
      <c r="C39" s="66"/>
      <c r="D39" s="66"/>
      <c r="E39" s="66"/>
      <c r="F39" s="66"/>
      <c r="G39" s="66"/>
      <c r="H39" s="66"/>
      <c r="I39" s="66"/>
    </row>
    <row r="40" spans="1:16" ht="30.75" customHeight="1">
      <c r="A40" s="419" t="s">
        <v>366</v>
      </c>
      <c r="B40" s="419"/>
      <c r="C40" s="419"/>
      <c r="D40" s="419"/>
      <c r="E40" s="419"/>
      <c r="F40" s="419"/>
      <c r="G40" s="419"/>
      <c r="H40" s="419"/>
      <c r="I40" s="419"/>
      <c r="J40" s="419"/>
      <c r="K40" s="419"/>
      <c r="L40" s="419"/>
      <c r="M40" s="419"/>
      <c r="N40" s="419"/>
      <c r="O40" s="419"/>
    </row>
    <row r="41" spans="1:16" ht="30.75" customHeight="1">
      <c r="A41" s="67" t="s">
        <v>133</v>
      </c>
      <c r="B41" s="420" t="s">
        <v>367</v>
      </c>
      <c r="C41" s="421"/>
      <c r="D41" s="421"/>
      <c r="E41" s="422"/>
      <c r="F41" s="423" t="s">
        <v>83</v>
      </c>
      <c r="G41" s="423"/>
      <c r="H41" s="423"/>
      <c r="I41" s="423"/>
      <c r="J41" s="423"/>
      <c r="K41" s="423"/>
      <c r="L41" s="423"/>
      <c r="M41" s="423"/>
      <c r="N41" s="423"/>
      <c r="O41" s="423"/>
    </row>
    <row r="42" spans="1:16" ht="17.25" customHeight="1">
      <c r="A42" s="67">
        <v>1</v>
      </c>
      <c r="B42" s="424">
        <v>2</v>
      </c>
      <c r="C42" s="425"/>
      <c r="D42" s="425"/>
      <c r="E42" s="425"/>
      <c r="F42" s="423">
        <v>3</v>
      </c>
      <c r="G42" s="423"/>
      <c r="H42" s="423"/>
      <c r="I42" s="423"/>
      <c r="J42" s="423"/>
      <c r="K42" s="423"/>
      <c r="L42" s="423"/>
      <c r="M42" s="423"/>
      <c r="N42" s="423"/>
      <c r="O42" s="423"/>
    </row>
    <row r="43" spans="1:16" ht="20.100000000000001" customHeight="1">
      <c r="A43" s="190">
        <v>0</v>
      </c>
      <c r="B43" s="434" t="s">
        <v>426</v>
      </c>
      <c r="C43" s="435"/>
      <c r="D43" s="435"/>
      <c r="E43" s="435"/>
      <c r="F43" s="434" t="s">
        <v>426</v>
      </c>
      <c r="G43" s="435"/>
      <c r="H43" s="435"/>
      <c r="I43" s="435"/>
      <c r="J43" s="435"/>
      <c r="K43" s="435"/>
      <c r="L43" s="435"/>
      <c r="M43" s="435"/>
      <c r="N43" s="435"/>
      <c r="O43" s="436"/>
    </row>
    <row r="44" spans="1:16" ht="20.100000000000001" hidden="1" customHeight="1" outlineLevel="1">
      <c r="A44" s="68"/>
      <c r="B44" s="69"/>
      <c r="C44" s="69"/>
      <c r="D44" s="69"/>
      <c r="E44" s="69"/>
      <c r="F44" s="70"/>
      <c r="G44" s="70"/>
      <c r="H44" s="70"/>
      <c r="I44" s="70"/>
      <c r="J44" s="70"/>
      <c r="K44" s="70"/>
      <c r="L44" s="70"/>
      <c r="M44" s="437" t="s">
        <v>234</v>
      </c>
      <c r="N44" s="437"/>
      <c r="O44" s="437"/>
    </row>
    <row r="45" spans="1:16" ht="20.100000000000001" hidden="1" customHeight="1" outlineLevel="1">
      <c r="A45" s="68"/>
      <c r="B45" s="69"/>
      <c r="C45" s="69"/>
      <c r="D45" s="69"/>
      <c r="E45" s="69"/>
      <c r="F45" s="70"/>
      <c r="G45" s="70"/>
      <c r="H45" s="70"/>
      <c r="I45" s="70"/>
      <c r="J45" s="70"/>
      <c r="K45" s="70"/>
      <c r="L45" s="70"/>
      <c r="M45" s="438" t="s">
        <v>285</v>
      </c>
      <c r="N45" s="438"/>
      <c r="O45" s="438"/>
    </row>
    <row r="46" spans="1:16" collapsed="1">
      <c r="A46" s="315" t="s">
        <v>244</v>
      </c>
      <c r="B46" s="315"/>
      <c r="C46" s="315"/>
      <c r="D46" s="315"/>
      <c r="E46" s="315"/>
      <c r="F46" s="315"/>
      <c r="G46" s="315"/>
      <c r="H46" s="315"/>
      <c r="I46" s="315"/>
      <c r="J46" s="315"/>
      <c r="K46" s="315"/>
      <c r="L46" s="315"/>
      <c r="M46" s="315"/>
      <c r="N46" s="315"/>
      <c r="O46" s="315"/>
    </row>
    <row r="48" spans="1:16" ht="52.5" customHeight="1">
      <c r="A48" s="396" t="s">
        <v>279</v>
      </c>
      <c r="B48" s="397"/>
      <c r="C48" s="387"/>
      <c r="D48" s="379" t="s">
        <v>235</v>
      </c>
      <c r="E48" s="379"/>
      <c r="F48" s="379"/>
      <c r="G48" s="379" t="s">
        <v>231</v>
      </c>
      <c r="H48" s="379"/>
      <c r="I48" s="379"/>
      <c r="J48" s="379" t="s">
        <v>286</v>
      </c>
      <c r="K48" s="379"/>
      <c r="L48" s="379"/>
      <c r="M48" s="402" t="s">
        <v>287</v>
      </c>
      <c r="N48" s="403"/>
      <c r="O48" s="374" t="s">
        <v>311</v>
      </c>
    </row>
    <row r="49" spans="1:30" ht="189.75" customHeight="1">
      <c r="A49" s="415"/>
      <c r="B49" s="416"/>
      <c r="C49" s="388"/>
      <c r="D49" s="296" t="s">
        <v>314</v>
      </c>
      <c r="E49" s="296" t="s">
        <v>313</v>
      </c>
      <c r="F49" s="296" t="s">
        <v>312</v>
      </c>
      <c r="G49" s="296" t="s">
        <v>314</v>
      </c>
      <c r="H49" s="296" t="s">
        <v>313</v>
      </c>
      <c r="I49" s="296" t="s">
        <v>312</v>
      </c>
      <c r="J49" s="296" t="s">
        <v>314</v>
      </c>
      <c r="K49" s="296" t="s">
        <v>313</v>
      </c>
      <c r="L49" s="296" t="s">
        <v>312</v>
      </c>
      <c r="M49" s="32" t="s">
        <v>236</v>
      </c>
      <c r="N49" s="32" t="s">
        <v>237</v>
      </c>
      <c r="O49" s="417"/>
    </row>
    <row r="50" spans="1:30">
      <c r="A50" s="396">
        <v>1</v>
      </c>
      <c r="B50" s="397"/>
      <c r="C50" s="387"/>
      <c r="D50" s="296">
        <v>4</v>
      </c>
      <c r="E50" s="296">
        <v>5</v>
      </c>
      <c r="F50" s="296">
        <v>6</v>
      </c>
      <c r="G50" s="296">
        <v>7</v>
      </c>
      <c r="H50" s="302">
        <v>8</v>
      </c>
      <c r="I50" s="302">
        <v>9</v>
      </c>
      <c r="J50" s="302">
        <v>10</v>
      </c>
      <c r="K50" s="302">
        <v>11</v>
      </c>
      <c r="L50" s="302">
        <v>12</v>
      </c>
      <c r="M50" s="28">
        <v>13</v>
      </c>
      <c r="N50" s="28">
        <v>14</v>
      </c>
      <c r="O50" s="28">
        <v>15</v>
      </c>
    </row>
    <row r="51" spans="1:30" ht="79.5" customHeight="1">
      <c r="A51" s="166" t="s">
        <v>414</v>
      </c>
      <c r="B51" s="167" t="s">
        <v>452</v>
      </c>
      <c r="C51" s="168" t="s">
        <v>453</v>
      </c>
      <c r="D51" s="300">
        <v>0</v>
      </c>
      <c r="E51" s="296">
        <f>412/155473*D51</f>
        <v>0</v>
      </c>
      <c r="F51" s="205">
        <v>0</v>
      </c>
      <c r="G51" s="301">
        <f>'1. Фін результат'!E10</f>
        <v>0</v>
      </c>
      <c r="H51" s="302">
        <v>0</v>
      </c>
      <c r="I51" s="203">
        <f>G51*1000/200000000</f>
        <v>0</v>
      </c>
      <c r="J51" s="206">
        <f>G51-D51</f>
        <v>0</v>
      </c>
      <c r="K51" s="206">
        <f>H51-E51</f>
        <v>0</v>
      </c>
      <c r="L51" s="203">
        <f>I51-F51</f>
        <v>0</v>
      </c>
      <c r="M51" s="207" t="e">
        <f>G51/D51</f>
        <v>#DIV/0!</v>
      </c>
      <c r="N51" s="207" t="e">
        <f>H51/E51</f>
        <v>#DIV/0!</v>
      </c>
      <c r="O51" s="204">
        <f>L51</f>
        <v>0</v>
      </c>
      <c r="Q51" s="39">
        <v>163758908.19999999</v>
      </c>
      <c r="R51" s="39">
        <v>693780447.15600002</v>
      </c>
      <c r="S51" s="39">
        <f>Q51/R51</f>
        <v>0.23603851747522364</v>
      </c>
      <c r="V51" s="39">
        <v>65590</v>
      </c>
    </row>
    <row r="52" spans="1:30" ht="69" customHeight="1">
      <c r="A52" s="189" t="s">
        <v>573</v>
      </c>
      <c r="B52" s="187" t="s">
        <v>454</v>
      </c>
      <c r="C52" s="188" t="s">
        <v>455</v>
      </c>
      <c r="D52" s="301">
        <v>0</v>
      </c>
      <c r="E52" s="299">
        <v>0</v>
      </c>
      <c r="F52" s="205">
        <v>0</v>
      </c>
      <c r="G52" s="299">
        <f>'1. Фін результат'!E11</f>
        <v>0</v>
      </c>
      <c r="H52" s="299">
        <v>0</v>
      </c>
      <c r="I52" s="203">
        <f>G52*1000/200000000</f>
        <v>0</v>
      </c>
      <c r="J52" s="206">
        <f t="shared" ref="J52:K64" si="3">G52-D52</f>
        <v>0</v>
      </c>
      <c r="K52" s="206">
        <f t="shared" si="3"/>
        <v>0</v>
      </c>
      <c r="L52" s="203">
        <f>I52-F52</f>
        <v>0</v>
      </c>
      <c r="M52" s="207" t="e">
        <f t="shared" ref="M52:N64" si="4">G52/D52</f>
        <v>#DIV/0!</v>
      </c>
      <c r="N52" s="207" t="e">
        <f t="shared" si="4"/>
        <v>#DIV/0!</v>
      </c>
      <c r="O52" s="34">
        <f>L52</f>
        <v>0</v>
      </c>
      <c r="Q52" s="39">
        <f>Q51/1.2</f>
        <v>136465756.83333334</v>
      </c>
      <c r="R52" s="39">
        <f>R51</f>
        <v>693780447.15600002</v>
      </c>
      <c r="S52" s="39">
        <f>Q52/R52</f>
        <v>0.1966987645626864</v>
      </c>
      <c r="V52" s="39">
        <v>6400</v>
      </c>
    </row>
    <row r="53" spans="1:30" ht="54" customHeight="1">
      <c r="A53" s="166" t="s">
        <v>575</v>
      </c>
      <c r="B53" s="167" t="s">
        <v>571</v>
      </c>
      <c r="C53" s="168" t="s">
        <v>572</v>
      </c>
      <c r="D53" s="301">
        <v>15528</v>
      </c>
      <c r="E53" s="301">
        <f>D53*1000/F53</f>
        <v>670.87185690832109</v>
      </c>
      <c r="F53" s="301">
        <v>23146</v>
      </c>
      <c r="G53" s="299">
        <f>G58+G59+G60+G61+G62+G63</f>
        <v>11176.139166666666</v>
      </c>
      <c r="H53" s="299">
        <f>H58+H59+H60+H61+H62+H63</f>
        <v>475</v>
      </c>
      <c r="I53" s="299">
        <f>G53/H53*1000</f>
        <v>23528.714035087716</v>
      </c>
      <c r="J53" s="206">
        <f t="shared" ref="J53:J63" si="5">G53-D53</f>
        <v>-4351.8608333333341</v>
      </c>
      <c r="K53" s="206">
        <f t="shared" ref="K53:K63" si="6">H53-E53</f>
        <v>-195.87185690832109</v>
      </c>
      <c r="L53" s="203">
        <f t="shared" ref="L53:L63" si="7">I53-F53</f>
        <v>382.71403508771618</v>
      </c>
      <c r="M53" s="207">
        <f t="shared" ref="M53:M63" si="8">G53/D53</f>
        <v>0.71974105916194397</v>
      </c>
      <c r="N53" s="207">
        <f t="shared" ref="N53:N63" si="9">H53/E53</f>
        <v>0.70803387429160225</v>
      </c>
      <c r="O53" s="215">
        <f t="shared" ref="O53:O63" si="10">L53</f>
        <v>382.71403508771618</v>
      </c>
      <c r="P53" s="182">
        <f>404001.3/1.2/1000+1518336.73/1.2/1000+87202.16/1.2/1000+156697.74/1.2/1000-2070000/1000+1</f>
        <v>-263.80172499999981</v>
      </c>
      <c r="Q53" s="39">
        <f>G51*1000</f>
        <v>0</v>
      </c>
      <c r="R53" s="39">
        <f>Q53/S53</f>
        <v>0</v>
      </c>
      <c r="S53" s="39">
        <f>S52</f>
        <v>0.1966987645626864</v>
      </c>
      <c r="U53" s="39">
        <v>8489</v>
      </c>
      <c r="V53" s="39">
        <v>2320</v>
      </c>
      <c r="X53" s="39">
        <v>3717</v>
      </c>
      <c r="Y53" s="201">
        <f>G53-X53</f>
        <v>7459.1391666666659</v>
      </c>
      <c r="AD53" s="201">
        <f>3717-G53</f>
        <v>-7459.1391666666659</v>
      </c>
    </row>
    <row r="54" spans="1:30" s="240" customFormat="1" ht="94.5" hidden="1" customHeight="1">
      <c r="A54" s="166" t="s">
        <v>622</v>
      </c>
      <c r="B54" s="167"/>
      <c r="C54" s="168"/>
      <c r="D54" s="301"/>
      <c r="E54" s="301"/>
      <c r="F54" s="301"/>
      <c r="G54" s="299"/>
      <c r="H54" s="299"/>
      <c r="I54" s="299" t="e">
        <f>G54/H54*1000</f>
        <v>#DIV/0!</v>
      </c>
      <c r="J54" s="206"/>
      <c r="K54" s="206"/>
      <c r="L54" s="203"/>
      <c r="M54" s="207"/>
      <c r="N54" s="207"/>
      <c r="O54" s="239"/>
      <c r="P54" s="223"/>
      <c r="U54" s="201">
        <f>U53-G53</f>
        <v>-2687.1391666666659</v>
      </c>
      <c r="Y54" s="201"/>
      <c r="AD54" s="201"/>
    </row>
    <row r="55" spans="1:30" s="240" customFormat="1" ht="94.5" hidden="1" customHeight="1">
      <c r="A55" s="166" t="s">
        <v>623</v>
      </c>
      <c r="B55" s="167"/>
      <c r="C55" s="168"/>
      <c r="D55" s="301"/>
      <c r="E55" s="301"/>
      <c r="F55" s="301"/>
      <c r="G55" s="299"/>
      <c r="H55" s="299"/>
      <c r="I55" s="299" t="e">
        <f t="shared" ref="I55:I57" si="11">G55/H55*1000</f>
        <v>#DIV/0!</v>
      </c>
      <c r="J55" s="206"/>
      <c r="K55" s="206"/>
      <c r="L55" s="203"/>
      <c r="M55" s="207"/>
      <c r="N55" s="207"/>
      <c r="O55" s="239"/>
      <c r="P55" s="223"/>
      <c r="Y55" s="201"/>
      <c r="AD55" s="201"/>
    </row>
    <row r="56" spans="1:30" s="240" customFormat="1" ht="94.5" hidden="1" customHeight="1">
      <c r="A56" s="166" t="s">
        <v>624</v>
      </c>
      <c r="B56" s="167"/>
      <c r="C56" s="168"/>
      <c r="D56" s="301"/>
      <c r="E56" s="301"/>
      <c r="F56" s="301"/>
      <c r="G56" s="299"/>
      <c r="H56" s="299"/>
      <c r="I56" s="299" t="e">
        <f t="shared" si="11"/>
        <v>#DIV/0!</v>
      </c>
      <c r="J56" s="206"/>
      <c r="K56" s="206"/>
      <c r="L56" s="203"/>
      <c r="M56" s="207"/>
      <c r="N56" s="207"/>
      <c r="O56" s="239"/>
      <c r="P56" s="223"/>
      <c r="Y56" s="201"/>
      <c r="AD56" s="201"/>
    </row>
    <row r="57" spans="1:30" s="214" customFormat="1" ht="121.5" customHeight="1">
      <c r="A57" s="166" t="str">
        <f>'1. Фін результат'!A13</f>
        <v>послуги обстеження та погодження маршруту проїзду великогабаритних та великовагових транспортних засобів для видачі  дозволу на участь у дорожньому русі транспортних засобів,</v>
      </c>
      <c r="B57" s="167" t="s">
        <v>571</v>
      </c>
      <c r="C57" s="168" t="s">
        <v>572</v>
      </c>
      <c r="D57" s="301">
        <v>950</v>
      </c>
      <c r="E57" s="299">
        <f>D57*1000/F57</f>
        <v>117.99776425288783</v>
      </c>
      <c r="F57" s="301">
        <v>8051</v>
      </c>
      <c r="G57" s="299">
        <f>328.633/1.2</f>
        <v>273.86083333333335</v>
      </c>
      <c r="H57" s="299">
        <v>74</v>
      </c>
      <c r="I57" s="299">
        <f t="shared" si="11"/>
        <v>3700.8220720720724</v>
      </c>
      <c r="J57" s="206">
        <f t="shared" si="5"/>
        <v>-676.1391666666666</v>
      </c>
      <c r="K57" s="206">
        <f t="shared" si="6"/>
        <v>-43.997764252887833</v>
      </c>
      <c r="L57" s="203">
        <f t="shared" si="7"/>
        <v>-4350.1779279279272</v>
      </c>
      <c r="M57" s="207">
        <f t="shared" si="8"/>
        <v>0.28827456140350877</v>
      </c>
      <c r="N57" s="207">
        <f t="shared" si="9"/>
        <v>0.62713052631578947</v>
      </c>
      <c r="O57" s="215">
        <f t="shared" si="10"/>
        <v>-4350.1779279279272</v>
      </c>
      <c r="P57" s="223"/>
    </row>
    <row r="58" spans="1:30" s="214" customFormat="1" ht="51" hidden="1" customHeight="1" thickBot="1">
      <c r="A58" s="166" t="s">
        <v>574</v>
      </c>
      <c r="B58" s="167" t="s">
        <v>571</v>
      </c>
      <c r="C58" s="168" t="s">
        <v>572</v>
      </c>
      <c r="D58" s="301"/>
      <c r="E58" s="299"/>
      <c r="F58" s="301" t="e">
        <f t="shared" ref="F58:F63" si="12">D58/E58*1000</f>
        <v>#DIV/0!</v>
      </c>
      <c r="G58" s="299">
        <f>9535881.04/1.2/1000</f>
        <v>7946.5675333333329</v>
      </c>
      <c r="H58" s="299">
        <v>90</v>
      </c>
      <c r="I58" s="299">
        <f t="shared" ref="I58:I61" si="13">G58/H58*1000</f>
        <v>88295.194814814808</v>
      </c>
      <c r="J58" s="206">
        <f t="shared" si="5"/>
        <v>7946.5675333333329</v>
      </c>
      <c r="K58" s="206">
        <f t="shared" si="6"/>
        <v>90</v>
      </c>
      <c r="L58" s="203" t="e">
        <f t="shared" si="7"/>
        <v>#DIV/0!</v>
      </c>
      <c r="M58" s="207" t="e">
        <f t="shared" si="8"/>
        <v>#DIV/0!</v>
      </c>
      <c r="N58" s="207" t="e">
        <f t="shared" si="9"/>
        <v>#DIV/0!</v>
      </c>
      <c r="O58" s="215" t="e">
        <f t="shared" si="10"/>
        <v>#DIV/0!</v>
      </c>
      <c r="P58" s="223"/>
    </row>
    <row r="59" spans="1:30" s="214" customFormat="1" ht="51" hidden="1" customHeight="1" thickBot="1">
      <c r="A59" s="166" t="s">
        <v>661</v>
      </c>
      <c r="B59" s="167" t="s">
        <v>571</v>
      </c>
      <c r="C59" s="168" t="s">
        <v>572</v>
      </c>
      <c r="D59" s="301"/>
      <c r="E59" s="299"/>
      <c r="F59" s="205">
        <v>0</v>
      </c>
      <c r="G59" s="299">
        <f>128.02/1.2</f>
        <v>106.68333333333335</v>
      </c>
      <c r="H59" s="299">
        <v>37</v>
      </c>
      <c r="I59" s="299">
        <f t="shared" si="13"/>
        <v>2883.3333333333339</v>
      </c>
      <c r="J59" s="206">
        <f t="shared" si="5"/>
        <v>106.68333333333335</v>
      </c>
      <c r="K59" s="206">
        <f t="shared" si="6"/>
        <v>37</v>
      </c>
      <c r="L59" s="203">
        <f t="shared" si="7"/>
        <v>2883.3333333333339</v>
      </c>
      <c r="M59" s="207" t="e">
        <f t="shared" si="8"/>
        <v>#DIV/0!</v>
      </c>
      <c r="N59" s="207" t="e">
        <f t="shared" si="9"/>
        <v>#DIV/0!</v>
      </c>
      <c r="O59" s="215">
        <f t="shared" si="10"/>
        <v>2883.3333333333339</v>
      </c>
      <c r="P59" s="223"/>
      <c r="AB59" s="224">
        <v>1294</v>
      </c>
      <c r="AD59" s="214">
        <f>AB59/4</f>
        <v>323.5</v>
      </c>
    </row>
    <row r="60" spans="1:30" ht="63" hidden="1" customHeight="1">
      <c r="A60" s="166" t="s">
        <v>625</v>
      </c>
      <c r="B60" s="167" t="s">
        <v>571</v>
      </c>
      <c r="C60" s="168" t="s">
        <v>572</v>
      </c>
      <c r="D60" s="301"/>
      <c r="E60" s="299"/>
      <c r="F60" s="205" t="e">
        <f t="shared" si="12"/>
        <v>#DIV/0!</v>
      </c>
      <c r="G60" s="299">
        <f>2164.92355/1.2</f>
        <v>1804.1029583333334</v>
      </c>
      <c r="H60" s="299">
        <f>10*6</f>
        <v>60</v>
      </c>
      <c r="I60" s="299">
        <f t="shared" si="13"/>
        <v>30068.382638888888</v>
      </c>
      <c r="J60" s="206">
        <f t="shared" si="5"/>
        <v>1804.1029583333334</v>
      </c>
      <c r="K60" s="206">
        <f t="shared" si="6"/>
        <v>60</v>
      </c>
      <c r="L60" s="203" t="e">
        <f t="shared" si="7"/>
        <v>#DIV/0!</v>
      </c>
      <c r="M60" s="207" t="e">
        <f t="shared" si="8"/>
        <v>#DIV/0!</v>
      </c>
      <c r="N60" s="207" t="e">
        <f t="shared" si="9"/>
        <v>#DIV/0!</v>
      </c>
      <c r="O60" s="215" t="e">
        <f t="shared" si="10"/>
        <v>#DIV/0!</v>
      </c>
      <c r="Q60" s="39">
        <v>10462075.74</v>
      </c>
      <c r="R60" s="39">
        <v>109507</v>
      </c>
      <c r="T60" s="39">
        <v>95.54</v>
      </c>
      <c r="V60" s="39">
        <v>70</v>
      </c>
    </row>
    <row r="61" spans="1:30" ht="63" hidden="1" customHeight="1">
      <c r="A61" s="166" t="s">
        <v>627</v>
      </c>
      <c r="B61" s="167" t="s">
        <v>571</v>
      </c>
      <c r="C61" s="168" t="s">
        <v>572</v>
      </c>
      <c r="D61" s="301"/>
      <c r="E61" s="299"/>
      <c r="F61" s="205"/>
      <c r="G61" s="299">
        <f>68.332</f>
        <v>68.331999999999994</v>
      </c>
      <c r="H61" s="299">
        <v>9</v>
      </c>
      <c r="I61" s="299">
        <f t="shared" si="13"/>
        <v>7592.4444444444434</v>
      </c>
      <c r="J61" s="206">
        <f t="shared" si="5"/>
        <v>68.331999999999994</v>
      </c>
      <c r="K61" s="206">
        <f t="shared" si="6"/>
        <v>9</v>
      </c>
      <c r="L61" s="203">
        <f t="shared" si="7"/>
        <v>7592.4444444444434</v>
      </c>
      <c r="M61" s="207" t="e">
        <f t="shared" si="8"/>
        <v>#DIV/0!</v>
      </c>
      <c r="N61" s="207" t="e">
        <f t="shared" si="9"/>
        <v>#DIV/0!</v>
      </c>
      <c r="O61" s="215">
        <f t="shared" si="10"/>
        <v>7592.4444444444434</v>
      </c>
      <c r="Q61" s="39">
        <f>Q60/1.2</f>
        <v>8718396.4500000011</v>
      </c>
      <c r="R61" s="39">
        <f>R60</f>
        <v>109507</v>
      </c>
      <c r="T61" s="39">
        <f>Q61/R61</f>
        <v>79.614969362689152</v>
      </c>
      <c r="V61" s="39">
        <v>0</v>
      </c>
    </row>
    <row r="62" spans="1:30" s="214" customFormat="1" ht="63" hidden="1" customHeight="1">
      <c r="A62" s="166" t="s">
        <v>576</v>
      </c>
      <c r="B62" s="167" t="s">
        <v>571</v>
      </c>
      <c r="C62" s="168" t="s">
        <v>572</v>
      </c>
      <c r="D62" s="301"/>
      <c r="E62" s="299"/>
      <c r="F62" s="205" t="e">
        <f t="shared" si="12"/>
        <v>#DIV/0!</v>
      </c>
      <c r="G62" s="299">
        <f>G64-G57-G58-G59-G60-G61-G63</f>
        <v>831.22167499999966</v>
      </c>
      <c r="H62" s="299">
        <f>28*6</f>
        <v>168</v>
      </c>
      <c r="I62" s="299">
        <f t="shared" ref="I62:I63" si="14">G62/H62*1000</f>
        <v>4947.7480654761885</v>
      </c>
      <c r="J62" s="206">
        <f t="shared" si="5"/>
        <v>831.22167499999966</v>
      </c>
      <c r="K62" s="206">
        <f t="shared" si="6"/>
        <v>168</v>
      </c>
      <c r="L62" s="203" t="e">
        <f t="shared" si="7"/>
        <v>#DIV/0!</v>
      </c>
      <c r="M62" s="207" t="e">
        <f t="shared" si="8"/>
        <v>#DIV/0!</v>
      </c>
      <c r="N62" s="207" t="e">
        <f t="shared" si="9"/>
        <v>#DIV/0!</v>
      </c>
      <c r="O62" s="215" t="e">
        <f t="shared" si="10"/>
        <v>#DIV/0!</v>
      </c>
    </row>
    <row r="63" spans="1:30" s="214" customFormat="1" ht="63" hidden="1" customHeight="1">
      <c r="A63" s="166" t="s">
        <v>577</v>
      </c>
      <c r="B63" s="167" t="s">
        <v>571</v>
      </c>
      <c r="C63" s="168" t="s">
        <v>572</v>
      </c>
      <c r="D63" s="301"/>
      <c r="E63" s="299"/>
      <c r="F63" s="205" t="e">
        <f t="shared" si="12"/>
        <v>#DIV/0!</v>
      </c>
      <c r="G63" s="299">
        <f>503.078/1.2</f>
        <v>419.23166666666668</v>
      </c>
      <c r="H63" s="299">
        <v>111</v>
      </c>
      <c r="I63" s="299">
        <f t="shared" si="14"/>
        <v>3776.8618618618621</v>
      </c>
      <c r="J63" s="206">
        <f t="shared" si="5"/>
        <v>419.23166666666668</v>
      </c>
      <c r="K63" s="206">
        <f t="shared" si="6"/>
        <v>111</v>
      </c>
      <c r="L63" s="203" t="e">
        <f t="shared" si="7"/>
        <v>#DIV/0!</v>
      </c>
      <c r="M63" s="207" t="e">
        <f t="shared" si="8"/>
        <v>#DIV/0!</v>
      </c>
      <c r="N63" s="207" t="e">
        <f t="shared" si="9"/>
        <v>#DIV/0!</v>
      </c>
      <c r="O63" s="215" t="e">
        <f t="shared" si="10"/>
        <v>#DIV/0!</v>
      </c>
    </row>
    <row r="64" spans="1:30" ht="38.25" hidden="1" customHeight="1">
      <c r="A64" s="427" t="s">
        <v>57</v>
      </c>
      <c r="B64" s="428"/>
      <c r="C64" s="429"/>
      <c r="D64" s="299"/>
      <c r="E64" s="299"/>
      <c r="F64" s="299"/>
      <c r="G64" s="204">
        <v>11450</v>
      </c>
      <c r="H64" s="71"/>
      <c r="I64" s="299"/>
      <c r="J64" s="206">
        <f t="shared" si="3"/>
        <v>11450</v>
      </c>
      <c r="K64" s="206">
        <f t="shared" si="3"/>
        <v>0</v>
      </c>
      <c r="L64" s="71"/>
      <c r="M64" s="207" t="e">
        <f t="shared" si="4"/>
        <v>#DIV/0!</v>
      </c>
      <c r="N64" s="207"/>
      <c r="O64" s="71"/>
      <c r="Q64" s="39">
        <f>G60*1000</f>
        <v>1804102.9583333335</v>
      </c>
      <c r="R64" s="39">
        <f>Q64/T64</f>
        <v>22660.348584883213</v>
      </c>
      <c r="T64" s="39">
        <f>T61</f>
        <v>79.614969362689152</v>
      </c>
    </row>
    <row r="65" spans="1:15">
      <c r="A65" s="23"/>
      <c r="B65" s="72"/>
      <c r="C65" s="72"/>
      <c r="D65" s="72"/>
      <c r="E65" s="72"/>
      <c r="F65" s="286"/>
      <c r="G65" s="286"/>
      <c r="H65" s="286"/>
      <c r="I65" s="38"/>
      <c r="J65" s="38"/>
      <c r="K65" s="38"/>
      <c r="L65" s="38"/>
      <c r="M65" s="38"/>
      <c r="N65" s="184"/>
      <c r="O65" s="38"/>
    </row>
    <row r="66" spans="1:15">
      <c r="A66" s="315" t="s">
        <v>72</v>
      </c>
      <c r="B66" s="315"/>
      <c r="C66" s="315"/>
      <c r="D66" s="315"/>
      <c r="E66" s="315"/>
      <c r="F66" s="315"/>
      <c r="G66" s="315"/>
      <c r="H66" s="315"/>
      <c r="I66" s="315"/>
      <c r="J66" s="315"/>
      <c r="K66" s="315"/>
      <c r="L66" s="315"/>
      <c r="M66" s="315"/>
      <c r="N66" s="315"/>
      <c r="O66" s="315"/>
    </row>
    <row r="68" spans="1:15" ht="77.25" customHeight="1">
      <c r="A68" s="32" t="s">
        <v>122</v>
      </c>
      <c r="B68" s="379" t="s">
        <v>71</v>
      </c>
      <c r="C68" s="379"/>
      <c r="D68" s="379" t="s">
        <v>66</v>
      </c>
      <c r="E68" s="379"/>
      <c r="F68" s="379" t="s">
        <v>67</v>
      </c>
      <c r="G68" s="379"/>
      <c r="H68" s="379" t="s">
        <v>87</v>
      </c>
      <c r="I68" s="379"/>
      <c r="J68" s="379"/>
      <c r="K68" s="402" t="s">
        <v>84</v>
      </c>
      <c r="L68" s="403"/>
      <c r="M68" s="402" t="s">
        <v>36</v>
      </c>
      <c r="N68" s="406"/>
      <c r="O68" s="403"/>
    </row>
    <row r="69" spans="1:15">
      <c r="A69" s="28">
        <v>1</v>
      </c>
      <c r="B69" s="423">
        <v>2</v>
      </c>
      <c r="C69" s="423"/>
      <c r="D69" s="423">
        <v>3</v>
      </c>
      <c r="E69" s="423"/>
      <c r="F69" s="423">
        <v>4</v>
      </c>
      <c r="G69" s="423"/>
      <c r="H69" s="423">
        <v>5</v>
      </c>
      <c r="I69" s="423"/>
      <c r="J69" s="423"/>
      <c r="K69" s="423">
        <v>6</v>
      </c>
      <c r="L69" s="423"/>
      <c r="M69" s="424">
        <v>7</v>
      </c>
      <c r="N69" s="425"/>
      <c r="O69" s="426"/>
    </row>
    <row r="70" spans="1:15" ht="47.25" customHeight="1">
      <c r="A70" s="174" t="s">
        <v>426</v>
      </c>
      <c r="B70" s="174" t="s">
        <v>426</v>
      </c>
      <c r="C70" s="174" t="s">
        <v>426</v>
      </c>
      <c r="D70" s="174" t="s">
        <v>426</v>
      </c>
      <c r="E70" s="174" t="s">
        <v>426</v>
      </c>
      <c r="F70" s="174" t="s">
        <v>426</v>
      </c>
      <c r="G70" s="174" t="s">
        <v>426</v>
      </c>
      <c r="H70" s="174" t="s">
        <v>426</v>
      </c>
      <c r="I70" s="174" t="s">
        <v>426</v>
      </c>
      <c r="J70" s="174" t="s">
        <v>426</v>
      </c>
      <c r="K70" s="174" t="s">
        <v>426</v>
      </c>
      <c r="L70" s="174" t="s">
        <v>426</v>
      </c>
      <c r="M70" s="174" t="s">
        <v>426</v>
      </c>
      <c r="N70" s="174" t="s">
        <v>426</v>
      </c>
      <c r="O70" s="174" t="s">
        <v>426</v>
      </c>
    </row>
    <row r="71" spans="1:15">
      <c r="A71" s="174" t="s">
        <v>426</v>
      </c>
      <c r="B71" s="174" t="s">
        <v>426</v>
      </c>
      <c r="C71" s="174" t="s">
        <v>426</v>
      </c>
      <c r="D71" s="174" t="s">
        <v>426</v>
      </c>
      <c r="E71" s="174" t="s">
        <v>426</v>
      </c>
      <c r="F71" s="174" t="s">
        <v>426</v>
      </c>
      <c r="G71" s="174" t="s">
        <v>426</v>
      </c>
      <c r="H71" s="174" t="s">
        <v>426</v>
      </c>
      <c r="I71" s="174" t="s">
        <v>426</v>
      </c>
      <c r="J71" s="174" t="s">
        <v>426</v>
      </c>
      <c r="K71" s="174" t="s">
        <v>426</v>
      </c>
      <c r="L71" s="174" t="s">
        <v>426</v>
      </c>
      <c r="M71" s="174" t="s">
        <v>426</v>
      </c>
      <c r="N71" s="174" t="s">
        <v>426</v>
      </c>
      <c r="O71" s="174" t="s">
        <v>426</v>
      </c>
    </row>
    <row r="72" spans="1:15">
      <c r="A72" s="174" t="s">
        <v>426</v>
      </c>
      <c r="B72" s="174" t="s">
        <v>426</v>
      </c>
      <c r="C72" s="174" t="s">
        <v>426</v>
      </c>
      <c r="D72" s="174" t="s">
        <v>426</v>
      </c>
      <c r="E72" s="174" t="s">
        <v>426</v>
      </c>
      <c r="F72" s="174" t="s">
        <v>426</v>
      </c>
      <c r="G72" s="174" t="s">
        <v>426</v>
      </c>
      <c r="H72" s="174" t="s">
        <v>426</v>
      </c>
      <c r="I72" s="174" t="s">
        <v>426</v>
      </c>
      <c r="J72" s="174" t="s">
        <v>426</v>
      </c>
      <c r="K72" s="174" t="s">
        <v>426</v>
      </c>
      <c r="L72" s="174" t="s">
        <v>426</v>
      </c>
      <c r="M72" s="174" t="s">
        <v>426</v>
      </c>
      <c r="N72" s="174" t="s">
        <v>426</v>
      </c>
      <c r="O72" s="174" t="s">
        <v>426</v>
      </c>
    </row>
    <row r="73" spans="1:15">
      <c r="A73" s="174" t="s">
        <v>426</v>
      </c>
      <c r="B73" s="174" t="s">
        <v>426</v>
      </c>
      <c r="C73" s="174" t="s">
        <v>426</v>
      </c>
      <c r="D73" s="174" t="s">
        <v>426</v>
      </c>
      <c r="E73" s="174" t="s">
        <v>426</v>
      </c>
      <c r="F73" s="174" t="s">
        <v>426</v>
      </c>
      <c r="G73" s="174" t="s">
        <v>426</v>
      </c>
      <c r="H73" s="174" t="s">
        <v>426</v>
      </c>
      <c r="I73" s="174" t="s">
        <v>426</v>
      </c>
      <c r="J73" s="174" t="s">
        <v>426</v>
      </c>
      <c r="K73" s="174" t="s">
        <v>426</v>
      </c>
      <c r="L73" s="174" t="s">
        <v>426</v>
      </c>
      <c r="M73" s="174" t="s">
        <v>426</v>
      </c>
      <c r="N73" s="174" t="s">
        <v>426</v>
      </c>
      <c r="O73" s="174" t="s">
        <v>426</v>
      </c>
    </row>
    <row r="74" spans="1:15">
      <c r="A74" s="27" t="s">
        <v>57</v>
      </c>
      <c r="B74" s="174" t="s">
        <v>426</v>
      </c>
      <c r="C74" s="174" t="s">
        <v>426</v>
      </c>
      <c r="D74" s="174" t="s">
        <v>426</v>
      </c>
      <c r="E74" s="174" t="s">
        <v>426</v>
      </c>
      <c r="F74" s="174" t="s">
        <v>426</v>
      </c>
      <c r="G74" s="174" t="s">
        <v>426</v>
      </c>
      <c r="H74" s="174" t="s">
        <v>426</v>
      </c>
      <c r="I74" s="174" t="s">
        <v>426</v>
      </c>
      <c r="J74" s="174" t="s">
        <v>426</v>
      </c>
      <c r="K74" s="174" t="s">
        <v>426</v>
      </c>
      <c r="L74" s="174" t="s">
        <v>426</v>
      </c>
      <c r="M74" s="174" t="s">
        <v>426</v>
      </c>
      <c r="N74" s="174" t="s">
        <v>426</v>
      </c>
      <c r="O74" s="174" t="s">
        <v>426</v>
      </c>
    </row>
    <row r="75" spans="1:15">
      <c r="A75" s="30"/>
      <c r="B75" s="289"/>
      <c r="C75" s="289"/>
      <c r="D75" s="289"/>
      <c r="E75" s="289"/>
      <c r="F75" s="289"/>
      <c r="G75" s="289"/>
      <c r="H75" s="289"/>
      <c r="I75" s="289"/>
      <c r="J75" s="289"/>
      <c r="K75" s="297"/>
      <c r="L75" s="297"/>
      <c r="M75" s="22"/>
      <c r="N75" s="22"/>
      <c r="O75" s="22"/>
    </row>
    <row r="76" spans="1:15">
      <c r="A76" s="315" t="s">
        <v>73</v>
      </c>
      <c r="B76" s="315"/>
      <c r="C76" s="315"/>
      <c r="D76" s="315"/>
      <c r="E76" s="315"/>
      <c r="F76" s="315"/>
      <c r="G76" s="315"/>
      <c r="H76" s="315"/>
      <c r="I76" s="315"/>
      <c r="J76" s="315"/>
      <c r="K76" s="315"/>
      <c r="L76" s="315"/>
      <c r="M76" s="315"/>
      <c r="N76" s="315"/>
      <c r="O76" s="315"/>
    </row>
    <row r="77" spans="1:15" ht="15" customHeight="1">
      <c r="A77" s="38"/>
      <c r="B77" s="38"/>
      <c r="C77" s="38"/>
      <c r="D77" s="38"/>
      <c r="E77" s="38"/>
      <c r="F77" s="38"/>
      <c r="G77" s="38"/>
      <c r="H77" s="38"/>
      <c r="I77" s="73"/>
    </row>
    <row r="78" spans="1:15" ht="42.75" customHeight="1">
      <c r="A78" s="379" t="s">
        <v>65</v>
      </c>
      <c r="B78" s="379"/>
      <c r="C78" s="379"/>
      <c r="D78" s="379" t="s">
        <v>238</v>
      </c>
      <c r="E78" s="379"/>
      <c r="F78" s="379" t="s">
        <v>239</v>
      </c>
      <c r="G78" s="379"/>
      <c r="H78" s="379"/>
      <c r="I78" s="379"/>
      <c r="J78" s="379" t="s">
        <v>242</v>
      </c>
      <c r="K78" s="379"/>
      <c r="L78" s="379"/>
      <c r="M78" s="379"/>
      <c r="N78" s="379" t="s">
        <v>243</v>
      </c>
      <c r="O78" s="379"/>
    </row>
    <row r="79" spans="1:15" ht="42.75" customHeight="1">
      <c r="A79" s="379"/>
      <c r="B79" s="379"/>
      <c r="C79" s="379"/>
      <c r="D79" s="379"/>
      <c r="E79" s="379"/>
      <c r="F79" s="423" t="s">
        <v>240</v>
      </c>
      <c r="G79" s="423"/>
      <c r="H79" s="379" t="s">
        <v>241</v>
      </c>
      <c r="I79" s="379"/>
      <c r="J79" s="423" t="s">
        <v>240</v>
      </c>
      <c r="K79" s="423"/>
      <c r="L79" s="379" t="s">
        <v>241</v>
      </c>
      <c r="M79" s="379"/>
      <c r="N79" s="379"/>
      <c r="O79" s="379"/>
    </row>
    <row r="80" spans="1:15">
      <c r="A80" s="379">
        <v>1</v>
      </c>
      <c r="B80" s="379"/>
      <c r="C80" s="379"/>
      <c r="D80" s="379">
        <v>2</v>
      </c>
      <c r="E80" s="379"/>
      <c r="F80" s="379">
        <v>3</v>
      </c>
      <c r="G80" s="379"/>
      <c r="H80" s="423">
        <v>4</v>
      </c>
      <c r="I80" s="423"/>
      <c r="J80" s="423">
        <v>5</v>
      </c>
      <c r="K80" s="423"/>
      <c r="L80" s="423">
        <v>6</v>
      </c>
      <c r="M80" s="423"/>
      <c r="N80" s="423">
        <v>7</v>
      </c>
      <c r="O80" s="423"/>
    </row>
    <row r="81" spans="1:15" ht="19.5" customHeight="1">
      <c r="A81" s="430" t="s">
        <v>308</v>
      </c>
      <c r="B81" s="430"/>
      <c r="C81" s="430"/>
      <c r="D81" s="400" t="s">
        <v>426</v>
      </c>
      <c r="E81" s="400"/>
      <c r="F81" s="174" t="s">
        <v>426</v>
      </c>
      <c r="G81" s="174" t="s">
        <v>426</v>
      </c>
      <c r="H81" s="174" t="s">
        <v>426</v>
      </c>
      <c r="I81" s="174" t="s">
        <v>426</v>
      </c>
      <c r="J81" s="174" t="s">
        <v>426</v>
      </c>
      <c r="K81" s="174" t="s">
        <v>426</v>
      </c>
      <c r="L81" s="174" t="s">
        <v>426</v>
      </c>
      <c r="M81" s="174" t="s">
        <v>426</v>
      </c>
      <c r="N81" s="174" t="s">
        <v>426</v>
      </c>
      <c r="O81" s="174" t="s">
        <v>426</v>
      </c>
    </row>
    <row r="82" spans="1:15" ht="20.100000000000001" customHeight="1">
      <c r="A82" s="430" t="s">
        <v>101</v>
      </c>
      <c r="B82" s="430"/>
      <c r="C82" s="430"/>
      <c r="D82" s="400" t="s">
        <v>426</v>
      </c>
      <c r="E82" s="400"/>
      <c r="F82" s="174" t="s">
        <v>426</v>
      </c>
      <c r="G82" s="174" t="s">
        <v>426</v>
      </c>
      <c r="H82" s="174" t="s">
        <v>426</v>
      </c>
      <c r="I82" s="174" t="s">
        <v>426</v>
      </c>
      <c r="J82" s="174" t="s">
        <v>426</v>
      </c>
      <c r="K82" s="174" t="s">
        <v>426</v>
      </c>
      <c r="L82" s="174" t="s">
        <v>426</v>
      </c>
      <c r="M82" s="174" t="s">
        <v>426</v>
      </c>
      <c r="N82" s="174" t="s">
        <v>426</v>
      </c>
      <c r="O82" s="174" t="s">
        <v>426</v>
      </c>
    </row>
    <row r="83" spans="1:15" ht="20.100000000000001" customHeight="1">
      <c r="A83" s="430"/>
      <c r="B83" s="430"/>
      <c r="C83" s="430"/>
      <c r="D83" s="400"/>
      <c r="E83" s="400"/>
      <c r="F83" s="174"/>
      <c r="G83" s="174"/>
      <c r="H83" s="174"/>
      <c r="I83" s="174"/>
      <c r="J83" s="174"/>
      <c r="K83" s="174"/>
      <c r="L83" s="174"/>
      <c r="M83" s="174"/>
      <c r="N83" s="174"/>
      <c r="O83" s="174"/>
    </row>
    <row r="84" spans="1:15" ht="20.100000000000001" customHeight="1">
      <c r="A84" s="430" t="s">
        <v>309</v>
      </c>
      <c r="B84" s="430"/>
      <c r="C84" s="430"/>
      <c r="D84" s="400" t="s">
        <v>426</v>
      </c>
      <c r="E84" s="400"/>
      <c r="F84" s="174" t="s">
        <v>426</v>
      </c>
      <c r="G84" s="174" t="s">
        <v>426</v>
      </c>
      <c r="H84" s="174" t="s">
        <v>426</v>
      </c>
      <c r="I84" s="174" t="s">
        <v>426</v>
      </c>
      <c r="J84" s="174" t="s">
        <v>426</v>
      </c>
      <c r="K84" s="174" t="s">
        <v>426</v>
      </c>
      <c r="L84" s="174" t="s">
        <v>426</v>
      </c>
      <c r="M84" s="174" t="s">
        <v>426</v>
      </c>
      <c r="N84" s="174" t="s">
        <v>426</v>
      </c>
      <c r="O84" s="174" t="s">
        <v>426</v>
      </c>
    </row>
    <row r="85" spans="1:15" ht="20.100000000000001" customHeight="1">
      <c r="A85" s="430" t="s">
        <v>359</v>
      </c>
      <c r="B85" s="430"/>
      <c r="C85" s="430"/>
      <c r="D85" s="400" t="s">
        <v>426</v>
      </c>
      <c r="E85" s="400"/>
      <c r="F85" s="174" t="s">
        <v>426</v>
      </c>
      <c r="G85" s="174" t="s">
        <v>426</v>
      </c>
      <c r="H85" s="174" t="s">
        <v>426</v>
      </c>
      <c r="I85" s="174" t="s">
        <v>426</v>
      </c>
      <c r="J85" s="174" t="s">
        <v>426</v>
      </c>
      <c r="K85" s="174" t="s">
        <v>426</v>
      </c>
      <c r="L85" s="174" t="s">
        <v>426</v>
      </c>
      <c r="M85" s="174" t="s">
        <v>426</v>
      </c>
      <c r="N85" s="174" t="s">
        <v>426</v>
      </c>
      <c r="O85" s="174" t="s">
        <v>426</v>
      </c>
    </row>
    <row r="86" spans="1:15" ht="20.100000000000001" customHeight="1">
      <c r="A86" s="430"/>
      <c r="B86" s="430"/>
      <c r="C86" s="430"/>
      <c r="D86" s="400"/>
      <c r="E86" s="400"/>
      <c r="F86" s="174" t="s">
        <v>426</v>
      </c>
      <c r="G86" s="174" t="s">
        <v>426</v>
      </c>
      <c r="H86" s="174" t="s">
        <v>426</v>
      </c>
      <c r="I86" s="174" t="s">
        <v>426</v>
      </c>
      <c r="J86" s="174" t="s">
        <v>426</v>
      </c>
      <c r="K86" s="174" t="s">
        <v>426</v>
      </c>
      <c r="L86" s="174" t="s">
        <v>426</v>
      </c>
      <c r="M86" s="174" t="s">
        <v>426</v>
      </c>
      <c r="N86" s="174" t="s">
        <v>426</v>
      </c>
      <c r="O86" s="174" t="s">
        <v>426</v>
      </c>
    </row>
    <row r="87" spans="1:15" ht="20.100000000000001" customHeight="1">
      <c r="A87" s="430" t="s">
        <v>310</v>
      </c>
      <c r="B87" s="430"/>
      <c r="C87" s="430"/>
      <c r="D87" s="400" t="s">
        <v>426</v>
      </c>
      <c r="E87" s="400"/>
      <c r="F87" s="174" t="s">
        <v>426</v>
      </c>
      <c r="G87" s="174" t="s">
        <v>426</v>
      </c>
      <c r="H87" s="174" t="s">
        <v>426</v>
      </c>
      <c r="I87" s="174" t="s">
        <v>426</v>
      </c>
      <c r="J87" s="174" t="s">
        <v>426</v>
      </c>
      <c r="K87" s="174" t="s">
        <v>426</v>
      </c>
      <c r="L87" s="174" t="s">
        <v>426</v>
      </c>
      <c r="M87" s="174" t="s">
        <v>426</v>
      </c>
      <c r="N87" s="174" t="s">
        <v>426</v>
      </c>
      <c r="O87" s="174" t="s">
        <v>426</v>
      </c>
    </row>
    <row r="88" spans="1:15" ht="20.100000000000001" customHeight="1">
      <c r="A88" s="430" t="s">
        <v>101</v>
      </c>
      <c r="B88" s="430"/>
      <c r="C88" s="430"/>
      <c r="D88" s="400" t="s">
        <v>426</v>
      </c>
      <c r="E88" s="400"/>
      <c r="F88" s="174" t="s">
        <v>426</v>
      </c>
      <c r="G88" s="174" t="s">
        <v>426</v>
      </c>
      <c r="H88" s="174" t="s">
        <v>426</v>
      </c>
      <c r="I88" s="174" t="s">
        <v>426</v>
      </c>
      <c r="J88" s="174" t="s">
        <v>426</v>
      </c>
      <c r="K88" s="174" t="s">
        <v>426</v>
      </c>
      <c r="L88" s="174" t="s">
        <v>426</v>
      </c>
      <c r="M88" s="174" t="s">
        <v>426</v>
      </c>
      <c r="N88" s="174" t="s">
        <v>426</v>
      </c>
      <c r="O88" s="174" t="s">
        <v>426</v>
      </c>
    </row>
    <row r="89" spans="1:15" ht="20.100000000000001" customHeight="1">
      <c r="A89" s="430"/>
      <c r="B89" s="430"/>
      <c r="C89" s="430"/>
      <c r="D89" s="400"/>
      <c r="E89" s="400"/>
      <c r="F89" s="400"/>
      <c r="G89" s="400"/>
      <c r="H89" s="400"/>
      <c r="I89" s="400"/>
      <c r="J89" s="400"/>
      <c r="K89" s="400"/>
      <c r="L89" s="400"/>
      <c r="M89" s="400"/>
      <c r="N89" s="400"/>
      <c r="O89" s="400"/>
    </row>
    <row r="90" spans="1:15" ht="24.95" customHeight="1">
      <c r="A90" s="430" t="s">
        <v>57</v>
      </c>
      <c r="B90" s="430"/>
      <c r="C90" s="430"/>
      <c r="D90" s="400" t="s">
        <v>426</v>
      </c>
      <c r="E90" s="400"/>
      <c r="F90" s="400" t="s">
        <v>426</v>
      </c>
      <c r="G90" s="400"/>
      <c r="H90" s="400" t="s">
        <v>426</v>
      </c>
      <c r="I90" s="400"/>
      <c r="J90" s="400" t="s">
        <v>426</v>
      </c>
      <c r="K90" s="400"/>
      <c r="L90" s="400" t="s">
        <v>426</v>
      </c>
      <c r="M90" s="400"/>
      <c r="N90" s="400" t="s">
        <v>426</v>
      </c>
      <c r="O90" s="400"/>
    </row>
    <row r="91" spans="1:15">
      <c r="C91" s="74"/>
      <c r="D91" s="433"/>
      <c r="E91" s="433"/>
      <c r="F91" s="433"/>
      <c r="G91" s="433"/>
      <c r="H91" s="433"/>
      <c r="I91" s="433"/>
      <c r="J91" s="433"/>
      <c r="K91" s="433"/>
      <c r="L91" s="433"/>
      <c r="M91" s="433"/>
      <c r="N91" s="433"/>
      <c r="O91" s="433"/>
    </row>
    <row r="92" spans="1:15">
      <c r="C92" s="74"/>
      <c r="D92" s="74"/>
      <c r="E92" s="74"/>
    </row>
    <row r="93" spans="1:15">
      <c r="C93" s="74"/>
      <c r="D93" s="74"/>
      <c r="E93" s="74"/>
    </row>
    <row r="94" spans="1:15">
      <c r="C94" s="74"/>
      <c r="D94" s="74"/>
      <c r="E94" s="74"/>
    </row>
    <row r="95" spans="1:15">
      <c r="C95" s="74"/>
      <c r="D95" s="74"/>
      <c r="E95" s="74"/>
    </row>
    <row r="96" spans="1:15">
      <c r="C96" s="74"/>
      <c r="D96" s="74"/>
      <c r="E96" s="74"/>
    </row>
    <row r="97" spans="3:5">
      <c r="C97" s="74"/>
      <c r="D97" s="74"/>
      <c r="E97" s="74"/>
    </row>
    <row r="98" spans="3:5">
      <c r="C98" s="74"/>
      <c r="D98" s="74"/>
      <c r="E98" s="74"/>
    </row>
    <row r="99" spans="3:5">
      <c r="C99" s="74"/>
      <c r="D99" s="74"/>
      <c r="E99" s="74"/>
    </row>
    <row r="100" spans="3:5">
      <c r="C100" s="74"/>
      <c r="D100" s="74"/>
      <c r="E100" s="74"/>
    </row>
    <row r="101" spans="3:5">
      <c r="C101" s="74"/>
      <c r="D101" s="74"/>
      <c r="E101" s="74"/>
    </row>
    <row r="102" spans="3:5">
      <c r="C102" s="74"/>
      <c r="D102" s="74"/>
      <c r="E102" s="74"/>
    </row>
    <row r="103" spans="3:5">
      <c r="C103" s="74"/>
      <c r="D103" s="74"/>
      <c r="E103" s="74"/>
    </row>
    <row r="104" spans="3:5">
      <c r="C104" s="74"/>
      <c r="D104" s="74"/>
      <c r="E104" s="74"/>
    </row>
  </sheetData>
  <sheetProtection password="CC71" sheet="1" objects="1" scenarios="1"/>
  <mergeCells count="246">
    <mergeCell ref="D28:E28"/>
    <mergeCell ref="D31:E31"/>
    <mergeCell ref="D32:E32"/>
    <mergeCell ref="A29:O29"/>
    <mergeCell ref="B30:C30"/>
    <mergeCell ref="D30:E30"/>
    <mergeCell ref="F30:G30"/>
    <mergeCell ref="H30:I30"/>
    <mergeCell ref="J30:K30"/>
    <mergeCell ref="L30:M30"/>
    <mergeCell ref="N30:O30"/>
    <mergeCell ref="B28:C28"/>
    <mergeCell ref="F28:G28"/>
    <mergeCell ref="H28:I28"/>
    <mergeCell ref="J28:K28"/>
    <mergeCell ref="L28:M28"/>
    <mergeCell ref="N28:O28"/>
    <mergeCell ref="AH24:AI24"/>
    <mergeCell ref="AH25:AI25"/>
    <mergeCell ref="AH26:AI26"/>
    <mergeCell ref="AH27:AI27"/>
    <mergeCell ref="AH28:AI28"/>
    <mergeCell ref="AH29:AI29"/>
    <mergeCell ref="N90:O90"/>
    <mergeCell ref="D91:E91"/>
    <mergeCell ref="F91:G91"/>
    <mergeCell ref="H91:I91"/>
    <mergeCell ref="J91:K91"/>
    <mergeCell ref="L91:M91"/>
    <mergeCell ref="N91:O91"/>
    <mergeCell ref="D35:E35"/>
    <mergeCell ref="F35:G35"/>
    <mergeCell ref="H35:I35"/>
    <mergeCell ref="J35:K35"/>
    <mergeCell ref="H89:I89"/>
    <mergeCell ref="J89:K89"/>
    <mergeCell ref="B43:E43"/>
    <mergeCell ref="F43:O43"/>
    <mergeCell ref="M44:O44"/>
    <mergeCell ref="M45:O45"/>
    <mergeCell ref="L89:M89"/>
    <mergeCell ref="A90:C90"/>
    <mergeCell ref="D90:E90"/>
    <mergeCell ref="F90:G90"/>
    <mergeCell ref="H90:I90"/>
    <mergeCell ref="J90:K90"/>
    <mergeCell ref="L90:M90"/>
    <mergeCell ref="N89:O89"/>
    <mergeCell ref="A88:C88"/>
    <mergeCell ref="D88:E88"/>
    <mergeCell ref="A87:C87"/>
    <mergeCell ref="D87:E87"/>
    <mergeCell ref="A86:C86"/>
    <mergeCell ref="D86:E86"/>
    <mergeCell ref="A89:C89"/>
    <mergeCell ref="D89:E89"/>
    <mergeCell ref="F89:G89"/>
    <mergeCell ref="A85:C85"/>
    <mergeCell ref="D85:E85"/>
    <mergeCell ref="A84:C84"/>
    <mergeCell ref="D84:E84"/>
    <mergeCell ref="A83:C83"/>
    <mergeCell ref="D83:E83"/>
    <mergeCell ref="A82:C82"/>
    <mergeCell ref="D82:E82"/>
    <mergeCell ref="N80:O80"/>
    <mergeCell ref="A81:C81"/>
    <mergeCell ref="D81:E81"/>
    <mergeCell ref="A80:C80"/>
    <mergeCell ref="D80:E80"/>
    <mergeCell ref="F80:G80"/>
    <mergeCell ref="H80:I80"/>
    <mergeCell ref="J80:K80"/>
    <mergeCell ref="L80:M80"/>
    <mergeCell ref="A76:O76"/>
    <mergeCell ref="A78:C79"/>
    <mergeCell ref="D78:E79"/>
    <mergeCell ref="F78:I78"/>
    <mergeCell ref="J78:M78"/>
    <mergeCell ref="N78:O79"/>
    <mergeCell ref="F79:G79"/>
    <mergeCell ref="H79:I79"/>
    <mergeCell ref="J79:K79"/>
    <mergeCell ref="L79:M79"/>
    <mergeCell ref="B69:C69"/>
    <mergeCell ref="D69:E69"/>
    <mergeCell ref="F69:G69"/>
    <mergeCell ref="H69:J69"/>
    <mergeCell ref="K69:L69"/>
    <mergeCell ref="M69:O69"/>
    <mergeCell ref="A50:C50"/>
    <mergeCell ref="A64:C64"/>
    <mergeCell ref="A66:O66"/>
    <mergeCell ref="B68:C68"/>
    <mergeCell ref="D68:E68"/>
    <mergeCell ref="F68:G68"/>
    <mergeCell ref="H68:J68"/>
    <mergeCell ref="K68:L68"/>
    <mergeCell ref="M68:O68"/>
    <mergeCell ref="A46:O46"/>
    <mergeCell ref="A48:C49"/>
    <mergeCell ref="D48:F48"/>
    <mergeCell ref="G48:I48"/>
    <mergeCell ref="J48:L48"/>
    <mergeCell ref="M48:N48"/>
    <mergeCell ref="O48:O49"/>
    <mergeCell ref="A38:O38"/>
    <mergeCell ref="A40:O40"/>
    <mergeCell ref="B41:E41"/>
    <mergeCell ref="F41:O41"/>
    <mergeCell ref="B42:E42"/>
    <mergeCell ref="F42:O42"/>
    <mergeCell ref="B35:C35"/>
    <mergeCell ref="L35:M35"/>
    <mergeCell ref="B36:C36"/>
    <mergeCell ref="D36:E36"/>
    <mergeCell ref="F36:G36"/>
    <mergeCell ref="H36:I36"/>
    <mergeCell ref="J36:K36"/>
    <mergeCell ref="L36:M36"/>
    <mergeCell ref="D34:E34"/>
    <mergeCell ref="A33:O33"/>
    <mergeCell ref="F34:G34"/>
    <mergeCell ref="H34:I34"/>
    <mergeCell ref="J34:K34"/>
    <mergeCell ref="L34:M34"/>
    <mergeCell ref="N31:O31"/>
    <mergeCell ref="B32:C32"/>
    <mergeCell ref="F32:G32"/>
    <mergeCell ref="H32:I32"/>
    <mergeCell ref="J32:K32"/>
    <mergeCell ref="L32:M32"/>
    <mergeCell ref="N32:O32"/>
    <mergeCell ref="B31:C31"/>
    <mergeCell ref="F31:G31"/>
    <mergeCell ref="H31:I31"/>
    <mergeCell ref="J31:K31"/>
    <mergeCell ref="L31:M31"/>
    <mergeCell ref="B34:C34"/>
    <mergeCell ref="J27:K27"/>
    <mergeCell ref="L27:M27"/>
    <mergeCell ref="A25:O25"/>
    <mergeCell ref="B26:C26"/>
    <mergeCell ref="D26:E26"/>
    <mergeCell ref="F26:G26"/>
    <mergeCell ref="H26:I26"/>
    <mergeCell ref="J26:K26"/>
    <mergeCell ref="L26:M26"/>
    <mergeCell ref="N26:O26"/>
    <mergeCell ref="D27:E27"/>
    <mergeCell ref="N27:O27"/>
    <mergeCell ref="B27:C27"/>
    <mergeCell ref="F27:G27"/>
    <mergeCell ref="H27:I27"/>
    <mergeCell ref="N23:O23"/>
    <mergeCell ref="B24:C24"/>
    <mergeCell ref="F24:G24"/>
    <mergeCell ref="H24:I24"/>
    <mergeCell ref="J24:K24"/>
    <mergeCell ref="L24:M24"/>
    <mergeCell ref="N24:O24"/>
    <mergeCell ref="B23:C23"/>
    <mergeCell ref="F23:G23"/>
    <mergeCell ref="H23:I23"/>
    <mergeCell ref="J23:K23"/>
    <mergeCell ref="L23:M23"/>
    <mergeCell ref="D23:E23"/>
    <mergeCell ref="D24:E24"/>
    <mergeCell ref="A21:O21"/>
    <mergeCell ref="B22:C22"/>
    <mergeCell ref="D22:E22"/>
    <mergeCell ref="F22:G22"/>
    <mergeCell ref="H22:I22"/>
    <mergeCell ref="J22:K22"/>
    <mergeCell ref="L22:M22"/>
    <mergeCell ref="N22:O22"/>
    <mergeCell ref="N19:O19"/>
    <mergeCell ref="B20:C20"/>
    <mergeCell ref="D20:E20"/>
    <mergeCell ref="F20:G20"/>
    <mergeCell ref="H20:I20"/>
    <mergeCell ref="J20:K20"/>
    <mergeCell ref="B19:C19"/>
    <mergeCell ref="D19:E19"/>
    <mergeCell ref="F19:G19"/>
    <mergeCell ref="H19:I19"/>
    <mergeCell ref="J19:K19"/>
    <mergeCell ref="L19:M19"/>
    <mergeCell ref="N17:O17"/>
    <mergeCell ref="B18:C18"/>
    <mergeCell ref="D18:E18"/>
    <mergeCell ref="F18:G18"/>
    <mergeCell ref="H18:I18"/>
    <mergeCell ref="J18:K18"/>
    <mergeCell ref="L18:M18"/>
    <mergeCell ref="N18:O18"/>
    <mergeCell ref="B17:C17"/>
    <mergeCell ref="D17:E17"/>
    <mergeCell ref="F17:G17"/>
    <mergeCell ref="H17:I17"/>
    <mergeCell ref="J17:K17"/>
    <mergeCell ref="L17:M17"/>
    <mergeCell ref="N15:O15"/>
    <mergeCell ref="B16:C16"/>
    <mergeCell ref="D16:E16"/>
    <mergeCell ref="F16:G16"/>
    <mergeCell ref="H16:I16"/>
    <mergeCell ref="J16:K16"/>
    <mergeCell ref="L16:M16"/>
    <mergeCell ref="N16:O16"/>
    <mergeCell ref="B15:C15"/>
    <mergeCell ref="D15:E15"/>
    <mergeCell ref="F15:G15"/>
    <mergeCell ref="H15:I15"/>
    <mergeCell ref="J15:K15"/>
    <mergeCell ref="L15:M15"/>
    <mergeCell ref="N12:O12"/>
    <mergeCell ref="A13:O13"/>
    <mergeCell ref="B14:C14"/>
    <mergeCell ref="D14:E14"/>
    <mergeCell ref="F14:G14"/>
    <mergeCell ref="H14:I14"/>
    <mergeCell ref="J14:K14"/>
    <mergeCell ref="L14:M14"/>
    <mergeCell ref="N14:O14"/>
    <mergeCell ref="B12:C12"/>
    <mergeCell ref="D12:E12"/>
    <mergeCell ref="F12:G12"/>
    <mergeCell ref="H12:I12"/>
    <mergeCell ref="J12:K12"/>
    <mergeCell ref="L12:M12"/>
    <mergeCell ref="N1:O1"/>
    <mergeCell ref="N2:O2"/>
    <mergeCell ref="A3:O3"/>
    <mergeCell ref="A4:O4"/>
    <mergeCell ref="A5:O5"/>
    <mergeCell ref="A6:O6"/>
    <mergeCell ref="A7:O7"/>
    <mergeCell ref="A9:O9"/>
    <mergeCell ref="B11:C11"/>
    <mergeCell ref="D11:E11"/>
    <mergeCell ref="F11:G11"/>
    <mergeCell ref="H11:I11"/>
    <mergeCell ref="J11:K11"/>
    <mergeCell ref="L11:M11"/>
    <mergeCell ref="N11:O11"/>
  </mergeCells>
  <pageMargins left="0.59055118110236227" right="0.59055118110236227" top="0.78740157480314965" bottom="0.39370078740157483" header="0.31496062992125984" footer="0.15748031496062992"/>
  <pageSetup paperSize="9" scale="40" fitToHeight="2" orientation="landscape" horizontalDpi="300" verticalDpi="300" r:id="rId1"/>
  <headerFooter alignWithMargins="0"/>
  <rowBreaks count="1" manualBreakCount="1">
    <brk id="43" max="1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BK75"/>
  <sheetViews>
    <sheetView tabSelected="1" view="pageBreakPreview" topLeftCell="A3" zoomScale="45" zoomScaleNormal="50" zoomScaleSheetLayoutView="50" workbookViewId="0">
      <selection activeCell="A3" sqref="A3:AF3"/>
    </sheetView>
  </sheetViews>
  <sheetFormatPr defaultColWidth="9.140625" defaultRowHeight="20.25" outlineLevelRow="1"/>
  <cols>
    <col min="1" max="2" width="4.42578125" style="39" customWidth="1"/>
    <col min="3" max="3" width="28.7109375" style="39" customWidth="1"/>
    <col min="4" max="6" width="8.42578125" style="39" customWidth="1"/>
    <col min="7" max="9" width="11.28515625" style="39" customWidth="1"/>
    <col min="10" max="10" width="8.7109375" style="39" customWidth="1"/>
    <col min="11" max="11" width="7" style="39" customWidth="1"/>
    <col min="12" max="12" width="8.5703125" style="39" customWidth="1"/>
    <col min="13" max="13" width="12.28515625" style="39" customWidth="1"/>
    <col min="14" max="14" width="12.5703125" style="39" customWidth="1"/>
    <col min="15" max="15" width="14.5703125" style="39" customWidth="1"/>
    <col min="16" max="16" width="14" style="39" customWidth="1"/>
    <col min="17" max="17" width="15.42578125" style="39" customWidth="1"/>
    <col min="18" max="18" width="12.28515625" style="39" customWidth="1"/>
    <col min="19" max="19" width="14.5703125" style="39" customWidth="1"/>
    <col min="20" max="20" width="14" style="39" customWidth="1"/>
    <col min="21" max="21" width="12.5703125" style="39" customWidth="1"/>
    <col min="22" max="22" width="12.28515625" style="39" customWidth="1"/>
    <col min="23" max="23" width="14.85546875" style="39" customWidth="1"/>
    <col min="24" max="24" width="14" style="39" customWidth="1"/>
    <col min="25" max="25" width="12.5703125" style="39" customWidth="1"/>
    <col min="26" max="26" width="12.28515625" style="39" customWidth="1"/>
    <col min="27" max="27" width="14.5703125" style="39" customWidth="1"/>
    <col min="28" max="28" width="13.7109375" style="39" customWidth="1"/>
    <col min="29" max="29" width="12.28515625" style="39" customWidth="1"/>
    <col min="30" max="30" width="12" style="39" customWidth="1"/>
    <col min="31" max="31" width="14.5703125" style="39" customWidth="1"/>
    <col min="32" max="32" width="14" style="39" customWidth="1"/>
    <col min="33" max="33" width="41.28515625" style="39" hidden="1" customWidth="1"/>
    <col min="34" max="34" width="27.28515625" style="39" hidden="1" customWidth="1"/>
    <col min="35" max="36" width="0" style="39" hidden="1" customWidth="1"/>
    <col min="37" max="37" width="25.7109375" style="39" hidden="1" customWidth="1"/>
    <col min="38" max="38" width="11" style="39" hidden="1" customWidth="1"/>
    <col min="39" max="39" width="19" style="39" hidden="1" customWidth="1"/>
    <col min="40" max="42" width="0" style="39" hidden="1" customWidth="1"/>
    <col min="43" max="43" width="11" style="39" hidden="1" customWidth="1"/>
    <col min="44" max="47" width="0" style="39" hidden="1" customWidth="1"/>
    <col min="48" max="48" width="25.85546875" style="39" hidden="1" customWidth="1"/>
    <col min="49" max="55" width="0" style="39" hidden="1" customWidth="1"/>
    <col min="56" max="57" width="9.140625" style="39"/>
    <col min="58" max="58" width="12.5703125" style="39" bestFit="1" customWidth="1"/>
    <col min="59" max="62" width="9.140625" style="39"/>
    <col min="63" max="63" width="11" style="39" bestFit="1" customWidth="1"/>
    <col min="64" max="16384" width="9.140625" style="39"/>
  </cols>
  <sheetData>
    <row r="1" spans="1:63" ht="18.75" hidden="1" customHeight="1" outlineLevel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R1" s="41"/>
      <c r="S1" s="41"/>
      <c r="T1" s="41"/>
      <c r="U1" s="41"/>
      <c r="V1" s="41"/>
      <c r="AD1" s="389" t="s">
        <v>234</v>
      </c>
      <c r="AE1" s="389"/>
      <c r="AF1" s="389"/>
    </row>
    <row r="2" spans="1:63" ht="18.75" hidden="1" customHeight="1" outlineLevel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R2" s="41"/>
      <c r="S2" s="41"/>
      <c r="T2" s="41"/>
      <c r="U2" s="41"/>
      <c r="V2" s="41"/>
      <c r="AD2" s="389"/>
      <c r="AE2" s="389"/>
      <c r="AF2" s="389"/>
    </row>
    <row r="3" spans="1:63" s="102" customFormat="1" ht="69" customHeight="1" collapsed="1">
      <c r="A3" s="323" t="s">
        <v>245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323"/>
      <c r="AA3" s="323"/>
      <c r="AB3" s="323"/>
      <c r="AC3" s="323"/>
      <c r="AD3" s="323"/>
      <c r="AE3" s="323"/>
      <c r="AF3" s="323"/>
    </row>
    <row r="4" spans="1:63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 t="s">
        <v>651</v>
      </c>
      <c r="AF4" s="76"/>
    </row>
    <row r="5" spans="1:63" ht="27.75" customHeight="1">
      <c r="A5" s="446" t="s">
        <v>52</v>
      </c>
      <c r="B5" s="479" t="s">
        <v>191</v>
      </c>
      <c r="C5" s="481"/>
      <c r="D5" s="453" t="s">
        <v>192</v>
      </c>
      <c r="E5" s="454"/>
      <c r="F5" s="454"/>
      <c r="G5" s="338" t="s">
        <v>342</v>
      </c>
      <c r="H5" s="338"/>
      <c r="I5" s="338"/>
      <c r="J5" s="338"/>
      <c r="K5" s="338"/>
      <c r="L5" s="338"/>
      <c r="M5" s="338"/>
      <c r="N5" s="453" t="s">
        <v>193</v>
      </c>
      <c r="O5" s="454"/>
      <c r="P5" s="454"/>
      <c r="Q5" s="474"/>
      <c r="R5" s="490" t="s">
        <v>299</v>
      </c>
      <c r="S5" s="491"/>
      <c r="T5" s="491"/>
      <c r="U5" s="491"/>
      <c r="V5" s="491"/>
      <c r="W5" s="491"/>
      <c r="X5" s="491"/>
      <c r="Y5" s="491"/>
      <c r="Z5" s="491"/>
      <c r="AA5" s="491"/>
      <c r="AB5" s="491"/>
      <c r="AC5" s="491"/>
      <c r="AD5" s="491"/>
      <c r="AE5" s="491"/>
      <c r="AF5" s="492"/>
    </row>
    <row r="6" spans="1:63" ht="48.75" customHeight="1">
      <c r="A6" s="448"/>
      <c r="B6" s="485"/>
      <c r="C6" s="487"/>
      <c r="D6" s="455"/>
      <c r="E6" s="456"/>
      <c r="F6" s="456"/>
      <c r="G6" s="338"/>
      <c r="H6" s="338"/>
      <c r="I6" s="338"/>
      <c r="J6" s="338"/>
      <c r="K6" s="338"/>
      <c r="L6" s="338"/>
      <c r="M6" s="338"/>
      <c r="N6" s="455"/>
      <c r="O6" s="456"/>
      <c r="P6" s="456"/>
      <c r="Q6" s="475"/>
      <c r="R6" s="496" t="s">
        <v>568</v>
      </c>
      <c r="S6" s="497"/>
      <c r="T6" s="498"/>
      <c r="U6" s="496" t="s">
        <v>194</v>
      </c>
      <c r="V6" s="497"/>
      <c r="W6" s="498"/>
      <c r="X6" s="496" t="s">
        <v>40</v>
      </c>
      <c r="Y6" s="497"/>
      <c r="Z6" s="498"/>
      <c r="AA6" s="490" t="s">
        <v>195</v>
      </c>
      <c r="AB6" s="491"/>
      <c r="AC6" s="492"/>
      <c r="AD6" s="490" t="s">
        <v>196</v>
      </c>
      <c r="AE6" s="491"/>
      <c r="AF6" s="492"/>
      <c r="AG6" s="39" t="s">
        <v>652</v>
      </c>
    </row>
    <row r="7" spans="1:63" ht="18.75" customHeight="1">
      <c r="A7" s="77">
        <v>1</v>
      </c>
      <c r="B7" s="451">
        <v>2</v>
      </c>
      <c r="C7" s="452"/>
      <c r="D7" s="402">
        <v>3</v>
      </c>
      <c r="E7" s="406"/>
      <c r="F7" s="406"/>
      <c r="G7" s="379">
        <v>4</v>
      </c>
      <c r="H7" s="379"/>
      <c r="I7" s="379"/>
      <c r="J7" s="379"/>
      <c r="K7" s="379"/>
      <c r="L7" s="379"/>
      <c r="M7" s="379"/>
      <c r="N7" s="402">
        <v>5</v>
      </c>
      <c r="O7" s="406"/>
      <c r="P7" s="406"/>
      <c r="Q7" s="403"/>
      <c r="R7" s="402">
        <v>6</v>
      </c>
      <c r="S7" s="406"/>
      <c r="T7" s="403"/>
      <c r="U7" s="402">
        <v>7</v>
      </c>
      <c r="V7" s="406"/>
      <c r="W7" s="403"/>
      <c r="X7" s="424">
        <v>8</v>
      </c>
      <c r="Y7" s="425"/>
      <c r="Z7" s="426"/>
      <c r="AA7" s="424">
        <v>9</v>
      </c>
      <c r="AB7" s="425"/>
      <c r="AC7" s="426"/>
      <c r="AD7" s="424">
        <v>10</v>
      </c>
      <c r="AE7" s="425"/>
      <c r="AF7" s="426"/>
      <c r="AH7" s="169" t="s">
        <v>416</v>
      </c>
      <c r="AI7" s="169" t="s">
        <v>417</v>
      </c>
      <c r="AJ7" s="169">
        <v>8322</v>
      </c>
      <c r="AQ7" s="201">
        <f>R8+AA8+AD8</f>
        <v>56.695999999999998</v>
      </c>
    </row>
    <row r="8" spans="1:63" ht="31.5" customHeight="1">
      <c r="A8" s="212">
        <v>1</v>
      </c>
      <c r="B8" s="493" t="s">
        <v>567</v>
      </c>
      <c r="C8" s="494"/>
      <c r="D8" s="457">
        <v>2018</v>
      </c>
      <c r="E8" s="458"/>
      <c r="F8" s="458"/>
      <c r="G8" s="449" t="s">
        <v>427</v>
      </c>
      <c r="H8" s="449"/>
      <c r="I8" s="449"/>
      <c r="J8" s="449"/>
      <c r="K8" s="449"/>
      <c r="L8" s="449"/>
      <c r="M8" s="449"/>
      <c r="N8" s="398">
        <f>R8+U8+X8+AA8+AD8</f>
        <v>148.19600000000003</v>
      </c>
      <c r="O8" s="473"/>
      <c r="P8" s="473"/>
      <c r="Q8" s="399"/>
      <c r="R8" s="476">
        <v>27.216000000000001</v>
      </c>
      <c r="S8" s="477"/>
      <c r="T8" s="478"/>
      <c r="U8" s="398">
        <v>75</v>
      </c>
      <c r="V8" s="473"/>
      <c r="W8" s="399"/>
      <c r="X8" s="398">
        <f>U8*0.22</f>
        <v>16.5</v>
      </c>
      <c r="Y8" s="473"/>
      <c r="Z8" s="399"/>
      <c r="AA8" s="476">
        <f>2.53*6</f>
        <v>15.18</v>
      </c>
      <c r="AB8" s="477"/>
      <c r="AC8" s="478"/>
      <c r="AD8" s="476">
        <f>14+0.3</f>
        <v>14.3</v>
      </c>
      <c r="AE8" s="477"/>
      <c r="AF8" s="478"/>
      <c r="AG8" s="39">
        <v>42291.45</v>
      </c>
      <c r="AH8" s="170" t="s">
        <v>418</v>
      </c>
      <c r="AI8" s="169" t="s">
        <v>417</v>
      </c>
      <c r="AJ8" s="170">
        <v>8322</v>
      </c>
    </row>
    <row r="9" spans="1:63" ht="31.5" customHeight="1">
      <c r="A9" s="212">
        <v>3</v>
      </c>
      <c r="B9" s="493" t="s">
        <v>567</v>
      </c>
      <c r="C9" s="494"/>
      <c r="D9" s="457">
        <v>2018</v>
      </c>
      <c r="E9" s="458"/>
      <c r="F9" s="458"/>
      <c r="G9" s="449" t="s">
        <v>427</v>
      </c>
      <c r="H9" s="449"/>
      <c r="I9" s="449"/>
      <c r="J9" s="449"/>
      <c r="K9" s="449"/>
      <c r="L9" s="449"/>
      <c r="M9" s="449"/>
      <c r="N9" s="398">
        <f>R9+U9+X9+AA9+AD9</f>
        <v>149.971</v>
      </c>
      <c r="O9" s="473"/>
      <c r="P9" s="473"/>
      <c r="Q9" s="399"/>
      <c r="R9" s="476">
        <v>28.350999999999999</v>
      </c>
      <c r="S9" s="477"/>
      <c r="T9" s="478"/>
      <c r="U9" s="398">
        <v>87</v>
      </c>
      <c r="V9" s="473"/>
      <c r="W9" s="399"/>
      <c r="X9" s="398">
        <f>U9*0.22</f>
        <v>19.14</v>
      </c>
      <c r="Y9" s="473"/>
      <c r="Z9" s="399"/>
      <c r="AA9" s="476">
        <f>1.53*6</f>
        <v>9.18</v>
      </c>
      <c r="AB9" s="477"/>
      <c r="AC9" s="478"/>
      <c r="AD9" s="476">
        <f>6+0.3</f>
        <v>6.3</v>
      </c>
      <c r="AE9" s="477"/>
      <c r="AF9" s="478"/>
      <c r="AG9" s="39">
        <v>37768.49</v>
      </c>
    </row>
    <row r="10" spans="1:63" ht="31.5" customHeight="1">
      <c r="A10" s="212">
        <v>4</v>
      </c>
      <c r="B10" s="493" t="s">
        <v>428</v>
      </c>
      <c r="C10" s="494"/>
      <c r="D10" s="457">
        <v>2018</v>
      </c>
      <c r="E10" s="458"/>
      <c r="F10" s="458"/>
      <c r="G10" s="449" t="s">
        <v>427</v>
      </c>
      <c r="H10" s="449"/>
      <c r="I10" s="449"/>
      <c r="J10" s="449"/>
      <c r="K10" s="449"/>
      <c r="L10" s="449"/>
      <c r="M10" s="449"/>
      <c r="N10" s="398">
        <f>R10+U10+X10+AA10+AD10</f>
        <v>243.49057999999999</v>
      </c>
      <c r="O10" s="473"/>
      <c r="P10" s="473"/>
      <c r="Q10" s="399"/>
      <c r="R10" s="476">
        <v>32.808</v>
      </c>
      <c r="S10" s="477"/>
      <c r="T10" s="478"/>
      <c r="U10" s="398">
        <f>51.87+48.369</f>
        <v>100.239</v>
      </c>
      <c r="V10" s="473"/>
      <c r="W10" s="399"/>
      <c r="X10" s="398">
        <f>U10*0.22</f>
        <v>22.052580000000003</v>
      </c>
      <c r="Y10" s="473"/>
      <c r="Z10" s="399"/>
      <c r="AA10" s="476">
        <f>9.464*6</f>
        <v>56.784000000000006</v>
      </c>
      <c r="AB10" s="477"/>
      <c r="AC10" s="478"/>
      <c r="AD10" s="476">
        <f>12.087+18.5+0.72+0.3</f>
        <v>31.606999999999999</v>
      </c>
      <c r="AE10" s="477"/>
      <c r="AF10" s="478"/>
      <c r="AG10" s="39">
        <v>42291.45</v>
      </c>
      <c r="AH10" s="39">
        <v>10547.72</v>
      </c>
      <c r="AK10" s="39">
        <v>51666</v>
      </c>
      <c r="AM10" s="201">
        <f>AD11-AK10</f>
        <v>-51613.792999999998</v>
      </c>
      <c r="BF10" s="310">
        <f>R8+R9+R10</f>
        <v>88.375</v>
      </c>
    </row>
    <row r="11" spans="1:63" ht="24.95" customHeight="1">
      <c r="A11" s="499" t="s">
        <v>57</v>
      </c>
      <c r="B11" s="500"/>
      <c r="C11" s="500"/>
      <c r="D11" s="500"/>
      <c r="E11" s="500"/>
      <c r="F11" s="500"/>
      <c r="G11" s="500"/>
      <c r="H11" s="500"/>
      <c r="I11" s="500"/>
      <c r="J11" s="500"/>
      <c r="K11" s="500"/>
      <c r="L11" s="500"/>
      <c r="M11" s="501"/>
      <c r="N11" s="245">
        <f>SUM(N8:N10)</f>
        <v>541.65758000000005</v>
      </c>
      <c r="O11" s="246"/>
      <c r="P11" s="246"/>
      <c r="Q11" s="247"/>
      <c r="R11" s="241">
        <v>88.375</v>
      </c>
      <c r="S11" s="242"/>
      <c r="T11" s="243"/>
      <c r="U11" s="245">
        <f>SUM(U8:U10)</f>
        <v>262.23900000000003</v>
      </c>
      <c r="V11" s="246"/>
      <c r="W11" s="247"/>
      <c r="X11" s="245">
        <f>SUM(X8:X10)</f>
        <v>57.692580000000007</v>
      </c>
      <c r="Y11" s="246"/>
      <c r="Z11" s="247"/>
      <c r="AA11" s="241">
        <f>SUM(AA8:AA10)</f>
        <v>81.144000000000005</v>
      </c>
      <c r="AB11" s="242"/>
      <c r="AC11" s="243"/>
      <c r="AD11" s="241">
        <f>SUM(AD8:AD10)</f>
        <v>52.207000000000001</v>
      </c>
      <c r="AE11" s="242"/>
      <c r="AF11" s="243"/>
      <c r="AG11" s="39">
        <v>43462.99</v>
      </c>
      <c r="BF11" s="201">
        <f>R11-BF10</f>
        <v>0</v>
      </c>
    </row>
    <row r="12" spans="1:63" ht="11.25" customHeight="1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78"/>
      <c r="AF12" s="78"/>
    </row>
    <row r="13" spans="1:63" ht="10.5" customHeight="1">
      <c r="A13" s="79"/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80"/>
      <c r="O13" s="80"/>
      <c r="P13" s="80"/>
      <c r="Q13" s="80"/>
      <c r="R13" s="81"/>
      <c r="S13" s="81"/>
      <c r="T13" s="81"/>
      <c r="U13" s="81"/>
      <c r="V13" s="81"/>
      <c r="W13" s="81"/>
      <c r="X13" s="82"/>
      <c r="Y13" s="82"/>
      <c r="Z13" s="82"/>
      <c r="AA13" s="82"/>
      <c r="AB13" s="82"/>
      <c r="AC13" s="82"/>
      <c r="AD13" s="82"/>
      <c r="AE13" s="83"/>
      <c r="AF13" s="83"/>
      <c r="AK13" s="39">
        <f>64854+2316.74+2064.29</f>
        <v>69235.03</v>
      </c>
      <c r="AL13" s="39">
        <v>69235.03</v>
      </c>
    </row>
    <row r="14" spans="1:63" s="103" customFormat="1" ht="33.75" customHeight="1">
      <c r="A14" s="323" t="s">
        <v>246</v>
      </c>
      <c r="B14" s="323"/>
      <c r="C14" s="323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323"/>
      <c r="AD14" s="323"/>
      <c r="AE14" s="323"/>
      <c r="AF14" s="323"/>
      <c r="AG14" s="103">
        <v>10729.23</v>
      </c>
    </row>
    <row r="15" spans="1:63" s="75" customFormat="1" ht="18.75" customHeight="1">
      <c r="AG15" s="274">
        <v>43989.740000000005</v>
      </c>
      <c r="AV15" s="238">
        <f>N9-U9-X9</f>
        <v>43.831000000000003</v>
      </c>
      <c r="BK15" s="311">
        <f>BF10-R11</f>
        <v>0</v>
      </c>
    </row>
    <row r="16" spans="1:63" ht="37.5" customHeight="1">
      <c r="A16" s="495" t="s">
        <v>52</v>
      </c>
      <c r="B16" s="479" t="s">
        <v>197</v>
      </c>
      <c r="C16" s="481"/>
      <c r="D16" s="338" t="s">
        <v>191</v>
      </c>
      <c r="E16" s="338"/>
      <c r="F16" s="338"/>
      <c r="G16" s="338"/>
      <c r="H16" s="338" t="s">
        <v>342</v>
      </c>
      <c r="I16" s="338"/>
      <c r="J16" s="338"/>
      <c r="K16" s="338"/>
      <c r="L16" s="338"/>
      <c r="M16" s="338"/>
      <c r="N16" s="338"/>
      <c r="O16" s="338"/>
      <c r="P16" s="338"/>
      <c r="Q16" s="338"/>
      <c r="R16" s="338" t="s">
        <v>198</v>
      </c>
      <c r="S16" s="338"/>
      <c r="T16" s="338"/>
      <c r="U16" s="338"/>
      <c r="V16" s="338"/>
      <c r="W16" s="324" t="s">
        <v>199</v>
      </c>
      <c r="X16" s="324"/>
      <c r="Y16" s="324"/>
      <c r="Z16" s="324"/>
      <c r="AA16" s="324"/>
      <c r="AB16" s="324"/>
      <c r="AC16" s="324"/>
      <c r="AD16" s="324"/>
      <c r="AE16" s="324"/>
      <c r="AF16" s="324"/>
      <c r="BF16" s="39">
        <f>13/3</f>
        <v>4.333333333333333</v>
      </c>
    </row>
    <row r="17" spans="1:38" ht="24.95" customHeight="1">
      <c r="A17" s="495"/>
      <c r="B17" s="482"/>
      <c r="C17" s="484"/>
      <c r="D17" s="338"/>
      <c r="E17" s="338"/>
      <c r="F17" s="338"/>
      <c r="G17" s="338"/>
      <c r="H17" s="338"/>
      <c r="I17" s="338"/>
      <c r="J17" s="338"/>
      <c r="K17" s="338"/>
      <c r="L17" s="338"/>
      <c r="M17" s="338"/>
      <c r="N17" s="338"/>
      <c r="O17" s="338"/>
      <c r="P17" s="338"/>
      <c r="Q17" s="338"/>
      <c r="R17" s="338"/>
      <c r="S17" s="338"/>
      <c r="T17" s="338"/>
      <c r="U17" s="338"/>
      <c r="V17" s="338"/>
      <c r="W17" s="324" t="s">
        <v>304</v>
      </c>
      <c r="X17" s="324"/>
      <c r="Y17" s="453" t="s">
        <v>240</v>
      </c>
      <c r="Z17" s="474"/>
      <c r="AA17" s="453" t="s">
        <v>241</v>
      </c>
      <c r="AB17" s="474"/>
      <c r="AC17" s="453" t="s">
        <v>267</v>
      </c>
      <c r="AD17" s="474"/>
      <c r="AE17" s="453" t="s">
        <v>268</v>
      </c>
      <c r="AF17" s="474"/>
    </row>
    <row r="18" spans="1:38" ht="24.95" customHeight="1">
      <c r="A18" s="495"/>
      <c r="B18" s="485"/>
      <c r="C18" s="487"/>
      <c r="D18" s="338"/>
      <c r="E18" s="338"/>
      <c r="F18" s="338"/>
      <c r="G18" s="338"/>
      <c r="H18" s="338"/>
      <c r="I18" s="338"/>
      <c r="J18" s="338"/>
      <c r="K18" s="338"/>
      <c r="L18" s="338"/>
      <c r="M18" s="338"/>
      <c r="N18" s="338"/>
      <c r="O18" s="338"/>
      <c r="P18" s="338"/>
      <c r="Q18" s="338"/>
      <c r="R18" s="338"/>
      <c r="S18" s="338"/>
      <c r="T18" s="338"/>
      <c r="U18" s="338"/>
      <c r="V18" s="338"/>
      <c r="W18" s="324"/>
      <c r="X18" s="324"/>
      <c r="Y18" s="455"/>
      <c r="Z18" s="475"/>
      <c r="AA18" s="455"/>
      <c r="AB18" s="475"/>
      <c r="AC18" s="455"/>
      <c r="AD18" s="475"/>
      <c r="AE18" s="455"/>
      <c r="AF18" s="475"/>
    </row>
    <row r="19" spans="1:38" ht="18.75" customHeight="1">
      <c r="A19" s="84">
        <v>1</v>
      </c>
      <c r="B19" s="451">
        <v>2</v>
      </c>
      <c r="C19" s="452"/>
      <c r="D19" s="379">
        <v>3</v>
      </c>
      <c r="E19" s="379"/>
      <c r="F19" s="379"/>
      <c r="G19" s="379"/>
      <c r="H19" s="379">
        <v>4</v>
      </c>
      <c r="I19" s="379"/>
      <c r="J19" s="379"/>
      <c r="K19" s="379"/>
      <c r="L19" s="379"/>
      <c r="M19" s="379"/>
      <c r="N19" s="379"/>
      <c r="O19" s="379"/>
      <c r="P19" s="379"/>
      <c r="Q19" s="379"/>
      <c r="R19" s="379">
        <v>5</v>
      </c>
      <c r="S19" s="379"/>
      <c r="T19" s="379"/>
      <c r="U19" s="379"/>
      <c r="V19" s="379"/>
      <c r="W19" s="379">
        <v>6</v>
      </c>
      <c r="X19" s="379"/>
      <c r="Y19" s="423">
        <v>7</v>
      </c>
      <c r="Z19" s="423"/>
      <c r="AA19" s="423">
        <v>8</v>
      </c>
      <c r="AB19" s="423"/>
      <c r="AC19" s="423">
        <v>9</v>
      </c>
      <c r="AD19" s="423"/>
      <c r="AE19" s="423">
        <v>10</v>
      </c>
      <c r="AF19" s="423"/>
    </row>
    <row r="20" spans="1:38" ht="20.100000000000001" customHeight="1">
      <c r="A20" s="85"/>
      <c r="B20" s="466" t="s">
        <v>426</v>
      </c>
      <c r="C20" s="467"/>
      <c r="D20" s="449" t="s">
        <v>426</v>
      </c>
      <c r="E20" s="449"/>
      <c r="F20" s="449"/>
      <c r="G20" s="449"/>
      <c r="H20" s="434" t="s">
        <v>426</v>
      </c>
      <c r="I20" s="435"/>
      <c r="J20" s="435"/>
      <c r="K20" s="435"/>
      <c r="L20" s="435"/>
      <c r="M20" s="435"/>
      <c r="N20" s="435"/>
      <c r="O20" s="435"/>
      <c r="P20" s="435"/>
      <c r="Q20" s="436"/>
      <c r="R20" s="469" t="s">
        <v>426</v>
      </c>
      <c r="S20" s="469"/>
      <c r="T20" s="469"/>
      <c r="U20" s="469"/>
      <c r="V20" s="469"/>
      <c r="W20" s="400" t="s">
        <v>426</v>
      </c>
      <c r="X20" s="400"/>
      <c r="Y20" s="400" t="s">
        <v>426</v>
      </c>
      <c r="Z20" s="400"/>
      <c r="AA20" s="400" t="s">
        <v>426</v>
      </c>
      <c r="AB20" s="400"/>
      <c r="AC20" s="400" t="s">
        <v>426</v>
      </c>
      <c r="AD20" s="400"/>
      <c r="AE20" s="401" t="s">
        <v>426</v>
      </c>
      <c r="AF20" s="401"/>
    </row>
    <row r="21" spans="1:38" ht="20.100000000000001" customHeight="1">
      <c r="A21" s="85"/>
      <c r="B21" s="466"/>
      <c r="C21" s="467"/>
      <c r="D21" s="449"/>
      <c r="E21" s="449"/>
      <c r="F21" s="449"/>
      <c r="G21" s="449"/>
      <c r="H21" s="468"/>
      <c r="I21" s="468"/>
      <c r="J21" s="468"/>
      <c r="K21" s="468"/>
      <c r="L21" s="468"/>
      <c r="M21" s="468"/>
      <c r="N21" s="468"/>
      <c r="O21" s="468"/>
      <c r="P21" s="468"/>
      <c r="Q21" s="468"/>
      <c r="R21" s="469"/>
      <c r="S21" s="469"/>
      <c r="T21" s="469"/>
      <c r="U21" s="469"/>
      <c r="V21" s="469"/>
      <c r="W21" s="400"/>
      <c r="X21" s="400"/>
      <c r="Y21" s="400"/>
      <c r="Z21" s="400"/>
      <c r="AA21" s="400"/>
      <c r="AB21" s="400"/>
      <c r="AC21" s="400"/>
      <c r="AD21" s="400"/>
      <c r="AE21" s="401"/>
      <c r="AF21" s="401"/>
    </row>
    <row r="22" spans="1:38" ht="20.100000000000001" customHeight="1">
      <c r="A22" s="85"/>
      <c r="B22" s="466"/>
      <c r="C22" s="467"/>
      <c r="D22" s="449"/>
      <c r="E22" s="449"/>
      <c r="F22" s="449"/>
      <c r="G22" s="449"/>
      <c r="H22" s="468"/>
      <c r="I22" s="468"/>
      <c r="J22" s="468"/>
      <c r="K22" s="468"/>
      <c r="L22" s="468"/>
      <c r="M22" s="468"/>
      <c r="N22" s="468"/>
      <c r="O22" s="468"/>
      <c r="P22" s="468"/>
      <c r="Q22" s="468"/>
      <c r="R22" s="469"/>
      <c r="S22" s="469"/>
      <c r="T22" s="469"/>
      <c r="U22" s="469"/>
      <c r="V22" s="469"/>
      <c r="W22" s="400"/>
      <c r="X22" s="400"/>
      <c r="Y22" s="400"/>
      <c r="Z22" s="400"/>
      <c r="AA22" s="400"/>
      <c r="AB22" s="400"/>
      <c r="AC22" s="400"/>
      <c r="AD22" s="400"/>
      <c r="AE22" s="401"/>
      <c r="AF22" s="401"/>
    </row>
    <row r="23" spans="1:38" ht="20.100000000000001" customHeight="1">
      <c r="A23" s="85"/>
      <c r="B23" s="466"/>
      <c r="C23" s="467"/>
      <c r="D23" s="449"/>
      <c r="E23" s="449"/>
      <c r="F23" s="449"/>
      <c r="G23" s="449"/>
      <c r="H23" s="468"/>
      <c r="I23" s="468"/>
      <c r="J23" s="468"/>
      <c r="K23" s="468"/>
      <c r="L23" s="468"/>
      <c r="M23" s="468"/>
      <c r="N23" s="468"/>
      <c r="O23" s="468"/>
      <c r="P23" s="468"/>
      <c r="Q23" s="468"/>
      <c r="R23" s="469"/>
      <c r="S23" s="469"/>
      <c r="T23" s="469"/>
      <c r="U23" s="469"/>
      <c r="V23" s="469"/>
      <c r="W23" s="400"/>
      <c r="X23" s="400"/>
      <c r="Y23" s="400"/>
      <c r="Z23" s="400"/>
      <c r="AA23" s="400"/>
      <c r="AB23" s="400"/>
      <c r="AC23" s="400"/>
      <c r="AD23" s="400"/>
      <c r="AE23" s="401"/>
      <c r="AF23" s="401"/>
    </row>
    <row r="24" spans="1:38" ht="24.95" customHeight="1">
      <c r="A24" s="450" t="s">
        <v>57</v>
      </c>
      <c r="B24" s="450"/>
      <c r="C24" s="450"/>
      <c r="D24" s="450"/>
      <c r="E24" s="450"/>
      <c r="F24" s="450"/>
      <c r="G24" s="450"/>
      <c r="H24" s="450"/>
      <c r="I24" s="450"/>
      <c r="J24" s="450"/>
      <c r="K24" s="450"/>
      <c r="L24" s="450"/>
      <c r="M24" s="450"/>
      <c r="N24" s="450"/>
      <c r="O24" s="450"/>
      <c r="P24" s="450"/>
      <c r="Q24" s="450"/>
      <c r="R24" s="450"/>
      <c r="S24" s="450"/>
      <c r="T24" s="450"/>
      <c r="U24" s="450"/>
      <c r="V24" s="450"/>
      <c r="W24" s="400"/>
      <c r="X24" s="400"/>
      <c r="Y24" s="400"/>
      <c r="Z24" s="400"/>
      <c r="AA24" s="400"/>
      <c r="AB24" s="400"/>
      <c r="AC24" s="400"/>
      <c r="AD24" s="400"/>
      <c r="AE24" s="401"/>
      <c r="AF24" s="401"/>
    </row>
    <row r="25" spans="1:38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R25" s="41"/>
      <c r="S25" s="41"/>
      <c r="T25" s="41"/>
      <c r="U25" s="41"/>
      <c r="V25" s="41"/>
      <c r="AF25" s="41"/>
    </row>
    <row r="26" spans="1:38" ht="16.5" customHeight="1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R26" s="41"/>
      <c r="S26" s="41"/>
      <c r="T26" s="41"/>
      <c r="U26" s="41"/>
      <c r="V26" s="41"/>
      <c r="AF26" s="41"/>
      <c r="AL26" s="201">
        <f>R8+AA8+AD8</f>
        <v>56.695999999999998</v>
      </c>
    </row>
    <row r="27" spans="1:38" s="103" customFormat="1" ht="48.75" customHeight="1">
      <c r="A27" s="323" t="s">
        <v>211</v>
      </c>
      <c r="B27" s="323"/>
      <c r="C27" s="323"/>
      <c r="D27" s="323"/>
      <c r="E27" s="323"/>
      <c r="F27" s="323"/>
      <c r="G27" s="323"/>
      <c r="H27" s="323"/>
      <c r="I27" s="323"/>
      <c r="J27" s="323"/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3"/>
      <c r="V27" s="323"/>
      <c r="W27" s="323"/>
      <c r="X27" s="323"/>
      <c r="Y27" s="323"/>
      <c r="Z27" s="323"/>
      <c r="AA27" s="323"/>
      <c r="AB27" s="323"/>
      <c r="AC27" s="323"/>
      <c r="AD27" s="323"/>
      <c r="AE27" s="323"/>
      <c r="AF27" s="323"/>
    </row>
    <row r="28" spans="1:38">
      <c r="A28" s="86"/>
      <c r="B28" s="86"/>
      <c r="C28" s="86"/>
      <c r="D28" s="86"/>
      <c r="E28" s="86"/>
      <c r="F28" s="86"/>
      <c r="G28" s="86"/>
      <c r="H28" s="86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6"/>
      <c r="Z28" s="459"/>
      <c r="AA28" s="459"/>
      <c r="AB28" s="459"/>
      <c r="AD28" s="459" t="s">
        <v>230</v>
      </c>
      <c r="AE28" s="459"/>
      <c r="AF28" s="459"/>
    </row>
    <row r="29" spans="1:38" ht="42.75" customHeight="1">
      <c r="A29" s="446" t="s">
        <v>52</v>
      </c>
      <c r="B29" s="479" t="s">
        <v>247</v>
      </c>
      <c r="C29" s="480"/>
      <c r="D29" s="480"/>
      <c r="E29" s="480"/>
      <c r="F29" s="480"/>
      <c r="G29" s="480"/>
      <c r="H29" s="480"/>
      <c r="I29" s="480"/>
      <c r="J29" s="480"/>
      <c r="K29" s="480"/>
      <c r="L29" s="481"/>
      <c r="M29" s="443" t="s">
        <v>56</v>
      </c>
      <c r="N29" s="444"/>
      <c r="O29" s="444"/>
      <c r="P29" s="445"/>
      <c r="Q29" s="443" t="s">
        <v>85</v>
      </c>
      <c r="R29" s="444"/>
      <c r="S29" s="444"/>
      <c r="T29" s="445"/>
      <c r="U29" s="443" t="s">
        <v>307</v>
      </c>
      <c r="V29" s="444"/>
      <c r="W29" s="444"/>
      <c r="X29" s="445"/>
      <c r="Y29" s="443" t="s">
        <v>123</v>
      </c>
      <c r="Z29" s="444"/>
      <c r="AA29" s="444"/>
      <c r="AB29" s="445"/>
      <c r="AC29" s="443" t="s">
        <v>57</v>
      </c>
      <c r="AD29" s="444"/>
      <c r="AE29" s="444"/>
      <c r="AF29" s="445"/>
    </row>
    <row r="30" spans="1:38" ht="24.95" customHeight="1">
      <c r="A30" s="447"/>
      <c r="B30" s="482"/>
      <c r="C30" s="483"/>
      <c r="D30" s="483"/>
      <c r="E30" s="483"/>
      <c r="F30" s="483"/>
      <c r="G30" s="483"/>
      <c r="H30" s="483"/>
      <c r="I30" s="483"/>
      <c r="J30" s="483"/>
      <c r="K30" s="483"/>
      <c r="L30" s="484"/>
      <c r="M30" s="441" t="s">
        <v>240</v>
      </c>
      <c r="N30" s="441" t="s">
        <v>241</v>
      </c>
      <c r="O30" s="441" t="s">
        <v>362</v>
      </c>
      <c r="P30" s="441" t="s">
        <v>363</v>
      </c>
      <c r="Q30" s="441" t="s">
        <v>240</v>
      </c>
      <c r="R30" s="441" t="s">
        <v>241</v>
      </c>
      <c r="S30" s="441" t="s">
        <v>362</v>
      </c>
      <c r="T30" s="441" t="s">
        <v>363</v>
      </c>
      <c r="U30" s="441" t="s">
        <v>240</v>
      </c>
      <c r="V30" s="441" t="s">
        <v>241</v>
      </c>
      <c r="W30" s="441" t="s">
        <v>362</v>
      </c>
      <c r="X30" s="441" t="s">
        <v>363</v>
      </c>
      <c r="Y30" s="441" t="s">
        <v>240</v>
      </c>
      <c r="Z30" s="441" t="s">
        <v>241</v>
      </c>
      <c r="AA30" s="441" t="s">
        <v>362</v>
      </c>
      <c r="AB30" s="441" t="s">
        <v>363</v>
      </c>
      <c r="AC30" s="441" t="s">
        <v>240</v>
      </c>
      <c r="AD30" s="441" t="s">
        <v>241</v>
      </c>
      <c r="AE30" s="441" t="s">
        <v>362</v>
      </c>
      <c r="AF30" s="441" t="s">
        <v>363</v>
      </c>
    </row>
    <row r="31" spans="1:38" ht="36.75" customHeight="1">
      <c r="A31" s="448"/>
      <c r="B31" s="485"/>
      <c r="C31" s="486"/>
      <c r="D31" s="486"/>
      <c r="E31" s="486"/>
      <c r="F31" s="486"/>
      <c r="G31" s="486"/>
      <c r="H31" s="486"/>
      <c r="I31" s="486"/>
      <c r="J31" s="486"/>
      <c r="K31" s="486"/>
      <c r="L31" s="487"/>
      <c r="M31" s="442"/>
      <c r="N31" s="442"/>
      <c r="O31" s="442"/>
      <c r="P31" s="442"/>
      <c r="Q31" s="442"/>
      <c r="R31" s="442"/>
      <c r="S31" s="442"/>
      <c r="T31" s="442"/>
      <c r="U31" s="442"/>
      <c r="V31" s="442"/>
      <c r="W31" s="442"/>
      <c r="X31" s="442"/>
      <c r="Y31" s="442"/>
      <c r="Z31" s="442"/>
      <c r="AA31" s="442"/>
      <c r="AB31" s="442"/>
      <c r="AC31" s="442"/>
      <c r="AD31" s="442"/>
      <c r="AE31" s="442"/>
      <c r="AF31" s="442"/>
    </row>
    <row r="32" spans="1:38" ht="18.75" customHeight="1">
      <c r="A32" s="85">
        <v>1</v>
      </c>
      <c r="B32" s="439">
        <v>2</v>
      </c>
      <c r="C32" s="439"/>
      <c r="D32" s="439"/>
      <c r="E32" s="439"/>
      <c r="F32" s="439"/>
      <c r="G32" s="439"/>
      <c r="H32" s="439"/>
      <c r="I32" s="439"/>
      <c r="J32" s="439"/>
      <c r="K32" s="439"/>
      <c r="L32" s="439"/>
      <c r="M32" s="220">
        <v>3</v>
      </c>
      <c r="N32" s="220">
        <v>4</v>
      </c>
      <c r="O32" s="220">
        <v>5</v>
      </c>
      <c r="P32" s="220">
        <v>6</v>
      </c>
      <c r="Q32" s="220">
        <v>7</v>
      </c>
      <c r="R32" s="220">
        <v>8</v>
      </c>
      <c r="S32" s="220">
        <v>9</v>
      </c>
      <c r="T32" s="220">
        <v>10</v>
      </c>
      <c r="U32" s="220">
        <v>11</v>
      </c>
      <c r="V32" s="220">
        <v>12</v>
      </c>
      <c r="W32" s="220">
        <v>13</v>
      </c>
      <c r="X32" s="220">
        <v>14</v>
      </c>
      <c r="Y32" s="220">
        <v>15</v>
      </c>
      <c r="Z32" s="220">
        <v>16</v>
      </c>
      <c r="AA32" s="220">
        <v>17</v>
      </c>
      <c r="AB32" s="220">
        <v>18</v>
      </c>
      <c r="AC32" s="220">
        <v>19</v>
      </c>
      <c r="AD32" s="220">
        <v>20</v>
      </c>
      <c r="AE32" s="220">
        <v>21</v>
      </c>
      <c r="AF32" s="220">
        <v>22</v>
      </c>
    </row>
    <row r="33" spans="1:32" ht="20.100000000000001" customHeight="1">
      <c r="A33" s="77"/>
      <c r="B33" s="440" t="s">
        <v>560</v>
      </c>
      <c r="C33" s="440"/>
      <c r="D33" s="440"/>
      <c r="E33" s="440"/>
      <c r="F33" s="440"/>
      <c r="G33" s="440"/>
      <c r="H33" s="440"/>
      <c r="I33" s="440"/>
      <c r="J33" s="440"/>
      <c r="K33" s="440"/>
      <c r="L33" s="440"/>
      <c r="M33" s="220">
        <v>0</v>
      </c>
      <c r="N33" s="220">
        <v>0</v>
      </c>
      <c r="O33" s="220"/>
      <c r="P33" s="221"/>
      <c r="Q33" s="220">
        <v>0</v>
      </c>
      <c r="R33" s="220">
        <v>0</v>
      </c>
      <c r="S33" s="220">
        <f>R33-Q33</f>
        <v>0</v>
      </c>
      <c r="T33" s="230" t="e">
        <f>R33/Q33</f>
        <v>#DIV/0!</v>
      </c>
      <c r="U33" s="220">
        <v>0</v>
      </c>
      <c r="V33" s="220">
        <f>'4. Кап. інвестиції'!E11</f>
        <v>354</v>
      </c>
      <c r="W33" s="220"/>
      <c r="X33" s="221"/>
      <c r="Y33" s="220"/>
      <c r="Z33" s="220"/>
      <c r="AA33" s="220"/>
      <c r="AB33" s="221"/>
      <c r="AC33" s="220">
        <f>Q33</f>
        <v>0</v>
      </c>
      <c r="AD33" s="220">
        <f>R33+V33+Z33</f>
        <v>354</v>
      </c>
      <c r="AE33" s="220">
        <f>S33</f>
        <v>0</v>
      </c>
      <c r="AF33" s="230" t="e">
        <f>T33</f>
        <v>#DIV/0!</v>
      </c>
    </row>
    <row r="34" spans="1:32" ht="20.100000000000001" customHeight="1">
      <c r="A34" s="77"/>
      <c r="B34" s="440" t="s">
        <v>561</v>
      </c>
      <c r="C34" s="440"/>
      <c r="D34" s="440"/>
      <c r="E34" s="440"/>
      <c r="F34" s="440"/>
      <c r="G34" s="440"/>
      <c r="H34" s="440"/>
      <c r="I34" s="440"/>
      <c r="J34" s="440"/>
      <c r="K34" s="440"/>
      <c r="L34" s="440"/>
      <c r="M34" s="220">
        <v>0</v>
      </c>
      <c r="N34" s="220">
        <v>0</v>
      </c>
      <c r="O34" s="220"/>
      <c r="P34" s="221"/>
      <c r="Q34" s="220">
        <v>0</v>
      </c>
      <c r="R34" s="220">
        <v>0</v>
      </c>
      <c r="S34" s="220"/>
      <c r="T34" s="221"/>
      <c r="U34" s="220">
        <v>0</v>
      </c>
      <c r="V34" s="220">
        <f>'4. Кап. інвестиції'!E9</f>
        <v>0</v>
      </c>
      <c r="W34" s="220"/>
      <c r="X34" s="221"/>
      <c r="Y34" s="220"/>
      <c r="Z34" s="220"/>
      <c r="AA34" s="220"/>
      <c r="AB34" s="221"/>
      <c r="AC34" s="220">
        <f>Q34</f>
        <v>0</v>
      </c>
      <c r="AD34" s="220">
        <f>R34+V34+Z34</f>
        <v>0</v>
      </c>
      <c r="AE34" s="220">
        <f>S34</f>
        <v>0</v>
      </c>
      <c r="AF34" s="221"/>
    </row>
    <row r="35" spans="1:32" ht="20.100000000000001" customHeight="1">
      <c r="A35" s="77"/>
      <c r="B35" s="440"/>
      <c r="C35" s="440"/>
      <c r="D35" s="440"/>
      <c r="E35" s="440"/>
      <c r="F35" s="440"/>
      <c r="G35" s="440"/>
      <c r="H35" s="440"/>
      <c r="I35" s="440"/>
      <c r="J35" s="440"/>
      <c r="K35" s="440"/>
      <c r="L35" s="440"/>
      <c r="M35" s="34"/>
      <c r="N35" s="34"/>
      <c r="O35" s="34"/>
      <c r="P35" s="35"/>
      <c r="Q35" s="34"/>
      <c r="R35" s="34"/>
      <c r="S35" s="34"/>
      <c r="T35" s="35"/>
      <c r="U35" s="34"/>
      <c r="V35" s="34"/>
      <c r="W35" s="34"/>
      <c r="X35" s="35"/>
      <c r="Y35" s="34"/>
      <c r="Z35" s="34"/>
      <c r="AA35" s="34"/>
      <c r="AB35" s="35"/>
      <c r="AC35" s="34"/>
      <c r="AD35" s="34"/>
      <c r="AE35" s="34"/>
      <c r="AF35" s="35"/>
    </row>
    <row r="36" spans="1:32" ht="20.100000000000001" customHeight="1">
      <c r="A36" s="77"/>
      <c r="B36" s="440"/>
      <c r="C36" s="440"/>
      <c r="D36" s="440"/>
      <c r="E36" s="440"/>
      <c r="F36" s="440"/>
      <c r="G36" s="440"/>
      <c r="H36" s="440"/>
      <c r="I36" s="440"/>
      <c r="J36" s="440"/>
      <c r="K36" s="440"/>
      <c r="L36" s="440"/>
      <c r="M36" s="34"/>
      <c r="N36" s="34"/>
      <c r="O36" s="34"/>
      <c r="P36" s="35"/>
      <c r="Q36" s="34"/>
      <c r="R36" s="34"/>
      <c r="S36" s="34"/>
      <c r="T36" s="35"/>
      <c r="U36" s="34"/>
      <c r="V36" s="34"/>
      <c r="W36" s="34"/>
      <c r="X36" s="35"/>
      <c r="Y36" s="34"/>
      <c r="Z36" s="34"/>
      <c r="AA36" s="34"/>
      <c r="AB36" s="35"/>
      <c r="AC36" s="34"/>
      <c r="AD36" s="34"/>
      <c r="AE36" s="34"/>
      <c r="AF36" s="35"/>
    </row>
    <row r="37" spans="1:32" ht="24.95" customHeight="1">
      <c r="A37" s="460" t="s">
        <v>57</v>
      </c>
      <c r="B37" s="461"/>
      <c r="C37" s="461"/>
      <c r="D37" s="461"/>
      <c r="E37" s="461"/>
      <c r="F37" s="461"/>
      <c r="G37" s="461"/>
      <c r="H37" s="461"/>
      <c r="I37" s="461"/>
      <c r="J37" s="461"/>
      <c r="K37" s="461"/>
      <c r="L37" s="462"/>
      <c r="M37" s="34"/>
      <c r="N37" s="34"/>
      <c r="O37" s="34"/>
      <c r="P37" s="35"/>
      <c r="Q37" s="34"/>
      <c r="R37" s="34"/>
      <c r="S37" s="34"/>
      <c r="T37" s="35"/>
      <c r="U37" s="34"/>
      <c r="V37" s="34"/>
      <c r="W37" s="34"/>
      <c r="X37" s="35"/>
      <c r="Y37" s="34"/>
      <c r="Z37" s="34"/>
      <c r="AA37" s="34"/>
      <c r="AB37" s="35"/>
      <c r="AC37" s="34"/>
      <c r="AD37" s="34"/>
      <c r="AE37" s="34"/>
      <c r="AF37" s="35"/>
    </row>
    <row r="38" spans="1:32" ht="24.95" customHeight="1">
      <c r="A38" s="460" t="s">
        <v>58</v>
      </c>
      <c r="B38" s="461"/>
      <c r="C38" s="461"/>
      <c r="D38" s="461"/>
      <c r="E38" s="461"/>
      <c r="F38" s="461"/>
      <c r="G38" s="461"/>
      <c r="H38" s="461"/>
      <c r="I38" s="461"/>
      <c r="J38" s="461"/>
      <c r="K38" s="461"/>
      <c r="L38" s="462"/>
      <c r="M38" s="88" t="e">
        <f>M37/AC37*100</f>
        <v>#DIV/0!</v>
      </c>
      <c r="N38" s="35"/>
      <c r="O38" s="35"/>
      <c r="P38" s="35"/>
      <c r="Q38" s="88" t="e">
        <f>Q37/AC37*100</f>
        <v>#DIV/0!</v>
      </c>
      <c r="R38" s="35"/>
      <c r="S38" s="35"/>
      <c r="T38" s="35"/>
      <c r="U38" s="88" t="e">
        <f>U37/AC37*100</f>
        <v>#DIV/0!</v>
      </c>
      <c r="V38" s="35"/>
      <c r="W38" s="35"/>
      <c r="X38" s="35"/>
      <c r="Y38" s="88" t="e">
        <f>Y37/AC37*100</f>
        <v>#DIV/0!</v>
      </c>
      <c r="Z38" s="35"/>
      <c r="AA38" s="35"/>
      <c r="AB38" s="35"/>
      <c r="AC38" s="88" t="e">
        <f>AC37/AC37*100</f>
        <v>#DIV/0!</v>
      </c>
      <c r="AD38" s="35"/>
      <c r="AE38" s="35"/>
      <c r="AF38" s="35"/>
    </row>
    <row r="39" spans="1:32" ht="15" customHeight="1">
      <c r="A39" s="73"/>
      <c r="B39" s="73"/>
      <c r="C39" s="73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</row>
    <row r="40" spans="1:32" ht="15" customHeight="1">
      <c r="A40" s="73"/>
      <c r="B40" s="73"/>
      <c r="C40" s="73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</row>
    <row r="41" spans="1:32" s="103" customFormat="1" ht="31.5" customHeight="1">
      <c r="A41" s="323" t="s">
        <v>248</v>
      </c>
      <c r="B41" s="323"/>
      <c r="C41" s="323"/>
      <c r="D41" s="323"/>
      <c r="E41" s="323"/>
      <c r="F41" s="323"/>
      <c r="G41" s="323"/>
      <c r="H41" s="323"/>
      <c r="I41" s="323"/>
      <c r="J41" s="323"/>
      <c r="K41" s="323"/>
      <c r="L41" s="323"/>
      <c r="M41" s="323"/>
      <c r="N41" s="323"/>
      <c r="O41" s="323"/>
      <c r="P41" s="323"/>
      <c r="Q41" s="323"/>
      <c r="R41" s="323"/>
      <c r="S41" s="323"/>
      <c r="T41" s="323"/>
      <c r="U41" s="323"/>
      <c r="V41" s="323"/>
      <c r="W41" s="323"/>
      <c r="X41" s="323"/>
      <c r="Y41" s="323"/>
      <c r="Z41" s="323"/>
      <c r="AA41" s="323"/>
      <c r="AB41" s="323"/>
      <c r="AC41" s="323"/>
      <c r="AD41" s="323"/>
      <c r="AE41" s="323"/>
      <c r="AF41" s="323"/>
    </row>
    <row r="42" spans="1:32" s="90" customFormat="1">
      <c r="A42" s="39"/>
      <c r="B42" s="39"/>
      <c r="C42" s="39"/>
      <c r="D42" s="39"/>
      <c r="E42" s="39"/>
      <c r="F42" s="39"/>
      <c r="G42" s="39"/>
      <c r="H42" s="39"/>
      <c r="I42" s="39"/>
      <c r="J42" s="39"/>
      <c r="L42" s="39"/>
      <c r="AD42" s="465" t="s">
        <v>230</v>
      </c>
      <c r="AE42" s="465"/>
      <c r="AF42" s="465"/>
    </row>
    <row r="43" spans="1:32" s="91" customFormat="1" ht="34.5" customHeight="1">
      <c r="A43" s="423" t="s">
        <v>204</v>
      </c>
      <c r="B43" s="453" t="s">
        <v>331</v>
      </c>
      <c r="C43" s="474"/>
      <c r="D43" s="379" t="s">
        <v>364</v>
      </c>
      <c r="E43" s="379"/>
      <c r="F43" s="338" t="s">
        <v>205</v>
      </c>
      <c r="G43" s="338"/>
      <c r="H43" s="379" t="s">
        <v>206</v>
      </c>
      <c r="I43" s="379"/>
      <c r="J43" s="379" t="s">
        <v>365</v>
      </c>
      <c r="K43" s="379"/>
      <c r="L43" s="329" t="s">
        <v>361</v>
      </c>
      <c r="M43" s="329"/>
      <c r="N43" s="329"/>
      <c r="O43" s="329"/>
      <c r="P43" s="329"/>
      <c r="Q43" s="329"/>
      <c r="R43" s="329"/>
      <c r="S43" s="329"/>
      <c r="T43" s="329"/>
      <c r="U43" s="329"/>
      <c r="V43" s="338" t="s">
        <v>332</v>
      </c>
      <c r="W43" s="338"/>
      <c r="X43" s="338"/>
      <c r="Y43" s="338"/>
      <c r="Z43" s="338"/>
      <c r="AA43" s="338" t="s">
        <v>333</v>
      </c>
      <c r="AB43" s="338"/>
      <c r="AC43" s="338"/>
      <c r="AD43" s="338"/>
      <c r="AE43" s="338"/>
      <c r="AF43" s="338"/>
    </row>
    <row r="44" spans="1:32" s="91" customFormat="1" ht="52.5" customHeight="1">
      <c r="A44" s="423"/>
      <c r="B44" s="488"/>
      <c r="C44" s="489"/>
      <c r="D44" s="379"/>
      <c r="E44" s="379"/>
      <c r="F44" s="338"/>
      <c r="G44" s="338"/>
      <c r="H44" s="379"/>
      <c r="I44" s="379"/>
      <c r="J44" s="379"/>
      <c r="K44" s="379"/>
      <c r="L44" s="338" t="s">
        <v>300</v>
      </c>
      <c r="M44" s="338"/>
      <c r="N44" s="379" t="s">
        <v>305</v>
      </c>
      <c r="O44" s="379"/>
      <c r="P44" s="338" t="s">
        <v>306</v>
      </c>
      <c r="Q44" s="338"/>
      <c r="R44" s="338"/>
      <c r="S44" s="338"/>
      <c r="T44" s="338"/>
      <c r="U44" s="338"/>
      <c r="V44" s="338"/>
      <c r="W44" s="338"/>
      <c r="X44" s="338"/>
      <c r="Y44" s="338"/>
      <c r="Z44" s="338"/>
      <c r="AA44" s="338"/>
      <c r="AB44" s="338"/>
      <c r="AC44" s="338"/>
      <c r="AD44" s="338"/>
      <c r="AE44" s="338"/>
      <c r="AF44" s="338"/>
    </row>
    <row r="45" spans="1:32" s="92" customFormat="1" ht="82.5" customHeight="1">
      <c r="A45" s="423"/>
      <c r="B45" s="455"/>
      <c r="C45" s="475"/>
      <c r="D45" s="379"/>
      <c r="E45" s="379"/>
      <c r="F45" s="338"/>
      <c r="G45" s="338"/>
      <c r="H45" s="379"/>
      <c r="I45" s="379"/>
      <c r="J45" s="379"/>
      <c r="K45" s="379"/>
      <c r="L45" s="338"/>
      <c r="M45" s="338"/>
      <c r="N45" s="379"/>
      <c r="O45" s="379"/>
      <c r="P45" s="338" t="s">
        <v>301</v>
      </c>
      <c r="Q45" s="338"/>
      <c r="R45" s="338" t="s">
        <v>302</v>
      </c>
      <c r="S45" s="338"/>
      <c r="T45" s="338" t="s">
        <v>303</v>
      </c>
      <c r="U45" s="338"/>
      <c r="V45" s="338"/>
      <c r="W45" s="338"/>
      <c r="X45" s="338"/>
      <c r="Y45" s="338"/>
      <c r="Z45" s="338"/>
      <c r="AA45" s="338"/>
      <c r="AB45" s="338"/>
      <c r="AC45" s="338"/>
      <c r="AD45" s="338"/>
      <c r="AE45" s="338"/>
      <c r="AF45" s="338"/>
    </row>
    <row r="46" spans="1:32" s="91" customFormat="1" ht="18.75" customHeight="1">
      <c r="A46" s="56">
        <v>1</v>
      </c>
      <c r="B46" s="402">
        <v>2</v>
      </c>
      <c r="C46" s="403"/>
      <c r="D46" s="379">
        <v>3</v>
      </c>
      <c r="E46" s="379"/>
      <c r="F46" s="379">
        <v>4</v>
      </c>
      <c r="G46" s="379"/>
      <c r="H46" s="379">
        <v>5</v>
      </c>
      <c r="I46" s="379"/>
      <c r="J46" s="379">
        <v>6</v>
      </c>
      <c r="K46" s="379"/>
      <c r="L46" s="402">
        <v>7</v>
      </c>
      <c r="M46" s="403"/>
      <c r="N46" s="402">
        <v>8</v>
      </c>
      <c r="O46" s="403"/>
      <c r="P46" s="379">
        <v>9</v>
      </c>
      <c r="Q46" s="379"/>
      <c r="R46" s="423">
        <v>10</v>
      </c>
      <c r="S46" s="423"/>
      <c r="T46" s="379">
        <v>11</v>
      </c>
      <c r="U46" s="379"/>
      <c r="V46" s="379">
        <v>12</v>
      </c>
      <c r="W46" s="379"/>
      <c r="X46" s="379"/>
      <c r="Y46" s="379"/>
      <c r="Z46" s="379"/>
      <c r="AA46" s="379">
        <v>13</v>
      </c>
      <c r="AB46" s="379"/>
      <c r="AC46" s="379"/>
      <c r="AD46" s="379"/>
      <c r="AE46" s="379"/>
      <c r="AF46" s="379"/>
    </row>
    <row r="47" spans="1:32" s="91" customFormat="1" ht="20.100000000000001" customHeight="1">
      <c r="A47" s="93"/>
      <c r="B47" s="463"/>
      <c r="C47" s="464"/>
      <c r="D47" s="449"/>
      <c r="E47" s="449"/>
      <c r="F47" s="400"/>
      <c r="G47" s="400"/>
      <c r="H47" s="400"/>
      <c r="I47" s="400"/>
      <c r="J47" s="400"/>
      <c r="K47" s="400"/>
      <c r="L47" s="398"/>
      <c r="M47" s="399"/>
      <c r="N47" s="398"/>
      <c r="O47" s="399"/>
      <c r="P47" s="400"/>
      <c r="Q47" s="400"/>
      <c r="R47" s="400"/>
      <c r="S47" s="400"/>
      <c r="T47" s="400"/>
      <c r="U47" s="400"/>
      <c r="V47" s="502"/>
      <c r="W47" s="502"/>
      <c r="X47" s="502"/>
      <c r="Y47" s="502"/>
      <c r="Z47" s="502"/>
      <c r="AA47" s="400"/>
      <c r="AB47" s="400"/>
      <c r="AC47" s="400"/>
      <c r="AD47" s="400"/>
      <c r="AE47" s="400"/>
      <c r="AF47" s="400"/>
    </row>
    <row r="48" spans="1:32" s="91" customFormat="1" ht="20.100000000000001" customHeight="1">
      <c r="A48" s="93"/>
      <c r="B48" s="463"/>
      <c r="C48" s="464"/>
      <c r="D48" s="449"/>
      <c r="E48" s="449"/>
      <c r="F48" s="400"/>
      <c r="G48" s="400"/>
      <c r="H48" s="400"/>
      <c r="I48" s="400"/>
      <c r="J48" s="400"/>
      <c r="K48" s="400"/>
      <c r="L48" s="398"/>
      <c r="M48" s="399"/>
      <c r="N48" s="398"/>
      <c r="O48" s="399"/>
      <c r="P48" s="400"/>
      <c r="Q48" s="400"/>
      <c r="R48" s="400"/>
      <c r="S48" s="400"/>
      <c r="T48" s="400"/>
      <c r="U48" s="400"/>
      <c r="V48" s="502"/>
      <c r="W48" s="502"/>
      <c r="X48" s="502"/>
      <c r="Y48" s="502"/>
      <c r="Z48" s="502"/>
      <c r="AA48" s="400"/>
      <c r="AB48" s="400"/>
      <c r="AC48" s="400"/>
      <c r="AD48" s="400"/>
      <c r="AE48" s="400"/>
      <c r="AF48" s="400"/>
    </row>
    <row r="49" spans="1:33" s="91" customFormat="1" ht="20.100000000000001" customHeight="1">
      <c r="A49" s="93"/>
      <c r="B49" s="463"/>
      <c r="C49" s="464"/>
      <c r="D49" s="449"/>
      <c r="E49" s="449"/>
      <c r="F49" s="400"/>
      <c r="G49" s="400"/>
      <c r="H49" s="400"/>
      <c r="I49" s="400"/>
      <c r="J49" s="400"/>
      <c r="K49" s="400"/>
      <c r="L49" s="398"/>
      <c r="M49" s="399"/>
      <c r="N49" s="398"/>
      <c r="O49" s="399"/>
      <c r="P49" s="400"/>
      <c r="Q49" s="400"/>
      <c r="R49" s="400"/>
      <c r="S49" s="400"/>
      <c r="T49" s="400"/>
      <c r="U49" s="400"/>
      <c r="V49" s="502"/>
      <c r="W49" s="502"/>
      <c r="X49" s="502"/>
      <c r="Y49" s="502"/>
      <c r="Z49" s="502"/>
      <c r="AA49" s="400"/>
      <c r="AB49" s="400"/>
      <c r="AC49" s="400"/>
      <c r="AD49" s="400"/>
      <c r="AE49" s="400"/>
      <c r="AF49" s="400"/>
    </row>
    <row r="50" spans="1:33" s="91" customFormat="1" ht="20.100000000000001" customHeight="1">
      <c r="A50" s="93"/>
      <c r="B50" s="463"/>
      <c r="C50" s="464"/>
      <c r="D50" s="449"/>
      <c r="E50" s="449"/>
      <c r="F50" s="400"/>
      <c r="G50" s="400"/>
      <c r="H50" s="400"/>
      <c r="I50" s="400"/>
      <c r="J50" s="400"/>
      <c r="K50" s="400"/>
      <c r="L50" s="398"/>
      <c r="M50" s="399"/>
      <c r="N50" s="398"/>
      <c r="O50" s="399"/>
      <c r="P50" s="400"/>
      <c r="Q50" s="400"/>
      <c r="R50" s="400"/>
      <c r="S50" s="400"/>
      <c r="T50" s="400"/>
      <c r="U50" s="400"/>
      <c r="V50" s="502"/>
      <c r="W50" s="502"/>
      <c r="X50" s="502"/>
      <c r="Y50" s="502"/>
      <c r="Z50" s="502"/>
      <c r="AA50" s="400"/>
      <c r="AB50" s="400"/>
      <c r="AC50" s="400"/>
      <c r="AD50" s="400"/>
      <c r="AE50" s="400"/>
      <c r="AF50" s="400"/>
    </row>
    <row r="51" spans="1:33" s="91" customFormat="1" ht="20.100000000000001" customHeight="1">
      <c r="A51" s="93"/>
      <c r="B51" s="463"/>
      <c r="C51" s="464"/>
      <c r="D51" s="449"/>
      <c r="E51" s="449"/>
      <c r="F51" s="400"/>
      <c r="G51" s="400"/>
      <c r="H51" s="400"/>
      <c r="I51" s="400"/>
      <c r="J51" s="400"/>
      <c r="K51" s="400"/>
      <c r="L51" s="398"/>
      <c r="M51" s="399"/>
      <c r="N51" s="398"/>
      <c r="O51" s="399"/>
      <c r="P51" s="400"/>
      <c r="Q51" s="400"/>
      <c r="R51" s="400"/>
      <c r="S51" s="400"/>
      <c r="T51" s="400"/>
      <c r="U51" s="400"/>
      <c r="V51" s="502"/>
      <c r="W51" s="502"/>
      <c r="X51" s="502"/>
      <c r="Y51" s="502"/>
      <c r="Z51" s="502"/>
      <c r="AA51" s="400"/>
      <c r="AB51" s="400"/>
      <c r="AC51" s="400"/>
      <c r="AD51" s="400"/>
      <c r="AE51" s="400"/>
      <c r="AF51" s="400"/>
    </row>
    <row r="52" spans="1:33" s="91" customFormat="1" ht="20.100000000000001" customHeight="1">
      <c r="A52" s="93"/>
      <c r="B52" s="463"/>
      <c r="C52" s="464"/>
      <c r="D52" s="449"/>
      <c r="E52" s="449"/>
      <c r="F52" s="400"/>
      <c r="G52" s="400"/>
      <c r="H52" s="400"/>
      <c r="I52" s="400"/>
      <c r="J52" s="400"/>
      <c r="K52" s="400"/>
      <c r="L52" s="398"/>
      <c r="M52" s="399"/>
      <c r="N52" s="398"/>
      <c r="O52" s="399"/>
      <c r="P52" s="400"/>
      <c r="Q52" s="400"/>
      <c r="R52" s="400"/>
      <c r="S52" s="400"/>
      <c r="T52" s="400"/>
      <c r="U52" s="400"/>
      <c r="V52" s="502"/>
      <c r="W52" s="502"/>
      <c r="X52" s="502"/>
      <c r="Y52" s="502"/>
      <c r="Z52" s="502"/>
      <c r="AA52" s="400"/>
      <c r="AB52" s="400"/>
      <c r="AC52" s="400"/>
      <c r="AD52" s="400"/>
      <c r="AE52" s="400"/>
      <c r="AF52" s="400"/>
    </row>
    <row r="53" spans="1:33" s="91" customFormat="1" ht="20.100000000000001" customHeight="1">
      <c r="A53" s="93"/>
      <c r="B53" s="463"/>
      <c r="C53" s="464"/>
      <c r="D53" s="449"/>
      <c r="E53" s="449"/>
      <c r="F53" s="400"/>
      <c r="G53" s="400"/>
      <c r="H53" s="400"/>
      <c r="I53" s="400"/>
      <c r="J53" s="400"/>
      <c r="K53" s="400"/>
      <c r="L53" s="398"/>
      <c r="M53" s="399"/>
      <c r="N53" s="398"/>
      <c r="O53" s="399"/>
      <c r="P53" s="400"/>
      <c r="Q53" s="400"/>
      <c r="R53" s="400"/>
      <c r="S53" s="400"/>
      <c r="T53" s="400"/>
      <c r="U53" s="400"/>
      <c r="V53" s="502"/>
      <c r="W53" s="502"/>
      <c r="X53" s="502"/>
      <c r="Y53" s="502"/>
      <c r="Z53" s="502"/>
      <c r="AA53" s="400"/>
      <c r="AB53" s="400"/>
      <c r="AC53" s="400"/>
      <c r="AD53" s="400"/>
      <c r="AE53" s="400"/>
      <c r="AF53" s="400"/>
    </row>
    <row r="54" spans="1:33" s="91" customFormat="1" ht="24.95" customHeight="1">
      <c r="A54" s="470" t="s">
        <v>57</v>
      </c>
      <c r="B54" s="471"/>
      <c r="C54" s="471"/>
      <c r="D54" s="471"/>
      <c r="E54" s="472"/>
      <c r="F54" s="400"/>
      <c r="G54" s="400"/>
      <c r="H54" s="400"/>
      <c r="I54" s="400"/>
      <c r="J54" s="400"/>
      <c r="K54" s="400"/>
      <c r="L54" s="398"/>
      <c r="M54" s="399"/>
      <c r="N54" s="398"/>
      <c r="O54" s="399"/>
      <c r="P54" s="400"/>
      <c r="Q54" s="400"/>
      <c r="R54" s="400"/>
      <c r="S54" s="400"/>
      <c r="T54" s="400"/>
      <c r="U54" s="400"/>
      <c r="V54" s="502"/>
      <c r="W54" s="502"/>
      <c r="X54" s="502"/>
      <c r="Y54" s="502"/>
      <c r="Z54" s="502"/>
      <c r="AA54" s="400"/>
      <c r="AB54" s="400"/>
      <c r="AC54" s="400"/>
      <c r="AD54" s="400"/>
      <c r="AE54" s="400"/>
      <c r="AF54" s="400"/>
    </row>
    <row r="55" spans="1:33" ht="15" customHeight="1">
      <c r="A55" s="73"/>
      <c r="B55" s="73"/>
      <c r="C55" s="73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</row>
    <row r="56" spans="1:33" ht="15" customHeight="1">
      <c r="A56" s="73"/>
      <c r="B56" s="73"/>
      <c r="C56" s="73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</row>
    <row r="57" spans="1:33" ht="15" customHeight="1">
      <c r="A57" s="73"/>
      <c r="B57" s="73"/>
      <c r="C57" s="73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</row>
    <row r="58" spans="1:33" ht="15" customHeight="1">
      <c r="A58" s="73"/>
      <c r="B58" s="73"/>
      <c r="C58" s="73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</row>
    <row r="59" spans="1:33" s="102" customFormat="1" ht="33" customHeight="1">
      <c r="E59" s="503" t="s">
        <v>569</v>
      </c>
      <c r="F59" s="503"/>
      <c r="G59" s="503"/>
      <c r="H59" s="503"/>
      <c r="I59" s="503"/>
      <c r="J59" s="503"/>
      <c r="K59" s="104"/>
      <c r="L59" s="104"/>
      <c r="M59" s="506"/>
      <c r="N59" s="506"/>
      <c r="O59" s="506"/>
      <c r="P59" s="506"/>
      <c r="Q59" s="506"/>
      <c r="R59" s="104"/>
      <c r="S59" s="104"/>
      <c r="T59" s="104"/>
      <c r="U59" s="104"/>
      <c r="V59" s="104"/>
      <c r="W59" s="320"/>
      <c r="X59" s="320"/>
      <c r="Y59" s="320"/>
      <c r="Z59" s="320"/>
      <c r="AA59" s="320"/>
      <c r="AB59" s="503" t="s">
        <v>654</v>
      </c>
      <c r="AC59" s="503"/>
      <c r="AD59" s="503"/>
      <c r="AE59" s="503"/>
      <c r="AF59" s="177"/>
      <c r="AG59" s="177"/>
    </row>
    <row r="60" spans="1:33" s="26" customFormat="1">
      <c r="B60" s="465" t="s">
        <v>75</v>
      </c>
      <c r="C60" s="465"/>
      <c r="D60" s="465"/>
      <c r="E60" s="465"/>
      <c r="F60" s="465"/>
      <c r="G60" s="465"/>
      <c r="H60" s="73"/>
      <c r="I60" s="73"/>
      <c r="J60" s="75"/>
      <c r="K60" s="75"/>
      <c r="L60" s="75"/>
      <c r="N60" s="39"/>
      <c r="O60" s="39"/>
      <c r="P60" s="39"/>
      <c r="Q60" s="39"/>
      <c r="R60" s="39" t="s">
        <v>76</v>
      </c>
      <c r="V60" s="39"/>
      <c r="AB60" s="366" t="s">
        <v>124</v>
      </c>
      <c r="AC60" s="366"/>
      <c r="AD60" s="366"/>
      <c r="AE60" s="366"/>
      <c r="AF60" s="366"/>
    </row>
    <row r="61" spans="1:33" s="94" customFormat="1" ht="16.5" customHeight="1">
      <c r="C61" s="95"/>
      <c r="D61" s="96"/>
      <c r="E61" s="96"/>
      <c r="F61" s="97"/>
      <c r="G61" s="97"/>
      <c r="H61" s="97"/>
      <c r="I61" s="97"/>
      <c r="J61" s="97"/>
      <c r="K61" s="97"/>
      <c r="L61" s="97"/>
      <c r="M61" s="97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</row>
    <row r="62" spans="1:33" s="26" customFormat="1" ht="15" customHeight="1">
      <c r="F62" s="24"/>
      <c r="G62" s="24"/>
      <c r="H62" s="24"/>
      <c r="I62" s="24"/>
      <c r="J62" s="24"/>
      <c r="K62" s="24"/>
      <c r="L62" s="24"/>
      <c r="Q62" s="24"/>
      <c r="R62" s="24"/>
      <c r="S62" s="24"/>
      <c r="T62" s="24"/>
      <c r="X62" s="24"/>
      <c r="Y62" s="24"/>
      <c r="Z62" s="24"/>
      <c r="AA62" s="24"/>
    </row>
    <row r="63" spans="1:33" ht="3.75" hidden="1" customHeight="1">
      <c r="C63" s="98"/>
      <c r="D63" s="98"/>
      <c r="E63" s="98"/>
      <c r="F63" s="98"/>
      <c r="G63" s="98"/>
      <c r="H63" s="98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8"/>
      <c r="V63" s="98"/>
    </row>
    <row r="64" spans="1:33" s="163" customFormat="1" ht="102" customHeight="1">
      <c r="A64" s="504"/>
      <c r="B64" s="504"/>
      <c r="C64" s="504"/>
      <c r="D64" s="504"/>
      <c r="E64" s="504"/>
      <c r="F64" s="504"/>
      <c r="G64" s="504"/>
      <c r="H64" s="504"/>
      <c r="I64" s="504"/>
      <c r="J64" s="504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  <c r="AC64" s="162"/>
      <c r="AD64" s="505"/>
      <c r="AE64" s="505"/>
      <c r="AF64" s="505"/>
    </row>
    <row r="65" spans="3:22">
      <c r="C65" s="98"/>
      <c r="D65" s="98"/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</row>
    <row r="66" spans="3:22">
      <c r="C66" s="100"/>
    </row>
    <row r="69" spans="3:22">
      <c r="C69" s="101"/>
    </row>
    <row r="70" spans="3:22">
      <c r="C70" s="101"/>
    </row>
    <row r="71" spans="3:22">
      <c r="C71" s="101"/>
    </row>
    <row r="72" spans="3:22">
      <c r="C72" s="101"/>
    </row>
    <row r="73" spans="3:22">
      <c r="C73" s="101"/>
    </row>
    <row r="74" spans="3:22">
      <c r="C74" s="101"/>
    </row>
    <row r="75" spans="3:22">
      <c r="C75" s="101"/>
    </row>
  </sheetData>
  <sheetProtection password="CC71" sheet="1" objects="1" scenarios="1"/>
  <mergeCells count="283">
    <mergeCell ref="J53:K53"/>
    <mergeCell ref="AA53:AF53"/>
    <mergeCell ref="AE21:AF21"/>
    <mergeCell ref="Y17:Z18"/>
    <mergeCell ref="T51:U51"/>
    <mergeCell ref="V51:Z51"/>
    <mergeCell ref="AB59:AE59"/>
    <mergeCell ref="E59:J59"/>
    <mergeCell ref="A64:J64"/>
    <mergeCell ref="AD64:AF64"/>
    <mergeCell ref="W59:AA59"/>
    <mergeCell ref="B60:G60"/>
    <mergeCell ref="AB60:AF60"/>
    <mergeCell ref="M59:Q59"/>
    <mergeCell ref="R54:S54"/>
    <mergeCell ref="H54:I54"/>
    <mergeCell ref="L54:M54"/>
    <mergeCell ref="N54:O54"/>
    <mergeCell ref="J54:K54"/>
    <mergeCell ref="P54:Q54"/>
    <mergeCell ref="J51:K51"/>
    <mergeCell ref="L51:M51"/>
    <mergeCell ref="H51:I51"/>
    <mergeCell ref="H52:I52"/>
    <mergeCell ref="J52:K52"/>
    <mergeCell ref="H53:I53"/>
    <mergeCell ref="T47:U47"/>
    <mergeCell ref="T49:U49"/>
    <mergeCell ref="AD1:AF1"/>
    <mergeCell ref="AD2:AF2"/>
    <mergeCell ref="T54:U54"/>
    <mergeCell ref="V54:Z54"/>
    <mergeCell ref="T52:U52"/>
    <mergeCell ref="V52:Z52"/>
    <mergeCell ref="T53:U53"/>
    <mergeCell ref="V53:Z53"/>
    <mergeCell ref="T48:U48"/>
    <mergeCell ref="V48:Z48"/>
    <mergeCell ref="T50:U50"/>
    <mergeCell ref="V50:Z50"/>
    <mergeCell ref="V49:Z49"/>
    <mergeCell ref="V47:Z47"/>
    <mergeCell ref="AA23:AB23"/>
    <mergeCell ref="AA24:AB24"/>
    <mergeCell ref="AE19:AF19"/>
    <mergeCell ref="AA20:AB20"/>
    <mergeCell ref="AE20:AF20"/>
    <mergeCell ref="AC20:AD20"/>
    <mergeCell ref="AA19:AB19"/>
    <mergeCell ref="AE22:AF22"/>
    <mergeCell ref="AB30:AB31"/>
    <mergeCell ref="U29:X29"/>
    <mergeCell ref="S30:S31"/>
    <mergeCell ref="T30:T31"/>
    <mergeCell ref="P30:P31"/>
    <mergeCell ref="Q29:T29"/>
    <mergeCell ref="R30:R31"/>
    <mergeCell ref="Y30:Y31"/>
    <mergeCell ref="Z30:Z31"/>
    <mergeCell ref="AA30:AA31"/>
    <mergeCell ref="AC22:AD22"/>
    <mergeCell ref="AA21:AB21"/>
    <mergeCell ref="AC21:AD21"/>
    <mergeCell ref="AC19:AD19"/>
    <mergeCell ref="H19:Q19"/>
    <mergeCell ref="V46:Z46"/>
    <mergeCell ref="T45:U45"/>
    <mergeCell ref="R46:S46"/>
    <mergeCell ref="T46:U46"/>
    <mergeCell ref="H46:I46"/>
    <mergeCell ref="J46:K46"/>
    <mergeCell ref="H43:I45"/>
    <mergeCell ref="N44:O45"/>
    <mergeCell ref="V43:Z45"/>
    <mergeCell ref="P44:U44"/>
    <mergeCell ref="L44:M45"/>
    <mergeCell ref="A5:A6"/>
    <mergeCell ref="B5:C6"/>
    <mergeCell ref="B7:C7"/>
    <mergeCell ref="B8:C8"/>
    <mergeCell ref="R8:T8"/>
    <mergeCell ref="B21:C21"/>
    <mergeCell ref="N10:Q10"/>
    <mergeCell ref="A16:A18"/>
    <mergeCell ref="D16:G18"/>
    <mergeCell ref="H16:Q18"/>
    <mergeCell ref="B16:C18"/>
    <mergeCell ref="N5:Q6"/>
    <mergeCell ref="R5:AF5"/>
    <mergeCell ref="R6:T6"/>
    <mergeCell ref="AD6:AF6"/>
    <mergeCell ref="AD7:AF7"/>
    <mergeCell ref="U6:W6"/>
    <mergeCell ref="X6:Z6"/>
    <mergeCell ref="A11:M11"/>
    <mergeCell ref="D19:G19"/>
    <mergeCell ref="W21:X21"/>
    <mergeCell ref="Y21:Z21"/>
    <mergeCell ref="Y19:Z19"/>
    <mergeCell ref="R20:V20"/>
    <mergeCell ref="AA6:AC6"/>
    <mergeCell ref="R19:V19"/>
    <mergeCell ref="W17:X18"/>
    <mergeCell ref="H21:Q21"/>
    <mergeCell ref="R21:V21"/>
    <mergeCell ref="W19:X19"/>
    <mergeCell ref="B9:C9"/>
    <mergeCell ref="B10:C10"/>
    <mergeCell ref="G10:M10"/>
    <mergeCell ref="D10:F10"/>
    <mergeCell ref="G7:M7"/>
    <mergeCell ref="N8:Q8"/>
    <mergeCell ref="AA9:AC9"/>
    <mergeCell ref="R10:T10"/>
    <mergeCell ref="N7:Q7"/>
    <mergeCell ref="R7:T7"/>
    <mergeCell ref="U7:W7"/>
    <mergeCell ref="R9:T9"/>
    <mergeCell ref="U10:W10"/>
    <mergeCell ref="U9:W9"/>
    <mergeCell ref="G8:M8"/>
    <mergeCell ref="N9:Q9"/>
    <mergeCell ref="X10:Z10"/>
    <mergeCell ref="X9:Z9"/>
    <mergeCell ref="H50:I50"/>
    <mergeCell ref="J50:K50"/>
    <mergeCell ref="H48:I48"/>
    <mergeCell ref="B35:L35"/>
    <mergeCell ref="B36:L36"/>
    <mergeCell ref="A37:L37"/>
    <mergeCell ref="J43:K45"/>
    <mergeCell ref="B47:C47"/>
    <mergeCell ref="J48:K48"/>
    <mergeCell ref="H49:I49"/>
    <mergeCell ref="J49:K49"/>
    <mergeCell ref="H47:I47"/>
    <mergeCell ref="B43:C45"/>
    <mergeCell ref="D47:E47"/>
    <mergeCell ref="F47:G47"/>
    <mergeCell ref="D46:E46"/>
    <mergeCell ref="F46:G46"/>
    <mergeCell ref="J47:K47"/>
    <mergeCell ref="B46:C46"/>
    <mergeCell ref="L46:M46"/>
    <mergeCell ref="D43:E45"/>
    <mergeCell ref="F43:G45"/>
    <mergeCell ref="N47:O47"/>
    <mergeCell ref="N48:O48"/>
    <mergeCell ref="P48:Q48"/>
    <mergeCell ref="B29:L31"/>
    <mergeCell ref="M30:M31"/>
    <mergeCell ref="L43:U43"/>
    <mergeCell ref="N30:N31"/>
    <mergeCell ref="O30:O31"/>
    <mergeCell ref="Q30:Q31"/>
    <mergeCell ref="B34:L34"/>
    <mergeCell ref="P45:Q45"/>
    <mergeCell ref="R45:S45"/>
    <mergeCell ref="P46:Q46"/>
    <mergeCell ref="N46:O46"/>
    <mergeCell ref="AA7:AC7"/>
    <mergeCell ref="X7:Z7"/>
    <mergeCell ref="X8:Z8"/>
    <mergeCell ref="AA17:AB18"/>
    <mergeCell ref="W16:AF16"/>
    <mergeCell ref="AE17:AF18"/>
    <mergeCell ref="AC17:AD18"/>
    <mergeCell ref="R16:V18"/>
    <mergeCell ref="AD9:AF9"/>
    <mergeCell ref="AD8:AF8"/>
    <mergeCell ref="AD10:AF10"/>
    <mergeCell ref="AA10:AC10"/>
    <mergeCell ref="U8:W8"/>
    <mergeCell ref="AA8:AC8"/>
    <mergeCell ref="R51:S51"/>
    <mergeCell ref="P47:Q47"/>
    <mergeCell ref="R47:S47"/>
    <mergeCell ref="R50:S50"/>
    <mergeCell ref="P49:Q49"/>
    <mergeCell ref="R49:S49"/>
    <mergeCell ref="R53:S53"/>
    <mergeCell ref="L53:M53"/>
    <mergeCell ref="N53:O53"/>
    <mergeCell ref="P53:Q53"/>
    <mergeCell ref="P52:Q52"/>
    <mergeCell ref="R52:S52"/>
    <mergeCell ref="L52:M52"/>
    <mergeCell ref="N52:O52"/>
    <mergeCell ref="P50:Q50"/>
    <mergeCell ref="R48:S48"/>
    <mergeCell ref="L47:M47"/>
    <mergeCell ref="N51:O51"/>
    <mergeCell ref="P51:Q51"/>
    <mergeCell ref="L49:M49"/>
    <mergeCell ref="N49:O49"/>
    <mergeCell ref="L48:M48"/>
    <mergeCell ref="L50:M50"/>
    <mergeCell ref="N50:O50"/>
    <mergeCell ref="A54:E54"/>
    <mergeCell ref="F54:G54"/>
    <mergeCell ref="D49:E49"/>
    <mergeCell ref="F49:G49"/>
    <mergeCell ref="B52:C52"/>
    <mergeCell ref="B53:C53"/>
    <mergeCell ref="D51:E51"/>
    <mergeCell ref="D53:E53"/>
    <mergeCell ref="F53:G53"/>
    <mergeCell ref="B49:C49"/>
    <mergeCell ref="D52:E52"/>
    <mergeCell ref="F52:G52"/>
    <mergeCell ref="D50:E50"/>
    <mergeCell ref="F50:G50"/>
    <mergeCell ref="F51:G51"/>
    <mergeCell ref="B51:C51"/>
    <mergeCell ref="B50:C50"/>
    <mergeCell ref="B22:C22"/>
    <mergeCell ref="B23:C23"/>
    <mergeCell ref="W24:X24"/>
    <mergeCell ref="M29:P29"/>
    <mergeCell ref="Z28:AB28"/>
    <mergeCell ref="B20:C20"/>
    <mergeCell ref="D22:G22"/>
    <mergeCell ref="H22:Q22"/>
    <mergeCell ref="R22:V22"/>
    <mergeCell ref="W22:X22"/>
    <mergeCell ref="W20:X20"/>
    <mergeCell ref="Y20:Z20"/>
    <mergeCell ref="D20:G20"/>
    <mergeCell ref="Y24:Z24"/>
    <mergeCell ref="Y29:AB29"/>
    <mergeCell ref="H23:Q23"/>
    <mergeCell ref="R23:V23"/>
    <mergeCell ref="H20:Q20"/>
    <mergeCell ref="D21:G21"/>
    <mergeCell ref="AA22:AB22"/>
    <mergeCell ref="AA54:AF54"/>
    <mergeCell ref="D5:F6"/>
    <mergeCell ref="D7:F7"/>
    <mergeCell ref="D8:F8"/>
    <mergeCell ref="D9:F9"/>
    <mergeCell ref="G9:M9"/>
    <mergeCell ref="G5:M6"/>
    <mergeCell ref="AD28:AF28"/>
    <mergeCell ref="AA49:AF49"/>
    <mergeCell ref="AA50:AF50"/>
    <mergeCell ref="AA51:AF51"/>
    <mergeCell ref="AA52:AF52"/>
    <mergeCell ref="A38:L38"/>
    <mergeCell ref="AA46:AF46"/>
    <mergeCell ref="AA47:AF47"/>
    <mergeCell ref="AA48:AF48"/>
    <mergeCell ref="D48:E48"/>
    <mergeCell ref="F48:G48"/>
    <mergeCell ref="B48:C48"/>
    <mergeCell ref="A43:A45"/>
    <mergeCell ref="AA43:AF45"/>
    <mergeCell ref="AD42:AF42"/>
    <mergeCell ref="W30:W31"/>
    <mergeCell ref="X30:X31"/>
    <mergeCell ref="A3:AF3"/>
    <mergeCell ref="A14:AF14"/>
    <mergeCell ref="A27:AF27"/>
    <mergeCell ref="A41:AF41"/>
    <mergeCell ref="B32:L32"/>
    <mergeCell ref="B33:L33"/>
    <mergeCell ref="U30:U31"/>
    <mergeCell ref="V30:V31"/>
    <mergeCell ref="AC29:AF29"/>
    <mergeCell ref="AC24:AD24"/>
    <mergeCell ref="AE24:AF24"/>
    <mergeCell ref="A29:A31"/>
    <mergeCell ref="Y22:Z22"/>
    <mergeCell ref="D23:G23"/>
    <mergeCell ref="W23:X23"/>
    <mergeCell ref="A24:V24"/>
    <mergeCell ref="Y23:Z23"/>
    <mergeCell ref="AC23:AD23"/>
    <mergeCell ref="AE23:AF23"/>
    <mergeCell ref="AC30:AC31"/>
    <mergeCell ref="AD30:AD31"/>
    <mergeCell ref="AE30:AE31"/>
    <mergeCell ref="AF30:AF31"/>
    <mergeCell ref="B19:C19"/>
  </mergeCells>
  <phoneticPr fontId="3" type="noConversion"/>
  <pageMargins left="0.59055118110236227" right="0.59055118110236227" top="0.78740157480314965" bottom="0.39370078740157483" header="0.31496062992125984" footer="0.31496062992125984"/>
  <pageSetup paperSize="9" scale="34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фінплан - зведені показники</vt:lpstr>
      <vt:lpstr>1. Фін результат</vt:lpstr>
      <vt:lpstr>2. Розрахунки з бюджетом</vt:lpstr>
      <vt:lpstr>3. Рух грошових коштів</vt:lpstr>
      <vt:lpstr>4. Кап. інвестиції</vt:lpstr>
      <vt:lpstr> 5. Коефіцієнти</vt:lpstr>
      <vt:lpstr>6.1. Інша інфо_1 (2)</vt:lpstr>
      <vt:lpstr>6.2. Інша інфо_2</vt:lpstr>
      <vt:lpstr>' 5. Коефіцієнти'!Заголовки_для_печати</vt:lpstr>
      <vt:lpstr>'1. Фін результат'!Заголовки_для_печати</vt:lpstr>
      <vt:lpstr>'2. Розрахунки з бюджетом'!Заголовки_для_печати</vt:lpstr>
      <vt:lpstr>'3. Рух грошових коштів'!Заголовки_для_печати</vt:lpstr>
      <vt:lpstr>'фінплан - зведені показники'!Заголовки_для_печати</vt:lpstr>
      <vt:lpstr>' 5. Коефіцієнти'!Область_печати</vt:lpstr>
      <vt:lpstr>'1. Фін результат'!Область_печати</vt:lpstr>
      <vt:lpstr>'2. Розрахунки з бюджетом'!Область_печати</vt:lpstr>
      <vt:lpstr>'3. Рух грошових коштів'!Область_печати</vt:lpstr>
      <vt:lpstr>'4. Кап. інвестиції'!Область_печати</vt:lpstr>
      <vt:lpstr>'6.1. Інша інфо_1 (2)'!Область_печати</vt:lpstr>
      <vt:lpstr>'6.2. Інша інфо_2'!Область_печати</vt:lpstr>
      <vt:lpstr>'фінплан - зведені показники'!Область_печати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Уреа</dc:creator>
  <cp:lastModifiedBy>audit</cp:lastModifiedBy>
  <cp:lastPrinted>2022-08-30T08:49:39Z</cp:lastPrinted>
  <dcterms:created xsi:type="dcterms:W3CDTF">2003-03-13T16:00:22Z</dcterms:created>
  <dcterms:modified xsi:type="dcterms:W3CDTF">2026-01-14T13:40:56Z</dcterms:modified>
</cp:coreProperties>
</file>