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lockStructure="1"/>
  <bookViews>
    <workbookView xWindow="0" yWindow="1905" windowWidth="12000" windowHeight="6060" tabRatio="837" firstSheet="3" activeTab="4"/>
  </bookViews>
  <sheets>
    <sheet name="Лист1" sheetId="20" r:id="rId1"/>
    <sheet name="Осн. фін. пок." sheetId="14" r:id="rId2"/>
    <sheet name="I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 V. Коефіцієнти" sheetId="11" r:id="rId7"/>
    <sheet name="6.1. Інша інфо_1" sheetId="10" r:id="rId8"/>
    <sheet name="штатка (2)" sheetId="22" r:id="rId9"/>
    <sheet name="штатка" sheetId="21" r:id="rId10"/>
    <sheet name="6.2. Інша інфо_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123Graph_XGRAPH3" localSheetId="8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8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8">#REF!</definedName>
    <definedName name="Cost_Category_National_ID">#REF!</definedName>
    <definedName name="Cе511" localSheetId="8">#REF!</definedName>
    <definedName name="Cе511">#REF!</definedName>
    <definedName name="d">'[9]МТР Газ України'!$B$4</definedName>
    <definedName name="dCPIb" localSheetId="8">[10]попер_роз!#REF!</definedName>
    <definedName name="dCPIb">[10]попер_роз!#REF!</definedName>
    <definedName name="dPPIb" localSheetId="8">[10]попер_роз!#REF!</definedName>
    <definedName name="dPPIb">[10]попер_роз!#REF!</definedName>
    <definedName name="ds" localSheetId="8">'[11]7  Інші витрати'!#REF!</definedName>
    <definedName name="ds">'[11]7  Інші витрати'!#REF!</definedName>
    <definedName name="Fact_Type_ID" localSheetId="8">#REF!</definedName>
    <definedName name="Fact_Type_ID">#REF!</definedName>
    <definedName name="G">'[12]МТР Газ України'!$B$1</definedName>
    <definedName name="ij1sssss" localSheetId="8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8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8">[14]!ShowFil</definedName>
    <definedName name="ShowFil">[14]!ShowFil</definedName>
    <definedName name="SU_ID" localSheetId="8">#REF!</definedName>
    <definedName name="SU_ID">#REF!</definedName>
    <definedName name="Time_ID">'[16]МТР Газ України'!$B$1</definedName>
    <definedName name="Time_ID_10" localSheetId="8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8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8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8">#REF!</definedName>
    <definedName name="yyyy">#REF!</definedName>
    <definedName name="zx">'[4]МТР Газ України'!$F$1</definedName>
    <definedName name="zxc">[5]Inform!$E$38</definedName>
    <definedName name="а" localSheetId="8">'[13]7  Інші витрати'!#REF!</definedName>
    <definedName name="а">'[13]7  Інші витрати'!#REF!</definedName>
    <definedName name="ав" localSheetId="8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8">'[27]БАЗА  '!#REF!</definedName>
    <definedName name="ватт">'[27]БАЗА  '!#REF!</definedName>
    <definedName name="Д">'[15]МТР Газ України'!$B$4</definedName>
    <definedName name="е" localSheetId="8">#REF!</definedName>
    <definedName name="е">#REF!</definedName>
    <definedName name="є" localSheetId="8">#REF!</definedName>
    <definedName name="є">#REF!</definedName>
    <definedName name="_xlnm.Print_Titles" localSheetId="6">' V. Коефіцієнти'!$5:$5</definedName>
    <definedName name="_xlnm.Print_Titles" localSheetId="2">'I. Фін результат'!$5:$5</definedName>
    <definedName name="_xlnm.Print_Titles" localSheetId="3">'ІІ. Розр. з бюджетом'!$5:$5</definedName>
    <definedName name="_xlnm.Print_Titles" localSheetId="4">'ІІІ. Рух грош. коштів'!$5:$5</definedName>
    <definedName name="_xlnm.Print_Titles" localSheetId="1">'Осн. фін. пок.'!$36:$36</definedName>
    <definedName name="Заголовки_для_печати_МИ">'[28]1993'!$A$1:$IV$3,'[28]1993'!$A$1:$A$65536</definedName>
    <definedName name="йуц" localSheetId="8">#REF!</definedName>
    <definedName name="йуц">#REF!</definedName>
    <definedName name="йцу" localSheetId="8">#REF!</definedName>
    <definedName name="йцу">#REF!</definedName>
    <definedName name="йцуйй" localSheetId="8">#REF!</definedName>
    <definedName name="йцуйй">#REF!</definedName>
    <definedName name="йцукц" localSheetId="8">'[29]7  Інші витрати'!#REF!</definedName>
    <definedName name="йцукц">'[29]7  Інші витрати'!#REF!</definedName>
    <definedName name="і">[30]Inform!$F$2</definedName>
    <definedName name="ів" localSheetId="8">#REF!</definedName>
    <definedName name="ів">#REF!</definedName>
    <definedName name="ів___0" localSheetId="8">#REF!</definedName>
    <definedName name="ів___0">#REF!</definedName>
    <definedName name="ів_22" localSheetId="8">#REF!</definedName>
    <definedName name="ів_22">#REF!</definedName>
    <definedName name="ів_26" localSheetId="8">#REF!</definedName>
    <definedName name="ів_26">#REF!</definedName>
    <definedName name="іваіа" localSheetId="8">'[29]7  Інші витрати'!#REF!</definedName>
    <definedName name="іваіа">'[29]7  Інші витрати'!#REF!</definedName>
    <definedName name="іваф" localSheetId="8">#REF!</definedName>
    <definedName name="іваф">#REF!</definedName>
    <definedName name="івів">'[12]МТР Газ України'!$B$1</definedName>
    <definedName name="іцу">[23]Inform!$G$2</definedName>
    <definedName name="КЕ" localSheetId="8">#REF!</definedName>
    <definedName name="КЕ">#REF!</definedName>
    <definedName name="КЕ___0" localSheetId="8">#REF!</definedName>
    <definedName name="КЕ___0">#REF!</definedName>
    <definedName name="КЕ_22" localSheetId="8">#REF!</definedName>
    <definedName name="КЕ_22">#REF!</definedName>
    <definedName name="КЕ_26" localSheetId="8">#REF!</definedName>
    <definedName name="КЕ_26">#REF!</definedName>
    <definedName name="кен" localSheetId="8">#REF!</definedName>
    <definedName name="кен">#REF!</definedName>
    <definedName name="л" localSheetId="8">#REF!</definedName>
    <definedName name="л">#REF!</definedName>
    <definedName name="_xlnm.Print_Area" localSheetId="6">' V. Коефіцієнти'!$A$1:$H$26</definedName>
    <definedName name="_xlnm.Print_Area" localSheetId="7">'6.1. Інша інфо_1'!$A$1:$O$82</definedName>
    <definedName name="_xlnm.Print_Area" localSheetId="10">'6.2. Інша інфо_2'!$A$1:$AE$59</definedName>
    <definedName name="_xlnm.Print_Area" localSheetId="2">'I. Фін результат'!$A$1:$J$123</definedName>
    <definedName name="_xlnm.Print_Area" localSheetId="5">'IV. Кап. інвестиції'!$A$1:$I$16</definedName>
    <definedName name="_xlnm.Print_Area" localSheetId="3">'ІІ. Розр. з бюджетом'!$A$1:$I$41</definedName>
    <definedName name="_xlnm.Print_Area" localSheetId="4">'ІІІ. Рух грош. коштів'!$A$1:$I$78</definedName>
    <definedName name="_xlnm.Print_Area" localSheetId="1">'Осн. фін. пок.'!$A$1:$J$87</definedName>
    <definedName name="п" localSheetId="8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8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8">#REF!</definedName>
    <definedName name="р">#REF!</definedName>
    <definedName name="т">[32]Inform!$E$6</definedName>
    <definedName name="тариф">[33]Inform!$G$2</definedName>
    <definedName name="уйцукйцуйу" localSheetId="8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8">'[29]7  Інші витрати'!#REF!</definedName>
    <definedName name="фіваіф">'[29]7  Інші витрати'!#REF!</definedName>
    <definedName name="фф">'[26]МТР Газ України'!$F$1</definedName>
    <definedName name="ц" localSheetId="8">'[13]7  Інші витрати'!#REF!</definedName>
    <definedName name="ц">'[13]7  Інші витрати'!#REF!</definedName>
    <definedName name="ччч" localSheetId="8">'[35]БАЗА  '!#REF!</definedName>
    <definedName name="ччч">'[35]БАЗА  '!#REF!</definedName>
    <definedName name="ш" localSheetId="8">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I47" i="2" l="1"/>
  <c r="I22" i="2"/>
  <c r="Q5" i="22" l="1"/>
  <c r="O5" i="22" l="1"/>
  <c r="M5" i="22"/>
  <c r="K5" i="22"/>
  <c r="Q13" i="22"/>
  <c r="O13" i="22"/>
  <c r="M13" i="22"/>
  <c r="K13" i="22"/>
  <c r="P40" i="22"/>
  <c r="D37" i="18" l="1"/>
  <c r="D36" i="19"/>
  <c r="D21" i="19"/>
  <c r="K54" i="22" l="1"/>
  <c r="K11" i="22"/>
  <c r="E75" i="14" l="1"/>
  <c r="E37" i="18"/>
  <c r="Q4" i="22" l="1"/>
  <c r="Q8" i="22"/>
  <c r="O16" i="22"/>
  <c r="F16" i="22"/>
  <c r="I17" i="22"/>
  <c r="L17" i="22" s="1"/>
  <c r="I16" i="22"/>
  <c r="I8" i="22"/>
  <c r="L8" i="22" s="1"/>
  <c r="L5" i="22"/>
  <c r="L4" i="22"/>
  <c r="K18" i="22"/>
  <c r="K17" i="22"/>
  <c r="K16" i="22"/>
  <c r="K15" i="22"/>
  <c r="K14" i="22"/>
  <c r="K4" i="22"/>
  <c r="I7" i="22"/>
  <c r="H17" i="22"/>
  <c r="H13" i="22"/>
  <c r="P17" i="22" l="1"/>
  <c r="L16" i="22"/>
  <c r="K53" i="22"/>
  <c r="K43" i="22"/>
  <c r="K48" i="22"/>
  <c r="H16" i="22"/>
  <c r="G38" i="18"/>
  <c r="H38" i="18"/>
  <c r="I38" i="18"/>
  <c r="F38" i="18"/>
  <c r="F15" i="11" l="1"/>
  <c r="D15" i="11"/>
  <c r="E20" i="18"/>
  <c r="C57" i="18" l="1"/>
  <c r="C58" i="18"/>
  <c r="C113" i="2"/>
  <c r="F72" i="14" l="1"/>
  <c r="H33" i="18" l="1"/>
  <c r="I33" i="18"/>
  <c r="G15" i="18"/>
  <c r="H15" i="18"/>
  <c r="I15" i="18"/>
  <c r="G12" i="18"/>
  <c r="H12" i="18"/>
  <c r="I12" i="18"/>
  <c r="G15" i="11"/>
  <c r="L33" i="9"/>
  <c r="M33" i="9"/>
  <c r="N33" i="9"/>
  <c r="K33" i="9"/>
  <c r="L32" i="9"/>
  <c r="M32" i="9"/>
  <c r="N32" i="9"/>
  <c r="K32" i="9"/>
  <c r="G36" i="2" l="1"/>
  <c r="H36" i="2"/>
  <c r="I36" i="2"/>
  <c r="F36" i="2"/>
  <c r="R5" i="22" l="1"/>
  <c r="R6" i="22"/>
  <c r="R7" i="22"/>
  <c r="R8" i="22"/>
  <c r="R16" i="22"/>
  <c r="R17" i="22"/>
  <c r="Q6" i="22"/>
  <c r="Q7" i="22"/>
  <c r="Q9" i="22"/>
  <c r="Q10" i="22"/>
  <c r="Q11" i="22"/>
  <c r="Q12" i="22"/>
  <c r="Q14" i="22"/>
  <c r="Q15" i="22"/>
  <c r="Q16" i="22"/>
  <c r="Q17" i="22"/>
  <c r="Q18" i="22"/>
  <c r="P5" i="22"/>
  <c r="P6" i="22"/>
  <c r="P7" i="22"/>
  <c r="P8" i="22"/>
  <c r="P16" i="22"/>
  <c r="O6" i="22"/>
  <c r="O7" i="22"/>
  <c r="O8" i="22"/>
  <c r="O9" i="22"/>
  <c r="O10" i="22"/>
  <c r="O11" i="22"/>
  <c r="O12" i="22"/>
  <c r="O14" i="22"/>
  <c r="O15" i="22"/>
  <c r="O17" i="22"/>
  <c r="O18" i="22"/>
  <c r="N8" i="22"/>
  <c r="N16" i="22"/>
  <c r="N17" i="22"/>
  <c r="M6" i="22"/>
  <c r="M7" i="22"/>
  <c r="M8" i="22"/>
  <c r="M9" i="22"/>
  <c r="M10" i="22"/>
  <c r="M11" i="22"/>
  <c r="M12" i="22"/>
  <c r="M14" i="22"/>
  <c r="M15" i="22"/>
  <c r="M16" i="22"/>
  <c r="M17" i="22"/>
  <c r="M18" i="22"/>
  <c r="I9" i="22"/>
  <c r="I10" i="22"/>
  <c r="R10" i="22" s="1"/>
  <c r="I11" i="22"/>
  <c r="R11" i="22" s="1"/>
  <c r="I12" i="22"/>
  <c r="L12" i="22" s="1"/>
  <c r="I13" i="22"/>
  <c r="I14" i="22"/>
  <c r="N14" i="22" s="1"/>
  <c r="I15" i="22"/>
  <c r="N15" i="22" s="1"/>
  <c r="I18" i="22"/>
  <c r="P18" i="22" s="1"/>
  <c r="K6" i="22"/>
  <c r="K7" i="22"/>
  <c r="K8" i="22"/>
  <c r="K9" i="22"/>
  <c r="K10" i="22"/>
  <c r="K12" i="22"/>
  <c r="P13" i="22" l="1"/>
  <c r="N13" i="22"/>
  <c r="L13" i="22"/>
  <c r="R13" i="22"/>
  <c r="N35" i="22" s="1"/>
  <c r="P11" i="22"/>
  <c r="N18" i="22"/>
  <c r="R18" i="22"/>
  <c r="N12" i="22"/>
  <c r="K55" i="22"/>
  <c r="P15" i="22"/>
  <c r="L35" i="22"/>
  <c r="M35" i="22"/>
  <c r="K35" i="22"/>
  <c r="K59" i="22"/>
  <c r="N11" i="22"/>
  <c r="P12" i="22"/>
  <c r="R15" i="22"/>
  <c r="R14" i="22"/>
  <c r="R12" i="22"/>
  <c r="N10" i="22"/>
  <c r="P14" i="22"/>
  <c r="P10" i="22"/>
  <c r="R9" i="22"/>
  <c r="N9" i="22"/>
  <c r="P9" i="22"/>
  <c r="E20" i="19"/>
  <c r="E21" i="19"/>
  <c r="D79" i="2" l="1"/>
  <c r="D74" i="2" s="1"/>
  <c r="L56" i="10"/>
  <c r="I56" i="10"/>
  <c r="C16" i="2" l="1"/>
  <c r="G79" i="2" l="1"/>
  <c r="H79" i="2"/>
  <c r="I79" i="2"/>
  <c r="F112" i="2" l="1"/>
  <c r="F77" i="14" l="1"/>
  <c r="D17" i="18"/>
  <c r="E17" i="18"/>
  <c r="D15" i="18"/>
  <c r="E15" i="18"/>
  <c r="F15" i="18"/>
  <c r="F12" i="18"/>
  <c r="D12" i="18"/>
  <c r="E12" i="18"/>
  <c r="F79" i="2" l="1"/>
  <c r="F74" i="2" s="1"/>
  <c r="F47" i="2"/>
  <c r="E47" i="2" l="1"/>
  <c r="G20" i="22" l="1"/>
  <c r="G21" i="22" s="1"/>
  <c r="E20" i="22"/>
  <c r="E21" i="22" s="1"/>
  <c r="D20" i="22"/>
  <c r="D21" i="22" s="1"/>
  <c r="L18" i="22"/>
  <c r="H18" i="22"/>
  <c r="H15" i="22"/>
  <c r="H14" i="22"/>
  <c r="H12" i="22"/>
  <c r="L11" i="22"/>
  <c r="H11" i="22"/>
  <c r="H10" i="22"/>
  <c r="L9" i="22"/>
  <c r="H9" i="22"/>
  <c r="H8" i="22"/>
  <c r="H7" i="22"/>
  <c r="N6" i="22"/>
  <c r="L6" i="22"/>
  <c r="H6" i="22"/>
  <c r="N5" i="22"/>
  <c r="H5" i="22"/>
  <c r="R4" i="22"/>
  <c r="P4" i="22"/>
  <c r="O4" i="22"/>
  <c r="N4" i="22"/>
  <c r="M4" i="22"/>
  <c r="H4" i="22"/>
  <c r="K17" i="21"/>
  <c r="H17" i="21"/>
  <c r="K4" i="21"/>
  <c r="I7" i="21"/>
  <c r="P7" i="21" s="1"/>
  <c r="K54" i="21"/>
  <c r="M5" i="21"/>
  <c r="N5" i="21"/>
  <c r="O5" i="21"/>
  <c r="P5" i="21"/>
  <c r="Q5" i="21"/>
  <c r="R5" i="21"/>
  <c r="M6" i="21"/>
  <c r="N6" i="21"/>
  <c r="O6" i="21"/>
  <c r="P6" i="21"/>
  <c r="Q6" i="21"/>
  <c r="R6" i="21"/>
  <c r="M7" i="21"/>
  <c r="O7" i="21"/>
  <c r="Q7" i="21"/>
  <c r="M8" i="21"/>
  <c r="O8" i="21"/>
  <c r="Q8" i="21"/>
  <c r="M9" i="21"/>
  <c r="O9" i="21"/>
  <c r="Q9" i="21"/>
  <c r="M10" i="21"/>
  <c r="O10" i="21"/>
  <c r="Q10" i="21"/>
  <c r="M11" i="21"/>
  <c r="O11" i="21"/>
  <c r="Q11" i="21"/>
  <c r="M12" i="21"/>
  <c r="O12" i="21"/>
  <c r="Q12" i="21"/>
  <c r="M13" i="21"/>
  <c r="O13" i="21"/>
  <c r="Q13" i="21"/>
  <c r="M14" i="21"/>
  <c r="O14" i="21"/>
  <c r="Q14" i="21"/>
  <c r="M15" i="21"/>
  <c r="O15" i="21"/>
  <c r="Q15" i="21"/>
  <c r="M16" i="21"/>
  <c r="O16" i="21"/>
  <c r="Q16" i="21"/>
  <c r="M17" i="21"/>
  <c r="O17" i="21"/>
  <c r="Q17" i="21"/>
  <c r="M18" i="21"/>
  <c r="O18" i="21"/>
  <c r="Q18" i="21"/>
  <c r="R4" i="21"/>
  <c r="Q4" i="21"/>
  <c r="K48" i="21" s="1"/>
  <c r="P4" i="21"/>
  <c r="O4" i="21"/>
  <c r="N4" i="21"/>
  <c r="M4" i="21"/>
  <c r="K18" i="21"/>
  <c r="K5" i="21"/>
  <c r="L5" i="21"/>
  <c r="K6" i="21"/>
  <c r="L6" i="21"/>
  <c r="K7" i="21"/>
  <c r="K8" i="21"/>
  <c r="K9" i="21"/>
  <c r="K10" i="21"/>
  <c r="K11" i="21"/>
  <c r="K12" i="21"/>
  <c r="K13" i="21"/>
  <c r="K14" i="21"/>
  <c r="K15" i="21"/>
  <c r="K16" i="21"/>
  <c r="L4" i="21"/>
  <c r="I17" i="21"/>
  <c r="L17" i="21" s="1"/>
  <c r="I16" i="21"/>
  <c r="G20" i="21"/>
  <c r="G21" i="21" s="1"/>
  <c r="E20" i="21"/>
  <c r="E21" i="21" s="1"/>
  <c r="D20" i="21"/>
  <c r="D21" i="21" s="1"/>
  <c r="I18" i="21"/>
  <c r="L18" i="21" s="1"/>
  <c r="H18" i="21"/>
  <c r="F16" i="21"/>
  <c r="I15" i="21"/>
  <c r="L15" i="21" s="1"/>
  <c r="H15" i="21"/>
  <c r="I14" i="21"/>
  <c r="L14" i="21" s="1"/>
  <c r="H14" i="21"/>
  <c r="I13" i="21"/>
  <c r="N13" i="21" s="1"/>
  <c r="H13" i="21"/>
  <c r="I12" i="21"/>
  <c r="N12" i="21" s="1"/>
  <c r="H12" i="21"/>
  <c r="I11" i="21"/>
  <c r="N11" i="21" s="1"/>
  <c r="H11" i="21"/>
  <c r="I10" i="21"/>
  <c r="N10" i="21" s="1"/>
  <c r="H10" i="21"/>
  <c r="I9" i="21"/>
  <c r="N9" i="21" s="1"/>
  <c r="H9" i="21"/>
  <c r="I8" i="21"/>
  <c r="N8" i="21" s="1"/>
  <c r="H8" i="21"/>
  <c r="H7" i="21"/>
  <c r="H6" i="21"/>
  <c r="H5" i="21"/>
  <c r="H4" i="21"/>
  <c r="D40" i="18"/>
  <c r="D63" i="14" s="1"/>
  <c r="E40" i="18"/>
  <c r="F37" i="18"/>
  <c r="F40" i="18" s="1"/>
  <c r="G37" i="18"/>
  <c r="G40" i="18" s="1"/>
  <c r="H37" i="18"/>
  <c r="H40" i="18" s="1"/>
  <c r="I37" i="18"/>
  <c r="I40" i="18" s="1"/>
  <c r="E63" i="14" s="1"/>
  <c r="C37" i="18"/>
  <c r="C40" i="18" s="1"/>
  <c r="C63" i="14" s="1"/>
  <c r="F56" i="10"/>
  <c r="D66" i="2"/>
  <c r="D42" i="14" s="1"/>
  <c r="F24" i="10"/>
  <c r="F23" i="10"/>
  <c r="C12" i="18"/>
  <c r="C17" i="18"/>
  <c r="C15" i="18"/>
  <c r="F20" i="18"/>
  <c r="G20" i="18"/>
  <c r="H20" i="18"/>
  <c r="I20" i="18"/>
  <c r="C77" i="14"/>
  <c r="F32" i="10"/>
  <c r="D32" i="10"/>
  <c r="F31" i="10"/>
  <c r="D31" i="10"/>
  <c r="C52" i="18"/>
  <c r="C68" i="18" s="1"/>
  <c r="C64" i="14" s="1"/>
  <c r="C79" i="2"/>
  <c r="C74" i="2" s="1"/>
  <c r="C116" i="2"/>
  <c r="D9" i="18"/>
  <c r="E116" i="2"/>
  <c r="E9" i="18" s="1"/>
  <c r="C115" i="2"/>
  <c r="E115" i="2"/>
  <c r="C114" i="2"/>
  <c r="E114" i="2"/>
  <c r="E113" i="2"/>
  <c r="C112" i="2"/>
  <c r="C111" i="2" s="1"/>
  <c r="E112" i="2"/>
  <c r="D47" i="2"/>
  <c r="E16" i="2"/>
  <c r="E8" i="2" s="1"/>
  <c r="D16" i="2"/>
  <c r="D8" i="2" s="1"/>
  <c r="D18" i="2" s="1"/>
  <c r="D40" i="14" s="1"/>
  <c r="H63" i="14"/>
  <c r="G63" i="14"/>
  <c r="G113" i="2"/>
  <c r="H113" i="2"/>
  <c r="I113" i="2"/>
  <c r="F113" i="2"/>
  <c r="F111" i="2" s="1"/>
  <c r="G112" i="2"/>
  <c r="H112" i="2"/>
  <c r="I112" i="2"/>
  <c r="I111" i="2" s="1"/>
  <c r="G16" i="2"/>
  <c r="H16" i="2"/>
  <c r="I16" i="2"/>
  <c r="F16" i="2"/>
  <c r="D77" i="14"/>
  <c r="E6" i="3"/>
  <c r="F68" i="14" s="1"/>
  <c r="E54" i="18"/>
  <c r="D54" i="18"/>
  <c r="D52" i="18"/>
  <c r="E52" i="18"/>
  <c r="E79" i="2"/>
  <c r="E74" i="2" s="1"/>
  <c r="C47" i="2"/>
  <c r="C36" i="2"/>
  <c r="D36" i="2"/>
  <c r="L13" i="10"/>
  <c r="L14" i="10"/>
  <c r="L16" i="10"/>
  <c r="L17" i="10"/>
  <c r="L12" i="10"/>
  <c r="D80" i="14"/>
  <c r="E80" i="14"/>
  <c r="X32" i="9"/>
  <c r="Y32" i="9"/>
  <c r="N36" i="9"/>
  <c r="W32" i="9"/>
  <c r="D34" i="19"/>
  <c r="D25" i="19" s="1"/>
  <c r="E34" i="19"/>
  <c r="E25" i="19" s="1"/>
  <c r="C34" i="19"/>
  <c r="C25" i="19" s="1"/>
  <c r="C57" i="14" s="1"/>
  <c r="F116" i="2"/>
  <c r="F9" i="18" s="1"/>
  <c r="G116" i="2"/>
  <c r="G105" i="2" s="1"/>
  <c r="H116" i="2"/>
  <c r="H105" i="2" s="1"/>
  <c r="I116" i="2"/>
  <c r="G47" i="2"/>
  <c r="H47" i="2"/>
  <c r="E36" i="2"/>
  <c r="E22" i="2" s="1"/>
  <c r="N13" i="10"/>
  <c r="N14" i="10"/>
  <c r="N16" i="10"/>
  <c r="N17" i="10"/>
  <c r="N12" i="10"/>
  <c r="V22" i="9"/>
  <c r="V20" i="9"/>
  <c r="V21" i="9"/>
  <c r="V19" i="9"/>
  <c r="E66" i="2"/>
  <c r="F42" i="14" s="1"/>
  <c r="E38" i="14"/>
  <c r="G38" i="14" s="1"/>
  <c r="H38" i="14" s="1"/>
  <c r="I38" i="14" s="1"/>
  <c r="J38" i="14" s="1"/>
  <c r="I66" i="2"/>
  <c r="E42" i="14" s="1"/>
  <c r="G42" i="14" s="1"/>
  <c r="H42" i="14" s="1"/>
  <c r="I42" i="14" s="1"/>
  <c r="J42" i="14" s="1"/>
  <c r="I74" i="2"/>
  <c r="M7" i="9"/>
  <c r="C66" i="2"/>
  <c r="C42" i="14" s="1"/>
  <c r="C38" i="14"/>
  <c r="C8" i="2"/>
  <c r="C39" i="14" s="1"/>
  <c r="G74" i="2"/>
  <c r="H74" i="2"/>
  <c r="F66" i="2"/>
  <c r="G66" i="2"/>
  <c r="H66" i="2"/>
  <c r="D106" i="2"/>
  <c r="E106" i="2"/>
  <c r="F106" i="2"/>
  <c r="G106" i="2"/>
  <c r="H106" i="2"/>
  <c r="I106" i="2"/>
  <c r="D107" i="2"/>
  <c r="E107" i="2"/>
  <c r="F107" i="2"/>
  <c r="G107" i="2"/>
  <c r="H107" i="2"/>
  <c r="I107" i="2"/>
  <c r="D100" i="2"/>
  <c r="D48" i="14" s="1"/>
  <c r="E100" i="2"/>
  <c r="F48" i="14" s="1"/>
  <c r="F100" i="2"/>
  <c r="G100" i="2"/>
  <c r="H100" i="2"/>
  <c r="I100" i="2"/>
  <c r="E48" i="14" s="1"/>
  <c r="G48" i="14" s="1"/>
  <c r="H48" i="14" s="1"/>
  <c r="I48" i="14" s="1"/>
  <c r="J48" i="14" s="1"/>
  <c r="D99" i="2"/>
  <c r="D47" i="14" s="1"/>
  <c r="E99" i="2"/>
  <c r="F47" i="14" s="1"/>
  <c r="F99" i="2"/>
  <c r="G99" i="2"/>
  <c r="H99" i="2"/>
  <c r="I99" i="2"/>
  <c r="E47" i="14" s="1"/>
  <c r="G47" i="14" s="1"/>
  <c r="H47" i="14" s="1"/>
  <c r="I47" i="14" s="1"/>
  <c r="J47" i="14" s="1"/>
  <c r="C20" i="18"/>
  <c r="E57" i="18"/>
  <c r="C21" i="19"/>
  <c r="C20" i="19"/>
  <c r="E8" i="19"/>
  <c r="C80" i="14"/>
  <c r="K53" i="9"/>
  <c r="O53" i="9"/>
  <c r="M47" i="9"/>
  <c r="M48" i="9"/>
  <c r="M49" i="9"/>
  <c r="Z35" i="9"/>
  <c r="G36" i="9"/>
  <c r="D58" i="10"/>
  <c r="C106" i="2"/>
  <c r="C107" i="2"/>
  <c r="C6" i="3"/>
  <c r="C68" i="14" s="1"/>
  <c r="D20" i="18"/>
  <c r="D57" i="18"/>
  <c r="D58" i="18"/>
  <c r="E65" i="14"/>
  <c r="G65" i="14" s="1"/>
  <c r="H65" i="14" s="1"/>
  <c r="I65" i="14" s="1"/>
  <c r="J65" i="14" s="1"/>
  <c r="E56" i="14"/>
  <c r="G56" i="14" s="1"/>
  <c r="H56" i="14" s="1"/>
  <c r="I56" i="14" s="1"/>
  <c r="J56" i="14" s="1"/>
  <c r="C22" i="19"/>
  <c r="C55" i="14" s="1"/>
  <c r="D22" i="19"/>
  <c r="D55" i="14" s="1"/>
  <c r="E22" i="19"/>
  <c r="F55" i="14" s="1"/>
  <c r="F22" i="19"/>
  <c r="G22" i="19"/>
  <c r="H22" i="19"/>
  <c r="D20" i="19"/>
  <c r="D8" i="19"/>
  <c r="C8" i="19"/>
  <c r="C100" i="2"/>
  <c r="C48" i="14" s="1"/>
  <c r="C99" i="2"/>
  <c r="C47" i="14" s="1"/>
  <c r="F80" i="14"/>
  <c r="F83" i="14" s="1"/>
  <c r="F14" i="11" s="1"/>
  <c r="M58" i="10"/>
  <c r="J58" i="10"/>
  <c r="G58" i="10"/>
  <c r="E53" i="9"/>
  <c r="AC11" i="9"/>
  <c r="Z11" i="9"/>
  <c r="W11" i="9"/>
  <c r="T11" i="9"/>
  <c r="Q11" i="9"/>
  <c r="I6" i="3"/>
  <c r="I53" i="18" s="1"/>
  <c r="I52" i="18" s="1"/>
  <c r="H6" i="3"/>
  <c r="H53" i="18" s="1"/>
  <c r="H52" i="18" s="1"/>
  <c r="G6" i="3"/>
  <c r="G53" i="18" s="1"/>
  <c r="G52" i="18" s="1"/>
  <c r="F6" i="3"/>
  <c r="F53" i="18" s="1"/>
  <c r="F52" i="18" s="1"/>
  <c r="F56" i="14"/>
  <c r="D56" i="14"/>
  <c r="C56" i="14"/>
  <c r="M52" i="9"/>
  <c r="M51" i="9"/>
  <c r="M50" i="9"/>
  <c r="M46" i="9"/>
  <c r="S53" i="9"/>
  <c r="Q53" i="9"/>
  <c r="I53" i="9"/>
  <c r="G53" i="9"/>
  <c r="Y35" i="9"/>
  <c r="X35" i="9"/>
  <c r="W35" i="9"/>
  <c r="Z34" i="9"/>
  <c r="Y34" i="9"/>
  <c r="X34" i="9"/>
  <c r="W34" i="9"/>
  <c r="Z33" i="9"/>
  <c r="Y33" i="9"/>
  <c r="X33" i="9"/>
  <c r="W33" i="9"/>
  <c r="V36" i="9"/>
  <c r="U36" i="9"/>
  <c r="T36" i="9"/>
  <c r="S36" i="9"/>
  <c r="R36" i="9"/>
  <c r="Q36" i="9"/>
  <c r="P36" i="9"/>
  <c r="O36" i="9"/>
  <c r="J36" i="9"/>
  <c r="I36" i="9"/>
  <c r="H36" i="9"/>
  <c r="AD23" i="9"/>
  <c r="V23" i="9" s="1"/>
  <c r="AB23" i="9"/>
  <c r="Z23" i="9"/>
  <c r="X23" i="9"/>
  <c r="M10" i="9"/>
  <c r="M9" i="9"/>
  <c r="M8" i="9"/>
  <c r="K67" i="10"/>
  <c r="D6" i="3"/>
  <c r="D68" i="14" s="1"/>
  <c r="F65" i="14"/>
  <c r="D65" i="14"/>
  <c r="C65" i="14"/>
  <c r="D61" i="14"/>
  <c r="C61" i="14"/>
  <c r="F58" i="14"/>
  <c r="D58" i="14"/>
  <c r="C58" i="14"/>
  <c r="F50" i="14"/>
  <c r="D50" i="14"/>
  <c r="C50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D38" i="14"/>
  <c r="F38" i="14"/>
  <c r="E19" i="19"/>
  <c r="F54" i="14" s="1"/>
  <c r="E50" i="14"/>
  <c r="I22" i="19"/>
  <c r="E55" i="14" s="1"/>
  <c r="L36" i="9"/>
  <c r="D70" i="14"/>
  <c r="D71" i="14"/>
  <c r="Z32" i="9"/>
  <c r="D105" i="2"/>
  <c r="N17" i="21"/>
  <c r="P17" i="21"/>
  <c r="R17" i="21"/>
  <c r="C105" i="2"/>
  <c r="C9" i="18"/>
  <c r="H16" i="21"/>
  <c r="R18" i="21"/>
  <c r="P18" i="21"/>
  <c r="N18" i="21"/>
  <c r="P16" i="21"/>
  <c r="N7" i="22"/>
  <c r="L10" i="22"/>
  <c r="L14" i="22"/>
  <c r="F20" i="22"/>
  <c r="F21" i="22" s="1"/>
  <c r="H111" i="2" l="1"/>
  <c r="D39" i="14"/>
  <c r="E105" i="2"/>
  <c r="F105" i="2"/>
  <c r="G9" i="18"/>
  <c r="E102" i="2"/>
  <c r="E68" i="14"/>
  <c r="F18" i="11"/>
  <c r="F17" i="11"/>
  <c r="H20" i="21"/>
  <c r="H21" i="21" s="1"/>
  <c r="D18" i="11"/>
  <c r="D17" i="11"/>
  <c r="C22" i="2"/>
  <c r="C20" i="2" s="1"/>
  <c r="C19" i="2" s="1"/>
  <c r="L16" i="21"/>
  <c r="K55" i="21"/>
  <c r="E74" i="14"/>
  <c r="E20" i="2"/>
  <c r="E19" i="2" s="1"/>
  <c r="E98" i="2" s="1"/>
  <c r="F43" i="14" s="1"/>
  <c r="F39" i="14"/>
  <c r="E18" i="2"/>
  <c r="F40" i="14" s="1"/>
  <c r="F7" i="11" s="1"/>
  <c r="G111" i="2"/>
  <c r="M36" i="9"/>
  <c r="I20" i="22"/>
  <c r="I21" i="22" s="1"/>
  <c r="D19" i="19"/>
  <c r="D54" i="14" s="1"/>
  <c r="D22" i="2"/>
  <c r="R16" i="21"/>
  <c r="F20" i="21"/>
  <c r="F21" i="21" s="1"/>
  <c r="Q20" i="22"/>
  <c r="K53" i="21"/>
  <c r="K58" i="21" s="1"/>
  <c r="K36" i="9"/>
  <c r="N7" i="21"/>
  <c r="L32" i="21" s="1"/>
  <c r="L33" i="21" s="1"/>
  <c r="K43" i="21"/>
  <c r="J19" i="10"/>
  <c r="J23" i="10"/>
  <c r="L23" i="10" s="1"/>
  <c r="J27" i="10"/>
  <c r="M20" i="22"/>
  <c r="H20" i="22"/>
  <c r="H21" i="22" s="1"/>
  <c r="N16" i="21"/>
  <c r="I20" i="21"/>
  <c r="I21" i="21" s="1"/>
  <c r="H9" i="18"/>
  <c r="I9" i="18"/>
  <c r="C19" i="19"/>
  <c r="C54" i="14" s="1"/>
  <c r="R7" i="21"/>
  <c r="J29" i="10"/>
  <c r="I105" i="2"/>
  <c r="C18" i="2"/>
  <c r="C40" i="14" s="1"/>
  <c r="D7" i="11" s="1"/>
  <c r="X36" i="9"/>
  <c r="M53" i="9"/>
  <c r="C83" i="14"/>
  <c r="D14" i="11" s="1"/>
  <c r="C72" i="14" s="1"/>
  <c r="L7" i="21"/>
  <c r="Z36" i="9"/>
  <c r="E68" i="18"/>
  <c r="F63" i="14"/>
  <c r="E111" i="2"/>
  <c r="L13" i="21"/>
  <c r="K35" i="21" s="1"/>
  <c r="L11" i="21"/>
  <c r="L9" i="21"/>
  <c r="P15" i="21"/>
  <c r="R14" i="21"/>
  <c r="N14" i="21"/>
  <c r="P13" i="21"/>
  <c r="M35" i="21" s="1"/>
  <c r="D83" i="14"/>
  <c r="D111" i="2"/>
  <c r="L12" i="21"/>
  <c r="L10" i="21"/>
  <c r="L8" i="21"/>
  <c r="R15" i="21"/>
  <c r="N15" i="21"/>
  <c r="P14" i="21"/>
  <c r="R13" i="21"/>
  <c r="N35" i="21" s="1"/>
  <c r="D12" i="20"/>
  <c r="M11" i="9"/>
  <c r="L35" i="21"/>
  <c r="K59" i="21"/>
  <c r="E37" i="19"/>
  <c r="F59" i="14" s="1"/>
  <c r="F57" i="14"/>
  <c r="D68" i="18"/>
  <c r="D64" i="14" s="1"/>
  <c r="R12" i="21"/>
  <c r="P12" i="21"/>
  <c r="R11" i="21"/>
  <c r="P11" i="21"/>
  <c r="R10" i="21"/>
  <c r="P10" i="21"/>
  <c r="R9" i="21"/>
  <c r="P9" i="21"/>
  <c r="R8" i="21"/>
  <c r="P8" i="21"/>
  <c r="L15" i="22"/>
  <c r="K29" i="22" s="1"/>
  <c r="F12" i="20"/>
  <c r="F41" i="14"/>
  <c r="W36" i="9"/>
  <c r="Y36" i="9"/>
  <c r="L7" i="22"/>
  <c r="K32" i="22" s="1"/>
  <c r="K33" i="22" s="1"/>
  <c r="D57" i="14"/>
  <c r="C102" i="2" l="1"/>
  <c r="C117" i="2" s="1"/>
  <c r="C118" i="2" s="1"/>
  <c r="K30" i="22"/>
  <c r="Q30" i="22"/>
  <c r="E117" i="2"/>
  <c r="E118" i="2" s="1"/>
  <c r="E101" i="2"/>
  <c r="F30" i="2"/>
  <c r="C37" i="19"/>
  <c r="C59" i="14" s="1"/>
  <c r="N23" i="10"/>
  <c r="C101" i="2"/>
  <c r="C98" i="2"/>
  <c r="C43" i="14" s="1"/>
  <c r="C41" i="14"/>
  <c r="F13" i="2"/>
  <c r="K37" i="22"/>
  <c r="F12" i="2"/>
  <c r="G68" i="14"/>
  <c r="H68" i="14" s="1"/>
  <c r="I68" i="14" s="1"/>
  <c r="J68" i="14" s="1"/>
  <c r="G18" i="11"/>
  <c r="G17" i="11"/>
  <c r="D41" i="14"/>
  <c r="D20" i="2"/>
  <c r="D19" i="2" s="1"/>
  <c r="D81" i="2" s="1"/>
  <c r="D104" i="2" s="1"/>
  <c r="D109" i="2" s="1"/>
  <c r="D45" i="14" s="1"/>
  <c r="D46" i="14" s="1"/>
  <c r="F64" i="14"/>
  <c r="N20" i="22"/>
  <c r="K13" i="2"/>
  <c r="K30" i="2"/>
  <c r="L32" i="22"/>
  <c r="L33" i="22" s="1"/>
  <c r="R20" i="22"/>
  <c r="J28" i="10"/>
  <c r="N28" i="10" s="1"/>
  <c r="D37" i="19"/>
  <c r="D59" i="14" s="1"/>
  <c r="D102" i="2"/>
  <c r="D118" i="2" s="1"/>
  <c r="L27" i="10"/>
  <c r="N27" i="10"/>
  <c r="N29" i="10"/>
  <c r="L29" i="10"/>
  <c r="L29" i="22"/>
  <c r="L30" i="22" s="1"/>
  <c r="L29" i="21"/>
  <c r="L37" i="21" s="1"/>
  <c r="L19" i="10"/>
  <c r="N19" i="10"/>
  <c r="E12" i="20"/>
  <c r="K58" i="22"/>
  <c r="J31" i="10" s="1"/>
  <c r="C12" i="20"/>
  <c r="K29" i="21"/>
  <c r="K30" i="21" s="1"/>
  <c r="M32" i="21"/>
  <c r="M33" i="21" s="1"/>
  <c r="M29" i="21"/>
  <c r="M30" i="21" s="1"/>
  <c r="C81" i="2"/>
  <c r="C90" i="2" s="1"/>
  <c r="E81" i="2"/>
  <c r="F44" i="14" s="1"/>
  <c r="K32" i="21"/>
  <c r="K33" i="21" s="1"/>
  <c r="N29" i="22"/>
  <c r="N30" i="22" s="1"/>
  <c r="N32" i="21"/>
  <c r="N33" i="21" s="1"/>
  <c r="N29" i="21"/>
  <c r="M29" i="22"/>
  <c r="M30" i="22" s="1"/>
  <c r="N32" i="22"/>
  <c r="N33" i="22" s="1"/>
  <c r="K44" i="21"/>
  <c r="K45" i="21"/>
  <c r="M32" i="22"/>
  <c r="M33" i="22" s="1"/>
  <c r="N37" i="21" l="1"/>
  <c r="M38" i="21"/>
  <c r="H30" i="2"/>
  <c r="H31" i="2"/>
  <c r="K44" i="22"/>
  <c r="J20" i="10" s="1"/>
  <c r="K49" i="22"/>
  <c r="K60" i="22"/>
  <c r="J33" i="10" s="1"/>
  <c r="K50" i="22"/>
  <c r="K45" i="22"/>
  <c r="J21" i="10" s="1"/>
  <c r="N37" i="22"/>
  <c r="N112" i="2" s="1"/>
  <c r="N38" i="22"/>
  <c r="G30" i="2"/>
  <c r="L12" i="2"/>
  <c r="G13" i="2"/>
  <c r="I30" i="2"/>
  <c r="H12" i="2"/>
  <c r="H13" i="2"/>
  <c r="K37" i="21"/>
  <c r="L30" i="21"/>
  <c r="L38" i="21" s="1"/>
  <c r="L30" i="2"/>
  <c r="D98" i="2"/>
  <c r="D43" i="14" s="1"/>
  <c r="D101" i="2"/>
  <c r="I12" i="2"/>
  <c r="I13" i="2"/>
  <c r="G12" i="2"/>
  <c r="J32" i="10"/>
  <c r="L32" i="10" s="1"/>
  <c r="K12" i="2"/>
  <c r="G31" i="2"/>
  <c r="L37" i="22"/>
  <c r="L112" i="2" s="1"/>
  <c r="L28" i="10"/>
  <c r="D90" i="2"/>
  <c r="D93" i="2" s="1"/>
  <c r="D44" i="14"/>
  <c r="M12" i="2"/>
  <c r="K49" i="21"/>
  <c r="M37" i="21"/>
  <c r="C44" i="14"/>
  <c r="N30" i="2"/>
  <c r="N12" i="2"/>
  <c r="L31" i="10"/>
  <c r="N31" i="10"/>
  <c r="C104" i="2"/>
  <c r="C109" i="2" s="1"/>
  <c r="C45" i="14" s="1"/>
  <c r="C46" i="14" s="1"/>
  <c r="M30" i="2"/>
  <c r="K60" i="21"/>
  <c r="N30" i="21"/>
  <c r="N38" i="21" s="1"/>
  <c r="E104" i="2"/>
  <c r="E109" i="2" s="1"/>
  <c r="F45" i="14" s="1"/>
  <c r="F46" i="14" s="1"/>
  <c r="E90" i="2"/>
  <c r="F49" i="14" s="1"/>
  <c r="K38" i="21"/>
  <c r="M37" i="22"/>
  <c r="M112" i="2" s="1"/>
  <c r="F8" i="2"/>
  <c r="C49" i="14"/>
  <c r="C7" i="18"/>
  <c r="C14" i="18" s="1"/>
  <c r="C19" i="18" s="1"/>
  <c r="C21" i="18" s="1"/>
  <c r="C93" i="2"/>
  <c r="F31" i="2"/>
  <c r="K112" i="2"/>
  <c r="N40" i="22" l="1"/>
  <c r="R40" i="22" s="1"/>
  <c r="N33" i="10"/>
  <c r="L33" i="10"/>
  <c r="G114" i="2"/>
  <c r="L119" i="2" s="1"/>
  <c r="G22" i="2"/>
  <c r="L13" i="2"/>
  <c r="N13" i="2"/>
  <c r="I114" i="2"/>
  <c r="F11" i="20" s="1"/>
  <c r="D13" i="11"/>
  <c r="D8" i="11"/>
  <c r="F8" i="11"/>
  <c r="F13" i="11"/>
  <c r="J24" i="10"/>
  <c r="L24" i="10" s="1"/>
  <c r="I31" i="2"/>
  <c r="K50" i="21"/>
  <c r="J25" i="10"/>
  <c r="L25" i="10" s="1"/>
  <c r="F22" i="2"/>
  <c r="F20" i="2" s="1"/>
  <c r="F115" i="2"/>
  <c r="F36" i="19" s="1"/>
  <c r="L31" i="2"/>
  <c r="N32" i="10"/>
  <c r="I8" i="2"/>
  <c r="G8" i="2"/>
  <c r="L38" i="22"/>
  <c r="L113" i="2" s="1"/>
  <c r="D7" i="18"/>
  <c r="D49" i="14"/>
  <c r="L21" i="10"/>
  <c r="N21" i="10"/>
  <c r="L20" i="10"/>
  <c r="N20" i="10"/>
  <c r="M13" i="2"/>
  <c r="H115" i="2"/>
  <c r="N31" i="2"/>
  <c r="K31" i="2"/>
  <c r="D94" i="2"/>
  <c r="D17" i="19"/>
  <c r="D51" i="14"/>
  <c r="D95" i="2"/>
  <c r="H22" i="2"/>
  <c r="M31" i="2"/>
  <c r="E7" i="18"/>
  <c r="E93" i="2"/>
  <c r="E17" i="19" s="1"/>
  <c r="D11" i="20"/>
  <c r="F114" i="2"/>
  <c r="N119" i="2"/>
  <c r="C95" i="2"/>
  <c r="C94" i="2"/>
  <c r="C17" i="19"/>
  <c r="C51" i="14"/>
  <c r="H114" i="2"/>
  <c r="N113" i="2"/>
  <c r="C72" i="18"/>
  <c r="E70" i="18" s="1"/>
  <c r="C62" i="14"/>
  <c r="C73" i="18"/>
  <c r="F18" i="2"/>
  <c r="M38" i="22"/>
  <c r="M113" i="2" s="1"/>
  <c r="K38" i="22"/>
  <c r="K113" i="2" s="1"/>
  <c r="N24" i="10" l="1"/>
  <c r="K120" i="2"/>
  <c r="F102" i="2"/>
  <c r="F117" i="2" s="1"/>
  <c r="F118" i="2" s="1"/>
  <c r="D10" i="11"/>
  <c r="C71" i="14" s="1"/>
  <c r="D9" i="11"/>
  <c r="C70" i="14" s="1"/>
  <c r="D11" i="11"/>
  <c r="C52" i="14" s="1"/>
  <c r="D14" i="18"/>
  <c r="D19" i="18" s="1"/>
  <c r="D21" i="18" s="1"/>
  <c r="E14" i="18"/>
  <c r="E19" i="18" s="1"/>
  <c r="E21" i="18" s="1"/>
  <c r="E72" i="18" s="1"/>
  <c r="F19" i="2"/>
  <c r="F81" i="2" s="1"/>
  <c r="E39" i="14"/>
  <c r="G39" i="14" s="1"/>
  <c r="H39" i="14" s="1"/>
  <c r="G18" i="2"/>
  <c r="G20" i="2"/>
  <c r="G19" i="2" s="1"/>
  <c r="G115" i="2"/>
  <c r="L120" i="2" s="1"/>
  <c r="I115" i="2"/>
  <c r="N120" i="2" s="1"/>
  <c r="I18" i="2"/>
  <c r="E40" i="14" s="1"/>
  <c r="G7" i="11" s="1"/>
  <c r="G102" i="2"/>
  <c r="N25" i="10"/>
  <c r="E41" i="14"/>
  <c r="G41" i="14" s="1"/>
  <c r="H41" i="14" s="1"/>
  <c r="I41" i="14" s="1"/>
  <c r="J41" i="14" s="1"/>
  <c r="E94" i="2"/>
  <c r="M120" i="2"/>
  <c r="H36" i="19"/>
  <c r="F51" i="14"/>
  <c r="E95" i="2"/>
  <c r="H7" i="19"/>
  <c r="F7" i="19"/>
  <c r="I7" i="19"/>
  <c r="G7" i="19"/>
  <c r="E11" i="20"/>
  <c r="M119" i="2"/>
  <c r="F61" i="14"/>
  <c r="C66" i="14"/>
  <c r="F19" i="20"/>
  <c r="I35" i="19" s="1"/>
  <c r="I34" i="19" s="1"/>
  <c r="F18" i="20"/>
  <c r="I29" i="19" s="1"/>
  <c r="F17" i="20"/>
  <c r="N115" i="2" s="1"/>
  <c r="K119" i="2"/>
  <c r="C11" i="20"/>
  <c r="D19" i="20"/>
  <c r="G35" i="19" s="1"/>
  <c r="G34" i="19" s="1"/>
  <c r="D17" i="20"/>
  <c r="L115" i="2" s="1"/>
  <c r="D18" i="20"/>
  <c r="G29" i="19" s="1"/>
  <c r="H8" i="2"/>
  <c r="H20" i="2" s="1"/>
  <c r="H19" i="2" s="1"/>
  <c r="G40" i="14" l="1"/>
  <c r="F10" i="11"/>
  <c r="F71" i="14" s="1"/>
  <c r="F9" i="11"/>
  <c r="F70" i="14" s="1"/>
  <c r="F11" i="11"/>
  <c r="F52" i="14" s="1"/>
  <c r="D72" i="18"/>
  <c r="D66" i="14" s="1"/>
  <c r="D73" i="18"/>
  <c r="D62" i="14"/>
  <c r="H70" i="18"/>
  <c r="F70" i="18"/>
  <c r="G70" i="18"/>
  <c r="I70" i="18"/>
  <c r="I20" i="2"/>
  <c r="I19" i="2" s="1"/>
  <c r="I101" i="2" s="1"/>
  <c r="F101" i="2"/>
  <c r="F98" i="2"/>
  <c r="H98" i="2"/>
  <c r="H101" i="2"/>
  <c r="G101" i="2"/>
  <c r="G98" i="2"/>
  <c r="G81" i="2"/>
  <c r="G117" i="2"/>
  <c r="G118" i="2" s="1"/>
  <c r="G36" i="19"/>
  <c r="L116" i="2"/>
  <c r="N116" i="2"/>
  <c r="I36" i="19"/>
  <c r="E58" i="14" s="1"/>
  <c r="G58" i="14" s="1"/>
  <c r="H58" i="14" s="1"/>
  <c r="I58" i="14" s="1"/>
  <c r="J58" i="14" s="1"/>
  <c r="I102" i="2"/>
  <c r="I117" i="2" s="1"/>
  <c r="I118" i="2" s="1"/>
  <c r="F66" i="14"/>
  <c r="F62" i="14"/>
  <c r="E73" i="18"/>
  <c r="G25" i="19"/>
  <c r="I25" i="19"/>
  <c r="E57" i="14" s="1"/>
  <c r="G57" i="14" s="1"/>
  <c r="H57" i="14" s="1"/>
  <c r="I57" i="14" s="1"/>
  <c r="J57" i="14" s="1"/>
  <c r="H40" i="14"/>
  <c r="I39" i="14"/>
  <c r="H18" i="2"/>
  <c r="H81" i="2" s="1"/>
  <c r="H102" i="2"/>
  <c r="E18" i="20"/>
  <c r="H29" i="19" s="1"/>
  <c r="E19" i="20"/>
  <c r="H35" i="19" s="1"/>
  <c r="H34" i="19" s="1"/>
  <c r="E17" i="20"/>
  <c r="M115" i="2" s="1"/>
  <c r="M116" i="2" s="1"/>
  <c r="F104" i="2"/>
  <c r="F109" i="2" s="1"/>
  <c r="F90" i="2"/>
  <c r="F7" i="18" s="1"/>
  <c r="F14" i="18" s="1"/>
  <c r="F19" i="18" s="1"/>
  <c r="F21" i="18" s="1"/>
  <c r="C19" i="20"/>
  <c r="F35" i="19" s="1"/>
  <c r="F34" i="19" s="1"/>
  <c r="C17" i="20"/>
  <c r="K115" i="2" s="1"/>
  <c r="K116" i="2" s="1"/>
  <c r="C18" i="20"/>
  <c r="F29" i="19" s="1"/>
  <c r="I98" i="2" l="1"/>
  <c r="E43" i="14" s="1"/>
  <c r="G43" i="14" s="1"/>
  <c r="H43" i="14" s="1"/>
  <c r="I43" i="14" s="1"/>
  <c r="J43" i="14" s="1"/>
  <c r="I81" i="2"/>
  <c r="E44" i="14" s="1"/>
  <c r="G104" i="2"/>
  <c r="G109" i="2" s="1"/>
  <c r="G90" i="2"/>
  <c r="F25" i="19"/>
  <c r="H117" i="2"/>
  <c r="H118" i="2" s="1"/>
  <c r="F93" i="2"/>
  <c r="F9" i="19" s="1"/>
  <c r="H104" i="2"/>
  <c r="H109" i="2" s="1"/>
  <c r="H90" i="2"/>
  <c r="H25" i="19"/>
  <c r="I40" i="14"/>
  <c r="J39" i="14"/>
  <c r="J40" i="14" s="1"/>
  <c r="F10" i="19" l="1"/>
  <c r="F8" i="19" s="1"/>
  <c r="F17" i="19" s="1"/>
  <c r="F57" i="18"/>
  <c r="F20" i="19"/>
  <c r="I90" i="2"/>
  <c r="I7" i="18" s="1"/>
  <c r="G44" i="14"/>
  <c r="G49" i="14" s="1"/>
  <c r="G50" i="14" s="1"/>
  <c r="G55" i="14" s="1"/>
  <c r="G59" i="14" s="1"/>
  <c r="J44" i="14"/>
  <c r="J49" i="14" s="1"/>
  <c r="J50" i="14" s="1"/>
  <c r="J55" i="14" s="1"/>
  <c r="J59" i="14" s="1"/>
  <c r="H44" i="14"/>
  <c r="H49" i="14" s="1"/>
  <c r="H50" i="14" s="1"/>
  <c r="H55" i="14" s="1"/>
  <c r="H59" i="14" s="1"/>
  <c r="I44" i="14"/>
  <c r="I49" i="14" s="1"/>
  <c r="I50" i="14" s="1"/>
  <c r="I55" i="14" s="1"/>
  <c r="I59" i="14" s="1"/>
  <c r="I104" i="2"/>
  <c r="I109" i="2" s="1"/>
  <c r="E45" i="14" s="1"/>
  <c r="E46" i="14" s="1"/>
  <c r="G93" i="2"/>
  <c r="G7" i="18"/>
  <c r="G14" i="18" s="1"/>
  <c r="G19" i="18" s="1"/>
  <c r="G21" i="18" s="1"/>
  <c r="E49" i="14"/>
  <c r="F94" i="2"/>
  <c r="F95" i="2"/>
  <c r="H7" i="18"/>
  <c r="H14" i="18" s="1"/>
  <c r="H19" i="18" s="1"/>
  <c r="H21" i="18" s="1"/>
  <c r="H93" i="2"/>
  <c r="I93" i="2" l="1"/>
  <c r="I9" i="19" s="1"/>
  <c r="I10" i="19" s="1"/>
  <c r="H51" i="14"/>
  <c r="G45" i="14"/>
  <c r="G13" i="11"/>
  <c r="G8" i="11"/>
  <c r="F58" i="18"/>
  <c r="F68" i="18" s="1"/>
  <c r="F73" i="18" s="1"/>
  <c r="F21" i="19"/>
  <c r="F19" i="19" s="1"/>
  <c r="F37" i="19" s="1"/>
  <c r="I14" i="18"/>
  <c r="I19" i="18" s="1"/>
  <c r="I21" i="18" s="1"/>
  <c r="E62" i="14" s="1"/>
  <c r="G62" i="14" s="1"/>
  <c r="H62" i="14" s="1"/>
  <c r="I62" i="14" s="1"/>
  <c r="J62" i="14" s="1"/>
  <c r="G51" i="14"/>
  <c r="I94" i="2"/>
  <c r="G9" i="19"/>
  <c r="G94" i="2"/>
  <c r="G95" i="2"/>
  <c r="E51" i="14"/>
  <c r="I95" i="2"/>
  <c r="H9" i="19"/>
  <c r="H10" i="19" s="1"/>
  <c r="I58" i="18"/>
  <c r="I21" i="19"/>
  <c r="I8" i="19"/>
  <c r="I17" i="19" s="1"/>
  <c r="I20" i="19"/>
  <c r="I57" i="18"/>
  <c r="I51" i="14"/>
  <c r="H94" i="2"/>
  <c r="H95" i="2"/>
  <c r="J51" i="14"/>
  <c r="H45" i="14" l="1"/>
  <c r="G46" i="14"/>
  <c r="F72" i="18"/>
  <c r="G11" i="11"/>
  <c r="G10" i="19"/>
  <c r="G8" i="19" s="1"/>
  <c r="G17" i="19" s="1"/>
  <c r="G20" i="19"/>
  <c r="G57" i="18"/>
  <c r="I68" i="18"/>
  <c r="I73" i="18" s="1"/>
  <c r="I19" i="19"/>
  <c r="H21" i="19"/>
  <c r="H58" i="18"/>
  <c r="H20" i="19"/>
  <c r="H57" i="18"/>
  <c r="H8" i="19"/>
  <c r="H17" i="19" s="1"/>
  <c r="I45" i="14" l="1"/>
  <c r="H46" i="14"/>
  <c r="G58" i="18"/>
  <c r="G68" i="18" s="1"/>
  <c r="G21" i="19"/>
  <c r="G19" i="19" s="1"/>
  <c r="G37" i="19" s="1"/>
  <c r="H19" i="19"/>
  <c r="H37" i="19" s="1"/>
  <c r="E64" i="14"/>
  <c r="H68" i="18"/>
  <c r="E54" i="14"/>
  <c r="I37" i="19"/>
  <c r="E59" i="14" s="1"/>
  <c r="J45" i="14" l="1"/>
  <c r="J46" i="14" s="1"/>
  <c r="I46" i="14"/>
  <c r="G73" i="18"/>
  <c r="G72" i="18"/>
  <c r="H72" i="18" s="1"/>
  <c r="H73" i="18"/>
  <c r="E61" i="14" l="1"/>
  <c r="I72" i="18"/>
  <c r="E66" i="14" s="1"/>
  <c r="G61" i="14" s="1"/>
  <c r="G66" i="14" s="1"/>
  <c r="H61" i="14" s="1"/>
  <c r="H66" i="14" s="1"/>
  <c r="I61" i="14" s="1"/>
  <c r="I66" i="14" s="1"/>
  <c r="J61" i="14" s="1"/>
  <c r="J66" i="14" s="1"/>
  <c r="E77" i="14"/>
  <c r="G9" i="11" s="1"/>
  <c r="E83" i="14" l="1"/>
  <c r="E70" i="14"/>
  <c r="G14" i="11" l="1"/>
  <c r="G10" i="11"/>
  <c r="E71" i="14" s="1"/>
</calcChain>
</file>

<file path=xl/sharedStrings.xml><?xml version="1.0" encoding="utf-8"?>
<sst xmlns="http://schemas.openxmlformats.org/spreadsheetml/2006/main" count="891" uniqueCount="550">
  <si>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</si>
  <si>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</si>
  <si>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</si>
  <si>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</si>
  <si>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</si>
  <si>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</si>
  <si>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</si>
  <si>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</si>
  <si>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</si>
  <si>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</si>
  <si>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</si>
  <si>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</si>
  <si>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</si>
  <si>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</si>
  <si>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</si>
  <si>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</si>
  <si>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</si>
  <si>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</si>
  <si>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</si>
  <si>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</si>
  <si>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</si>
  <si>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</si>
  <si>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</si>
  <si>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</si>
  <si>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</si>
  <si>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</si>
  <si>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</si>
  <si>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</si>
  <si>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</si>
  <si>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</si>
  <si>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</si>
  <si>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</si>
  <si>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</si>
  <si>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</si>
  <si>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</si>
  <si>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</si>
  <si>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</si>
  <si>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</si>
  <si>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</si>
  <si>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</si>
  <si>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</si>
  <si>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</si>
  <si>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</si>
  <si>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</si>
  <si>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</si>
  <si>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</si>
  <si>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</si>
  <si>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</si>
  <si>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</si>
  <si>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</si>
  <si>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</si>
  <si>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</si>
  <si>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</si>
  <si>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</si>
  <si>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</si>
  <si>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</si>
  <si>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</si>
  <si>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</si>
  <si>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</si>
  <si>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</si>
  <si>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</si>
  <si>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</si>
  <si>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</si>
  <si>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</si>
  <si>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</si>
  <si>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</si>
  <si>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</si>
  <si>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</si>
  <si>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</si>
  <si>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</si>
  <si>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</si>
  <si>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</si>
  <si>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</si>
  <si>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</si>
  <si>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</si>
  <si>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</si>
  <si>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</si>
  <si>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</si>
  <si>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</si>
  <si>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</si>
  <si>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</si>
  <si>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</si>
  <si>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</si>
  <si>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</si>
  <si>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</si>
  <si>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</si>
  <si>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</si>
  <si>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</si>
  <si>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</si>
  <si>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</si>
  <si>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</si>
  <si>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</si>
  <si>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</si>
  <si>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</si>
  <si>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</si>
  <si>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</si>
  <si>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</si>
  <si>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</si>
  <si>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інші платежі (розшифрувати)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</si>
  <si>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</si>
  <si>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</si>
  <si>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</si>
  <si>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</si>
  <si>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</si>
  <si>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</si>
  <si>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</si>
  <si>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</si>
  <si>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</si>
  <si>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</si>
  <si>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</si>
  <si>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</si>
  <si>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</si>
  <si>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</si>
  <si>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</si>
  <si>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</si>
  <si>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</si>
  <si>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</si>
  <si>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</si>
  <si>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</si>
  <si>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</si>
  <si>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</si>
  <si>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</si>
  <si>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</si>
  <si>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</si>
  <si>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</si>
  <si>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</si>
  <si>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</si>
  <si>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</si>
  <si>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</si>
  <si>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</si>
  <si>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</si>
  <si>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</si>
  <si>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</si>
  <si>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</si>
  <si>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</si>
  <si>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</si>
  <si>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</si>
  <si>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</si>
  <si>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</si>
  <si>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</si>
  <si>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</si>
  <si>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</si>
  <si>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</si>
  <si>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</si>
  <si>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</si>
  <si>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</si>
  <si>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</si>
  <si>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</si>
  <si>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</si>
  <si>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</si>
  <si>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</si>
  <si>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</si>
  <si>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</si>
  <si>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</si>
  <si>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</si>
  <si>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</si>
  <si>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</si>
  <si>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</si>
  <si>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</si>
  <si>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</si>
  <si>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</si>
  <si>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</si>
  <si>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</si>
  <si>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</si>
  <si>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</si>
  <si>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</si>
  <si>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</si>
  <si>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</si>
  <si>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</si>
  <si>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</si>
  <si>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</si>
  <si>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</si>
  <si>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</si>
  <si>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</si>
  <si>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</si>
  <si>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</si>
  <si>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</si>
  <si>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</si>
  <si>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</si>
  <si>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</si>
  <si>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</si>
  <si>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</si>
  <si>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</si>
  <si>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</si>
  <si>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</si>
  <si>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</si>
  <si>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</si>
  <si>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</si>
  <si>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</si>
  <si>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</si>
  <si>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</si>
  <si>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</si>
  <si>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</si>
  <si>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</si>
  <si>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</si>
  <si>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</si>
  <si>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</si>
  <si>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</si>
  <si>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</si>
  <si>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</si>
  <si>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</si>
  <si>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</si>
  <si>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</si>
  <si>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</si>
  <si>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</si>
  <si>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</si>
  <si>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</si>
  <si>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</si>
  <si>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</si>
  <si>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</si>
  <si>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</si>
  <si>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</si>
  <si>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</si>
  <si>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</si>
  <si>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</si>
  <si>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</si>
  <si>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</si>
  <si>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</si>
  <si>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</si>
  <si>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</si>
  <si>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</si>
  <si>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</si>
  <si>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</si>
  <si>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</si>
  <si>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</si>
  <si>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</si>
  <si>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</si>
  <si>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</si>
  <si>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</si>
  <si>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</si>
  <si>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</si>
  <si>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</si>
  <si>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</si>
  <si>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</si>
  <si>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</si>
  <si>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</si>
  <si>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</si>
  <si>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</si>
  <si>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</si>
  <si>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</si>
  <si>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</si>
  <si>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</si>
  <si>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</si>
  <si>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</si>
  <si>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</si>
  <si>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</si>
  <si>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</si>
  <si>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</si>
  <si>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</si>
  <si>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</si>
  <si>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</si>
  <si>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</si>
  <si>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</si>
  <si>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</si>
  <si>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</si>
  <si>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</si>
  <si>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</si>
  <si>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</si>
  <si>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</si>
  <si>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</si>
  <si>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</si>
  <si>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</si>
  <si>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</si>
  <si>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 xml:space="preserve">                                (посада)</t>
  </si>
  <si>
    <t>_________________________</t>
  </si>
  <si>
    <r>
      <t xml:space="preserve">Керівник </t>
    </r>
    <r>
      <rPr>
        <sz val="14"/>
        <rFont val="Times New Roman"/>
        <family val="1"/>
        <charset val="204"/>
      </rPr>
      <t xml:space="preserve"> __________________________________</t>
    </r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</si>
  <si>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</si>
  <si>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</si>
  <si>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</si>
  <si>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</si>
  <si>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</si>
  <si>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</si>
  <si>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</si>
  <si>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</si>
  <si>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</si>
  <si>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 xml:space="preserve">                                                                   (посада)</t>
  </si>
  <si>
    <t xml:space="preserve">                (ініціали, прізвище)    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</si>
  <si>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</si>
  <si>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</si>
  <si>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</si>
  <si>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</si>
  <si>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</si>
  <si>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</si>
  <si>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</si>
  <si>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</si>
  <si>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</si>
  <si>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</si>
  <si>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</si>
  <si>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</si>
  <si>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</si>
  <si>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</si>
  <si>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</si>
  <si>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</si>
  <si>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</si>
  <si>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</si>
  <si>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</si>
  <si>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</si>
  <si>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</si>
  <si>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</si>
  <si>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</si>
  <si>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</si>
  <si>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</si>
  <si>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</si>
  <si>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</si>
  <si>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</si>
  <si>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</si>
  <si>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</si>
  <si>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</si>
  <si>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</si>
  <si>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</si>
  <si>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</si>
  <si>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</si>
  <si>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</si>
  <si>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</si>
  <si>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</si>
  <si>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</si>
  <si>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</si>
  <si>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</si>
  <si>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</si>
  <si>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</si>
  <si>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</si>
  <si>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</si>
  <si>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</si>
  <si>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</si>
  <si>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</si>
  <si>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</si>
  <si>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</si>
  <si>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</si>
  <si>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</si>
  <si>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</si>
  <si>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</si>
  <si>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</si>
  <si>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</si>
  <si>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</si>
  <si>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</si>
  <si>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</si>
  <si>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</si>
  <si>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</si>
  <si>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</si>
  <si>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</si>
  <si>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</si>
  <si>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</si>
  <si>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</si>
  <si>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</si>
  <si>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</si>
  <si>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</si>
  <si>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</si>
  <si>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</si>
  <si>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</si>
  <si>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</si>
  <si>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</si>
  <si>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</si>
  <si>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</si>
  <si>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</si>
  <si>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</si>
  <si>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</si>
  <si>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</si>
  <si>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</si>
  <si>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</si>
  <si>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</si>
  <si>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</si>
  <si>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</si>
  <si>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</si>
  <si>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</si>
  <si>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</si>
  <si>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</si>
  <si>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</si>
  <si>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</si>
  <si>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</si>
  <si>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</si>
  <si>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</si>
  <si>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</si>
  <si>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</si>
  <si>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</si>
  <si>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</si>
  <si>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</si>
  <si>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</si>
  <si>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</si>
  <si>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</si>
  <si>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</si>
  <si>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</si>
  <si>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</si>
  <si>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</si>
  <si>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</si>
  <si>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</si>
  <si>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</si>
  <si>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</si>
  <si>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</si>
  <si>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</si>
  <si>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</si>
  <si>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</si>
  <si>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</si>
  <si>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</si>
  <si>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</si>
  <si>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</si>
  <si>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 xml:space="preserve">                      (посада)</t>
  </si>
  <si>
    <t>військовий збір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</si>
  <si>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</si>
  <si>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</si>
  <si>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</si>
  <si>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</si>
  <si>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</si>
  <si>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</si>
  <si>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</si>
  <si>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</si>
  <si>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</si>
  <si>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2147/1</t>
  </si>
  <si>
    <t>1076/1</t>
  </si>
  <si>
    <t>В.В. ШИЛО</t>
  </si>
  <si>
    <t>збирання та вивезення сміття</t>
  </si>
  <si>
    <t>послуги охорони території</t>
  </si>
  <si>
    <t>1054/1</t>
  </si>
  <si>
    <t>1054/2</t>
  </si>
  <si>
    <t>канцелярські товари</t>
  </si>
  <si>
    <t>1062/1</t>
  </si>
  <si>
    <t>господарські товари</t>
  </si>
  <si>
    <t>1062/2</t>
  </si>
  <si>
    <t>спортінвентар</t>
  </si>
  <si>
    <t>ПММ</t>
  </si>
  <si>
    <t>меблі</t>
  </si>
  <si>
    <t>програмне забезпечення (1С:бухгалтерія; "Бюджет міста"; IFIN)</t>
  </si>
  <si>
    <t>поточний ремонт обладнання та комп'ютерної і розмножувальної техніки</t>
  </si>
  <si>
    <t>1062/3</t>
  </si>
  <si>
    <t>1062/4</t>
  </si>
  <si>
    <t>1062/5</t>
  </si>
  <si>
    <t>1062/6</t>
  </si>
  <si>
    <t>1062/8</t>
  </si>
  <si>
    <t>1062/9</t>
  </si>
  <si>
    <t>1062/10</t>
  </si>
  <si>
    <t>1062/11</t>
  </si>
  <si>
    <t>1062/13</t>
  </si>
  <si>
    <t>оплата інших енергоносіїв (пилети)</t>
  </si>
  <si>
    <t>1062/14</t>
  </si>
  <si>
    <t>Директор</t>
  </si>
  <si>
    <t>В.В ШИЛО</t>
  </si>
  <si>
    <t>ДИРЕКТОР</t>
  </si>
  <si>
    <t>93.11</t>
  </si>
  <si>
    <t>Комунальне підприємство "Спорт-Інвест" ДМР</t>
  </si>
  <si>
    <t>Комунальне підприємство</t>
  </si>
  <si>
    <t>Соборний район</t>
  </si>
  <si>
    <t>Міські, районні у містах ради та їх виконавчі комітети</t>
  </si>
  <si>
    <t>Функціонування спортивних споруд</t>
  </si>
  <si>
    <t>Комунальна</t>
  </si>
  <si>
    <t>Середньооблікова кількість штатних працівників                 30</t>
  </si>
  <si>
    <t>м. Дніпро, пров. Добровольців, 15</t>
  </si>
  <si>
    <t>ШИЛО В.В.</t>
  </si>
  <si>
    <t>1030/1</t>
  </si>
  <si>
    <t>фінансова підтримка</t>
  </si>
  <si>
    <t>фінансування капітальних інвестицій</t>
  </si>
  <si>
    <t>3470/1</t>
  </si>
  <si>
    <t>3480/1</t>
  </si>
  <si>
    <t>Внески органів місцевого самоврядування до статутного капіталу</t>
  </si>
  <si>
    <t>1062/16</t>
  </si>
  <si>
    <t>1062/17</t>
  </si>
  <si>
    <t>1062/18</t>
  </si>
  <si>
    <t xml:space="preserve">«Реконструкція спортивного комплексу та будівель за адресою вул. Універсальна, 18 А» у м. Дніпрі
</t>
  </si>
  <si>
    <t>1085/1</t>
  </si>
  <si>
    <t>розрахункове-касове обслуговування</t>
  </si>
  <si>
    <t>солодкі новорічні подарунки</t>
  </si>
  <si>
    <t>3030/1</t>
  </si>
  <si>
    <t>запаси</t>
  </si>
  <si>
    <t>3050/1</t>
  </si>
  <si>
    <t>3060/1</t>
  </si>
  <si>
    <t>-</t>
  </si>
  <si>
    <t>1018/1</t>
  </si>
  <si>
    <t>Директор департаменту гуманітарної політики</t>
  </si>
  <si>
    <t>Дніпровської міської ради</t>
  </si>
  <si>
    <t>К.А. Сушко</t>
  </si>
  <si>
    <t>1062/7</t>
  </si>
  <si>
    <t>1062/12</t>
  </si>
  <si>
    <t>1062/15</t>
  </si>
  <si>
    <t>організація інших видів відпочинку та розваг</t>
  </si>
  <si>
    <t>Комунальне підприємство "СПОРТ-ІНВЕСТ" Дніпровської міської ради</t>
  </si>
  <si>
    <t>Фізкультурно спортивні послуги</t>
  </si>
  <si>
    <t>Проведення спортивно-масових заходів для дітей та підлітків</t>
  </si>
  <si>
    <t>3310/1</t>
  </si>
  <si>
    <t>Назва структурного підрозділу та посад</t>
  </si>
  <si>
    <t>Категорія посади</t>
  </si>
  <si>
    <t>Кількість штатних посад</t>
  </si>
  <si>
    <t>Посадовий оклад (грн.)</t>
  </si>
  <si>
    <t>Доплати (грн.)</t>
  </si>
  <si>
    <t>Фонд заробітної плати на місяць (грн.)</t>
  </si>
  <si>
    <t>Доплата до мін ЗП</t>
  </si>
  <si>
    <t>за використання в роботі дезінфікуючих засобів, Наказ  від 18.10.2005 №745</t>
  </si>
  <si>
    <t>за роботу у нічний час, Наказ  від 18.10.2005 №745</t>
  </si>
  <si>
    <t>Адміністративний</t>
  </si>
  <si>
    <t>Заступник директора</t>
  </si>
  <si>
    <t>Головний бухгалтер</t>
  </si>
  <si>
    <t>Завідувач господарства</t>
  </si>
  <si>
    <t>Завідувач сектору</t>
  </si>
  <si>
    <t>Бухгалтер</t>
  </si>
  <si>
    <t>Спеціаліст</t>
  </si>
  <si>
    <t>Провідний фахівець</t>
  </si>
  <si>
    <t>Провідний юрист</t>
  </si>
  <si>
    <t>Сестра медична</t>
  </si>
  <si>
    <t>Медичний</t>
  </si>
  <si>
    <t>Інструктор-методист з фізичної культури та спорту</t>
  </si>
  <si>
    <t>Тренерський</t>
  </si>
  <si>
    <t>Адміністратор</t>
  </si>
  <si>
    <t>Технічний</t>
  </si>
  <si>
    <t>Робітник з комплексного обслуговування й ремонту будинків</t>
  </si>
  <si>
    <t>Робітник</t>
  </si>
  <si>
    <t>Прибиральник службових приміщень</t>
  </si>
  <si>
    <t>Охоронник</t>
  </si>
  <si>
    <t>Двірник</t>
  </si>
  <si>
    <t>По тарифікації</t>
  </si>
  <si>
    <t>За штатним розписом</t>
  </si>
  <si>
    <t>Разом</t>
  </si>
  <si>
    <t>1 кв</t>
  </si>
  <si>
    <t>надбавки</t>
  </si>
  <si>
    <t>6міс</t>
  </si>
  <si>
    <t>9міс</t>
  </si>
  <si>
    <t>собівартість</t>
  </si>
  <si>
    <t>єсв</t>
  </si>
  <si>
    <t>адмін</t>
  </si>
  <si>
    <t>фоп інваліда</t>
  </si>
  <si>
    <t>ФОП</t>
  </si>
  <si>
    <t>ЄСВ</t>
  </si>
  <si>
    <t>для таб.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</si>
  <si>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</si>
  <si>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</si>
  <si>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</si>
  <si>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</si>
  <si>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</si>
  <si>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факт</t>
  </si>
  <si>
    <t>Рік 2020</t>
  </si>
  <si>
    <t>ФІНАНСОВИЙ ПЛАН ПІДПРИЄМСТВА НА 2020 рік</t>
  </si>
  <si>
    <t>судовий збір</t>
  </si>
  <si>
    <t>до фінансового плану на 2020 рік</t>
  </si>
  <si>
    <t>Фактичний показник за 2018 рік</t>
  </si>
  <si>
    <t>Плановий показник поточного 2019 року</t>
  </si>
  <si>
    <t>Фактичний показник поточного року за останній звітний період 2019 року</t>
  </si>
  <si>
    <t>Плановий 2020 рік</t>
  </si>
  <si>
    <t>поточні зобов*язання та забезпечення</t>
  </si>
  <si>
    <t>1054/3</t>
  </si>
  <si>
    <t>2</t>
  </si>
  <si>
    <t xml:space="preserve">послуги з технічної та протипожежної охорони (сигналізація) </t>
  </si>
  <si>
    <t>6</t>
  </si>
  <si>
    <t>Придбання основних засобів (спортінвеснтар, акустичне обладнання)</t>
  </si>
  <si>
    <t>4</t>
  </si>
  <si>
    <t>8</t>
  </si>
  <si>
    <t>3310/2</t>
  </si>
  <si>
    <t>Нестандартне приєднання до електричних мереж оператора малої системи розподілу або іншого власника електричних мереж спортивного комплексу та будівель за адресою вул. Універсальна, 18 А у м. Дніпрі</t>
  </si>
  <si>
    <t>периодичні видання</t>
  </si>
  <si>
    <t>медикаменти та перев'язувальні матеріали</t>
  </si>
  <si>
    <t>комп’ютерне обладнання (USB-токен)</t>
  </si>
  <si>
    <t>транспортні послуги</t>
  </si>
  <si>
    <t>послуги з ремонту і технічного обслуговування лічильників води</t>
  </si>
  <si>
    <t>послуги стахування транспорту</t>
  </si>
  <si>
    <t>ПОГОДЖЕНО _________________________________    (прізвище та ініціали та підпис заступника міського голови за напрямом діяльності  підприємства)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</si>
</sst>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  <numFmt numFmtId="176" formatCode="0.0000000"/>
    <numFmt numFmtId="177" formatCode="_-* #,##0_₴_-;\-* #,##0_₴_-;_-* &quot;-&quot;??_₴_-;_-@_-"/>
    <numFmt numFmtId="178" formatCode="#,##0.00_ ;\-#,##0.00\ "/>
  </numFmts>
  <fonts count="8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54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5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68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69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0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3" fontId="68" fillId="22" borderId="12" applyFill="0" applyBorder="0">
      <alignment horizontal="center" vertical="center" wrapText="1"/>
      <protection locked="0"/>
    </xf>
    <xf numFmtId="168" fontId="69" fillId="0" borderId="0">
      <alignment wrapText="1"/>
    </xf>
    <xf numFmtId="168" fontId="36" fillId="0" borderId="0">
      <alignment wrapText="1"/>
    </xf>
  </cellStyleXfs>
  <cellXfs count="508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12" fillId="0" borderId="0" xfId="0" applyFont="1" applyFill="1"/>
    <xf numFmtId="167" fontId="5" fillId="0" borderId="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6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quotePrefix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 wrapText="1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wrapText="1" shrinkToFi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9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0" fillId="0" borderId="0" xfId="0" applyFont="1" applyAlignment="1" applyProtection="1">
      <alignment vertical="top" wrapText="1"/>
      <protection locked="0"/>
    </xf>
    <xf numFmtId="0" fontId="71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right" vertical="center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71" fillId="0" borderId="0" xfId="0" applyFont="1" applyFill="1" applyBorder="1" applyAlignment="1" applyProtection="1">
      <alignment horizontal="right" vertical="center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Alignment="1" applyProtection="1">
      <alignment horizontal="center" vertical="center"/>
      <protection locked="0"/>
    </xf>
    <xf numFmtId="0" fontId="71" fillId="0" borderId="0" xfId="0" applyFont="1" applyFill="1" applyBorder="1" applyAlignment="1" applyProtection="1">
      <alignment horizontal="center" vertical="center"/>
      <protection locked="0"/>
    </xf>
    <xf numFmtId="0" fontId="71" fillId="0" borderId="14" xfId="0" applyFont="1" applyFill="1" applyBorder="1" applyAlignment="1" applyProtection="1">
      <alignment vertical="center"/>
      <protection locked="0"/>
    </xf>
    <xf numFmtId="0" fontId="71" fillId="0" borderId="15" xfId="0" applyFont="1" applyFill="1" applyBorder="1" applyAlignment="1" applyProtection="1">
      <alignment vertical="center"/>
      <protection locked="0"/>
    </xf>
    <xf numFmtId="0" fontId="71" fillId="0" borderId="16" xfId="0" applyFont="1" applyFill="1" applyBorder="1" applyAlignment="1" applyProtection="1">
      <alignment vertical="center"/>
      <protection locked="0"/>
    </xf>
    <xf numFmtId="0" fontId="71" fillId="0" borderId="3" xfId="0" applyFont="1" applyFill="1" applyBorder="1" applyAlignment="1" applyProtection="1">
      <alignment horizontal="left" vertical="center"/>
      <protection locked="0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5" xfId="0" applyFont="1" applyFill="1" applyBorder="1" applyAlignment="1" applyProtection="1">
      <alignment vertical="center" wrapText="1"/>
      <protection locked="0"/>
    </xf>
    <xf numFmtId="0" fontId="71" fillId="0" borderId="16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71" fillId="0" borderId="3" xfId="0" applyFont="1" applyFill="1" applyBorder="1" applyAlignment="1" applyProtection="1">
      <alignment vertical="center" wrapText="1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 applyProtection="1">
      <alignment horizontal="center"/>
      <protection locked="0"/>
    </xf>
    <xf numFmtId="167" fontId="4" fillId="0" borderId="0" xfId="0" quotePrefix="1" applyNumberFormat="1" applyFont="1" applyFill="1" applyBorder="1" applyAlignment="1" applyProtection="1">
      <alignment horizontal="center"/>
      <protection locked="0"/>
    </xf>
    <xf numFmtId="167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45" applyFont="1" applyFill="1" applyBorder="1" applyAlignment="1" applyProtection="1">
      <alignment horizontal="left" vertical="center" wrapText="1"/>
      <protection locked="0"/>
    </xf>
    <xf numFmtId="0" fontId="5" fillId="0" borderId="0" xfId="245" applyFont="1" applyFill="1" applyBorder="1" applyAlignment="1" applyProtection="1">
      <alignment horizontal="center" vertical="center"/>
      <protection locked="0"/>
    </xf>
    <xf numFmtId="167" fontId="5" fillId="0" borderId="0" xfId="245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245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Protection="1">
      <protection locked="0"/>
    </xf>
    <xf numFmtId="0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" fontId="0" fillId="0" borderId="0" xfId="0" applyNumberFormat="1"/>
    <xf numFmtId="0" fontId="13" fillId="0" borderId="3" xfId="0" applyFont="1" applyFill="1" applyBorder="1" applyAlignment="1">
      <alignment horizontal="left" vertical="center" wrapText="1"/>
    </xf>
    <xf numFmtId="0" fontId="13" fillId="0" borderId="3" xfId="245" applyFont="1" applyFill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75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 wrapText="1"/>
    </xf>
    <xf numFmtId="0" fontId="75" fillId="30" borderId="3" xfId="0" applyFont="1" applyFill="1" applyBorder="1" applyAlignment="1">
      <alignment horizontal="left" wrapText="1"/>
    </xf>
    <xf numFmtId="0" fontId="75" fillId="31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 applyProtection="1">
      <alignment horizontal="left" vertical="center" wrapText="1"/>
      <protection locked="0"/>
    </xf>
    <xf numFmtId="0" fontId="4" fillId="0" borderId="3" xfId="245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ill="1" applyBorder="1"/>
    <xf numFmtId="0" fontId="0" fillId="0" borderId="3" xfId="0" applyFill="1" applyBorder="1" applyProtection="1">
      <protection locked="0"/>
    </xf>
    <xf numFmtId="10" fontId="76" fillId="3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1" fontId="5" fillId="0" borderId="0" xfId="0" applyNumberFormat="1" applyFont="1" applyFill="1" applyBorder="1" applyAlignment="1">
      <alignment vertical="center"/>
    </xf>
    <xf numFmtId="1" fontId="5" fillId="3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left" vertical="center" wrapText="1"/>
    </xf>
    <xf numFmtId="10" fontId="0" fillId="0" borderId="0" xfId="0" applyNumberFormat="1" applyBorder="1" applyAlignment="1">
      <alignment horizontal="center" vertical="center" wrapText="1"/>
    </xf>
    <xf numFmtId="0" fontId="75" fillId="32" borderId="0" xfId="0" applyFont="1" applyFill="1" applyBorder="1" applyAlignment="1">
      <alignment horizontal="left" wrapText="1"/>
    </xf>
    <xf numFmtId="0" fontId="0" fillId="0" borderId="0" xfId="0" applyFill="1" applyBorder="1" applyProtection="1">
      <protection locked="0"/>
    </xf>
    <xf numFmtId="10" fontId="76" fillId="31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/>
    </xf>
    <xf numFmtId="0" fontId="5" fillId="0" borderId="3" xfId="0" quotePrefix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182" applyFont="1" applyFill="1" applyBorder="1" applyAlignment="1" applyProtection="1">
      <alignment horizontal="left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quotePrefix="1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 shrinkToFi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left" vertical="center" wrapText="1" shrinkToFit="1"/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16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>
      <alignment vertical="center" wrapText="1"/>
    </xf>
    <xf numFmtId="49" fontId="10" fillId="0" borderId="3" xfId="0" applyNumberFormat="1" applyFont="1" applyFill="1" applyBorder="1" applyAlignment="1" applyProtection="1">
      <alignment horizontal="left" vertical="top" wrapText="1"/>
      <protection locked="0"/>
    </xf>
    <xf numFmtId="0" fontId="80" fillId="0" borderId="0" xfId="0" applyFont="1" applyFill="1" applyBorder="1" applyAlignment="1" applyProtection="1">
      <alignment horizontal="left" vertical="center" wrapText="1"/>
      <protection locked="0"/>
    </xf>
    <xf numFmtId="0" fontId="77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17" xfId="0" applyFont="1" applyFill="1" applyBorder="1" applyAlignment="1" applyProtection="1">
      <alignment vertical="center"/>
      <protection locked="0"/>
    </xf>
    <xf numFmtId="1" fontId="5" fillId="32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vertical="center"/>
    </xf>
    <xf numFmtId="177" fontId="84" fillId="0" borderId="0" xfId="323" applyNumberFormat="1" applyFont="1" applyFill="1" applyAlignment="1">
      <alignment vertical="center"/>
    </xf>
    <xf numFmtId="1" fontId="84" fillId="0" borderId="0" xfId="0" applyNumberFormat="1" applyFont="1" applyFill="1" applyAlignment="1">
      <alignment vertical="center"/>
    </xf>
    <xf numFmtId="49" fontId="6" fillId="32" borderId="3" xfId="0" applyNumberFormat="1" applyFont="1" applyFill="1" applyBorder="1" applyAlignment="1" applyProtection="1">
      <alignment horizontal="left" vertical="top" wrapText="1"/>
      <protection locked="0"/>
    </xf>
    <xf numFmtId="0" fontId="85" fillId="0" borderId="3" xfId="0" applyFont="1" applyBorder="1" applyAlignment="1">
      <alignment horizontal="center" vertical="center" wrapText="1"/>
    </xf>
    <xf numFmtId="0" fontId="85" fillId="0" borderId="3" xfId="0" applyFont="1" applyBorder="1" applyAlignment="1">
      <alignment horizontal="left" vertical="center" wrapText="1"/>
    </xf>
    <xf numFmtId="2" fontId="85" fillId="0" borderId="3" xfId="0" applyNumberFormat="1" applyFont="1" applyBorder="1" applyAlignment="1">
      <alignment horizontal="center" vertical="center" wrapText="1"/>
    </xf>
    <xf numFmtId="0" fontId="85" fillId="0" borderId="3" xfId="0" applyFont="1" applyBorder="1" applyAlignment="1">
      <alignment horizontal="left" vertical="center"/>
    </xf>
    <xf numFmtId="0" fontId="85" fillId="0" borderId="3" xfId="0" applyFont="1" applyBorder="1" applyAlignment="1">
      <alignment wrapText="1"/>
    </xf>
    <xf numFmtId="2" fontId="85" fillId="0" borderId="3" xfId="257" applyNumberFormat="1" applyFont="1" applyBorder="1" applyAlignment="1">
      <alignment horizontal="center"/>
    </xf>
    <xf numFmtId="4" fontId="85" fillId="0" borderId="14" xfId="0" applyNumberFormat="1" applyFont="1" applyBorder="1" applyAlignment="1">
      <alignment horizontal="center" vertical="center" wrapText="1"/>
    </xf>
    <xf numFmtId="0" fontId="85" fillId="0" borderId="3" xfId="257" applyFont="1" applyBorder="1" applyAlignment="1">
      <alignment horizontal="left" vertical="center" wrapText="1"/>
    </xf>
    <xf numFmtId="0" fontId="82" fillId="0" borderId="3" xfId="257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85" fillId="0" borderId="18" xfId="0" applyFont="1" applyBorder="1" applyAlignment="1">
      <alignment horizontal="left" vertical="center"/>
    </xf>
    <xf numFmtId="0" fontId="85" fillId="0" borderId="18" xfId="0" applyFont="1" applyBorder="1" applyAlignment="1">
      <alignment horizontal="left" vertical="center" wrapText="1"/>
    </xf>
    <xf numFmtId="0" fontId="85" fillId="0" borderId="18" xfId="0" applyFont="1" applyBorder="1" applyAlignment="1">
      <alignment horizontal="center" vertical="center" wrapText="1"/>
    </xf>
    <xf numFmtId="2" fontId="85" fillId="0" borderId="18" xfId="0" applyNumberFormat="1" applyFont="1" applyBorder="1" applyAlignment="1">
      <alignment horizontal="center" vertical="center" wrapText="1"/>
    </xf>
    <xf numFmtId="0" fontId="85" fillId="0" borderId="19" xfId="0" applyFont="1" applyBorder="1" applyAlignment="1">
      <alignment horizontal="center" wrapText="1"/>
    </xf>
    <xf numFmtId="0" fontId="85" fillId="0" borderId="19" xfId="0" applyFont="1" applyBorder="1" applyAlignment="1">
      <alignment wrapText="1"/>
    </xf>
    <xf numFmtId="2" fontId="85" fillId="0" borderId="19" xfId="0" applyNumberFormat="1" applyFont="1" applyBorder="1" applyAlignment="1">
      <alignment horizontal="center" vertical="center" wrapText="1"/>
    </xf>
    <xf numFmtId="2" fontId="85" fillId="0" borderId="3" xfId="0" applyNumberFormat="1" applyFont="1" applyBorder="1" applyAlignment="1">
      <alignment wrapText="1"/>
    </xf>
    <xf numFmtId="0" fontId="85" fillId="0" borderId="3" xfId="0" applyFont="1" applyBorder="1" applyAlignment="1">
      <alignment horizontal="center" wrapText="1"/>
    </xf>
    <xf numFmtId="2" fontId="85" fillId="0" borderId="3" xfId="0" applyNumberFormat="1" applyFont="1" applyBorder="1" applyAlignment="1">
      <alignment horizontal="center" wrapText="1"/>
    </xf>
    <xf numFmtId="4" fontId="85" fillId="0" borderId="20" xfId="0" applyNumberFormat="1" applyFont="1" applyBorder="1" applyAlignment="1">
      <alignment horizontal="center" vertical="center" wrapText="1"/>
    </xf>
    <xf numFmtId="0" fontId="85" fillId="0" borderId="21" xfId="0" applyFont="1" applyBorder="1" applyAlignment="1">
      <alignment horizontal="center" wrapText="1"/>
    </xf>
    <xf numFmtId="2" fontId="85" fillId="0" borderId="14" xfId="0" applyNumberFormat="1" applyFont="1" applyBorder="1" applyAlignment="1">
      <alignment horizontal="center" wrapText="1"/>
    </xf>
    <xf numFmtId="4" fontId="85" fillId="0" borderId="14" xfId="0" applyNumberFormat="1" applyFont="1" applyBorder="1" applyAlignment="1">
      <alignment vertical="center" wrapText="1"/>
    </xf>
    <xf numFmtId="0" fontId="85" fillId="0" borderId="14" xfId="0" applyFont="1" applyBorder="1" applyAlignment="1">
      <alignment vertical="center" wrapText="1"/>
    </xf>
    <xf numFmtId="0" fontId="85" fillId="0" borderId="21" xfId="0" applyFont="1" applyBorder="1" applyAlignment="1">
      <alignment wrapText="1"/>
    </xf>
    <xf numFmtId="177" fontId="0" fillId="0" borderId="0" xfId="323" applyNumberFormat="1" applyFont="1"/>
    <xf numFmtId="177" fontId="75" fillId="0" borderId="0" xfId="323" applyNumberFormat="1" applyFont="1"/>
    <xf numFmtId="0" fontId="0" fillId="0" borderId="0" xfId="0" applyAlignment="1"/>
    <xf numFmtId="0" fontId="5" fillId="32" borderId="3" xfId="182" applyFont="1" applyFill="1" applyBorder="1" applyAlignment="1" applyProtection="1">
      <alignment vertical="center" wrapText="1"/>
    </xf>
    <xf numFmtId="0" fontId="5" fillId="32" borderId="3" xfId="0" applyFont="1" applyFill="1" applyBorder="1" applyAlignment="1" applyProtection="1">
      <alignment horizontal="center" vertical="center"/>
    </xf>
    <xf numFmtId="0" fontId="4" fillId="32" borderId="3" xfId="182" applyFont="1" applyFill="1" applyBorder="1" applyAlignment="1" applyProtection="1">
      <alignment vertical="center" wrapText="1"/>
    </xf>
    <xf numFmtId="0" fontId="4" fillId="32" borderId="3" xfId="0" applyFont="1" applyFill="1" applyBorder="1" applyAlignment="1" applyProtection="1">
      <alignment vertical="center" wrapText="1"/>
    </xf>
    <xf numFmtId="0" fontId="5" fillId="32" borderId="3" xfId="0" applyFont="1" applyFill="1" applyBorder="1" applyAlignment="1" applyProtection="1">
      <alignment vertical="center" wrapText="1"/>
    </xf>
    <xf numFmtId="2" fontId="5" fillId="32" borderId="3" xfId="0" applyNumberFormat="1" applyFont="1" applyFill="1" applyBorder="1" applyAlignment="1" applyProtection="1">
      <alignment horizontal="center" vertical="center" wrapText="1"/>
    </xf>
    <xf numFmtId="0" fontId="5" fillId="32" borderId="3" xfId="0" applyFont="1" applyFill="1" applyBorder="1" applyAlignment="1" applyProtection="1">
      <alignment horizontal="left" vertical="center" wrapText="1"/>
    </xf>
    <xf numFmtId="0" fontId="5" fillId="32" borderId="3" xfId="245" applyFont="1" applyFill="1" applyBorder="1" applyAlignment="1" applyProtection="1">
      <alignment horizontal="left" vertical="center" wrapText="1"/>
    </xf>
    <xf numFmtId="0" fontId="4" fillId="32" borderId="3" xfId="0" applyFont="1" applyFill="1" applyBorder="1" applyAlignment="1" applyProtection="1">
      <alignment horizontal="left" vertical="center" wrapText="1"/>
    </xf>
    <xf numFmtId="170" fontId="5" fillId="32" borderId="3" xfId="0" applyNumberFormat="1" applyFont="1" applyFill="1" applyBorder="1" applyAlignment="1" applyProtection="1">
      <alignment horizontal="center" vertical="center" wrapText="1"/>
    </xf>
    <xf numFmtId="167" fontId="5" fillId="32" borderId="3" xfId="0" applyNumberFormat="1" applyFont="1" applyFill="1" applyBorder="1" applyAlignment="1" applyProtection="1">
      <alignment horizontal="center" vertical="center" wrapText="1"/>
    </xf>
    <xf numFmtId="0" fontId="5" fillId="32" borderId="3" xfId="0" applyFont="1" applyFill="1" applyBorder="1" applyAlignment="1">
      <alignment horizontal="left" vertical="center" wrapText="1"/>
    </xf>
    <xf numFmtId="0" fontId="5" fillId="32" borderId="3" xfId="0" applyFont="1" applyFill="1" applyBorder="1" applyAlignment="1">
      <alignment horizontal="center" vertical="center" wrapText="1"/>
    </xf>
    <xf numFmtId="0" fontId="5" fillId="32" borderId="3" xfId="237" applyNumberFormat="1" applyFont="1" applyFill="1" applyBorder="1" applyAlignment="1">
      <alignment horizontal="center" vertical="center" wrapText="1"/>
    </xf>
    <xf numFmtId="2" fontId="5" fillId="32" borderId="3" xfId="237" applyNumberFormat="1" applyFont="1" applyFill="1" applyBorder="1" applyAlignment="1">
      <alignment horizontal="center" vertical="center" wrapText="1"/>
    </xf>
    <xf numFmtId="2" fontId="5" fillId="32" borderId="3" xfId="237" applyNumberFormat="1" applyFont="1" applyFill="1" applyBorder="1" applyAlignment="1" applyProtection="1">
      <alignment horizontal="center" vertical="center" wrapText="1"/>
      <protection locked="0"/>
    </xf>
    <xf numFmtId="49" fontId="5" fillId="32" borderId="3" xfId="237" applyNumberFormat="1" applyFont="1" applyFill="1" applyBorder="1" applyAlignment="1">
      <alignment horizontal="left" vertical="center" wrapText="1"/>
    </xf>
    <xf numFmtId="0" fontId="5" fillId="32" borderId="3" xfId="237" applyNumberFormat="1" applyFont="1" applyFill="1" applyBorder="1" applyAlignment="1">
      <alignment horizontal="left" vertical="top" wrapText="1"/>
    </xf>
    <xf numFmtId="0" fontId="4" fillId="32" borderId="3" xfId="237" applyFont="1" applyFill="1" applyBorder="1" applyAlignment="1">
      <alignment horizontal="left" vertical="center" wrapText="1"/>
    </xf>
    <xf numFmtId="0" fontId="5" fillId="32" borderId="3" xfId="237" applyFont="1" applyFill="1" applyBorder="1" applyAlignment="1">
      <alignment horizontal="center" vertical="center" wrapText="1"/>
    </xf>
    <xf numFmtId="176" fontId="5" fillId="32" borderId="3" xfId="237" applyNumberFormat="1" applyFont="1" applyFill="1" applyBorder="1" applyAlignment="1">
      <alignment horizontal="center" vertical="center" wrapText="1"/>
    </xf>
    <xf numFmtId="176" fontId="5" fillId="32" borderId="3" xfId="237" applyNumberFormat="1" applyFont="1" applyFill="1" applyBorder="1" applyAlignment="1" applyProtection="1">
      <alignment horizontal="center" vertical="center" wrapText="1"/>
      <protection locked="0"/>
    </xf>
    <xf numFmtId="0" fontId="5" fillId="32" borderId="3" xfId="237" applyNumberFormat="1" applyFont="1" applyFill="1" applyBorder="1" applyAlignment="1">
      <alignment horizontal="left" vertical="center" wrapText="1"/>
    </xf>
    <xf numFmtId="0" fontId="4" fillId="32" borderId="3" xfId="237" applyFont="1" applyFill="1" applyBorder="1" applyAlignment="1">
      <alignment horizontal="left" vertical="center"/>
    </xf>
    <xf numFmtId="49" fontId="5" fillId="32" borderId="3" xfId="237" applyNumberFormat="1" applyFont="1" applyFill="1" applyBorder="1" applyAlignment="1" applyProtection="1">
      <alignment horizontal="left" vertical="center" wrapText="1"/>
      <protection locked="0"/>
    </xf>
    <xf numFmtId="0" fontId="85" fillId="0" borderId="21" xfId="0" applyFont="1" applyBorder="1" applyAlignment="1">
      <alignment wrapText="1"/>
    </xf>
    <xf numFmtId="0" fontId="85" fillId="0" borderId="3" xfId="0" applyFont="1" applyBorder="1" applyAlignment="1">
      <alignment horizontal="center" wrapText="1"/>
    </xf>
    <xf numFmtId="177" fontId="0" fillId="0" borderId="0" xfId="0" applyNumberFormat="1"/>
    <xf numFmtId="167" fontId="5" fillId="33" borderId="0" xfId="0" applyNumberFormat="1" applyFont="1" applyFill="1" applyBorder="1" applyAlignment="1">
      <alignment horizontal="right" vertical="center" wrapText="1"/>
    </xf>
    <xf numFmtId="0" fontId="5" fillId="33" borderId="0" xfId="0" applyFont="1" applyFill="1" applyBorder="1" applyAlignment="1">
      <alignment horizontal="center" vertical="center"/>
    </xf>
    <xf numFmtId="0" fontId="5" fillId="33" borderId="0" xfId="0" applyFont="1" applyFill="1" applyBorder="1" applyAlignment="1">
      <alignment vertical="center"/>
    </xf>
    <xf numFmtId="1" fontId="4" fillId="34" borderId="3" xfId="0" applyNumberFormat="1" applyFont="1" applyFill="1" applyBorder="1" applyAlignment="1" applyProtection="1">
      <alignment horizontal="center" vertical="center" wrapText="1"/>
    </xf>
    <xf numFmtId="1" fontId="5" fillId="34" borderId="3" xfId="0" applyNumberFormat="1" applyFont="1" applyFill="1" applyBorder="1" applyAlignment="1" applyProtection="1">
      <alignment horizontal="center" vertical="center" wrapText="1"/>
    </xf>
    <xf numFmtId="1" fontId="4" fillId="34" borderId="3" xfId="0" applyNumberFormat="1" applyFont="1" applyFill="1" applyBorder="1" applyAlignment="1">
      <alignment horizontal="center" vertical="center" wrapText="1"/>
    </xf>
    <xf numFmtId="1" fontId="5" fillId="34" borderId="3" xfId="0" applyNumberFormat="1" applyFont="1" applyFill="1" applyBorder="1" applyAlignment="1">
      <alignment horizontal="center" vertical="center" wrapText="1"/>
    </xf>
    <xf numFmtId="3" fontId="5" fillId="34" borderId="3" xfId="245" applyNumberFormat="1" applyFont="1" applyFill="1" applyBorder="1" applyAlignment="1">
      <alignment horizontal="center" vertical="center" wrapText="1"/>
    </xf>
    <xf numFmtId="1" fontId="5" fillId="34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2" borderId="0" xfId="0" applyFont="1" applyFill="1" applyBorder="1" applyAlignment="1" applyProtection="1">
      <alignment horizontal="center" vertical="center" wrapText="1"/>
    </xf>
    <xf numFmtId="0" fontId="5" fillId="32" borderId="3" xfId="0" applyFont="1" applyFill="1" applyBorder="1" applyAlignment="1" applyProtection="1">
      <alignment horizontal="center" vertical="center" wrapText="1"/>
    </xf>
    <xf numFmtId="0" fontId="4" fillId="32" borderId="0" xfId="0" applyFont="1" applyFill="1" applyBorder="1" applyAlignment="1" applyProtection="1">
      <alignment horizontal="center" vertical="center" wrapText="1"/>
    </xf>
    <xf numFmtId="0" fontId="10" fillId="32" borderId="3" xfId="0" applyFont="1" applyFill="1" applyBorder="1" applyAlignment="1" applyProtection="1">
      <alignment horizontal="center" vertical="center" wrapText="1" shrinkToFi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7" xfId="0" applyFont="1" applyFill="1" applyBorder="1" applyAlignment="1" applyProtection="1">
      <alignment horizontal="left" wrapText="1"/>
    </xf>
    <xf numFmtId="0" fontId="87" fillId="0" borderId="3" xfId="0" applyFont="1" applyBorder="1" applyAlignment="1" applyProtection="1">
      <alignment horizontal="left" wrapText="1"/>
      <protection locked="0"/>
    </xf>
    <xf numFmtId="0" fontId="86" fillId="0" borderId="3" xfId="0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1" fontId="5" fillId="0" borderId="3" xfId="0" applyNumberFormat="1" applyFont="1" applyFill="1" applyBorder="1" applyAlignment="1">
      <alignment horizontal="center"/>
    </xf>
    <xf numFmtId="3" fontId="71" fillId="0" borderId="3" xfId="0" applyNumberFormat="1" applyFont="1" applyFill="1" applyBorder="1" applyAlignment="1">
      <alignment horizontal="center" vertical="center" wrapText="1"/>
    </xf>
    <xf numFmtId="3" fontId="5" fillId="0" borderId="3" xfId="245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237" applyNumberFormat="1" applyFont="1" applyFill="1" applyBorder="1" applyAlignment="1">
      <alignment horizontal="center" vertical="center" wrapText="1"/>
    </xf>
    <xf numFmtId="2" fontId="5" fillId="0" borderId="3" xfId="237" applyNumberFormat="1" applyFont="1" applyFill="1" applyBorder="1" applyAlignment="1" applyProtection="1">
      <alignment horizontal="center" vertical="center" wrapText="1"/>
      <protection locked="0"/>
    </xf>
    <xf numFmtId="167" fontId="5" fillId="0" borderId="3" xfId="237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1" fillId="0" borderId="3" xfId="0" applyFont="1" applyFill="1" applyBorder="1" applyAlignment="1">
      <alignment horizontal="center" vertical="center" wrapText="1"/>
    </xf>
    <xf numFmtId="0" fontId="71" fillId="0" borderId="0" xfId="0" applyFont="1" applyFill="1" applyAlignment="1" applyProtection="1">
      <alignment vertical="top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71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76" fontId="5" fillId="0" borderId="3" xfId="23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33" borderId="0" xfId="245" applyFont="1" applyFill="1" applyBorder="1" applyAlignment="1">
      <alignment horizontal="center" vertical="center"/>
    </xf>
    <xf numFmtId="0" fontId="5" fillId="33" borderId="0" xfId="0" applyFont="1" applyFill="1" applyAlignment="1">
      <alignment vertical="center"/>
    </xf>
    <xf numFmtId="1" fontId="4" fillId="35" borderId="3" xfId="0" applyNumberFormat="1" applyFont="1" applyFill="1" applyBorder="1" applyAlignment="1" applyProtection="1">
      <alignment horizontal="center" vertical="center" wrapText="1"/>
    </xf>
    <xf numFmtId="1" fontId="4" fillId="34" borderId="3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0" xfId="323" applyNumberFormat="1" applyFont="1" applyFill="1"/>
    <xf numFmtId="178" fontId="0" fillId="0" borderId="0" xfId="0" applyNumberFormat="1"/>
    <xf numFmtId="0" fontId="0" fillId="0" borderId="0" xfId="0" applyFill="1"/>
    <xf numFmtId="0" fontId="0" fillId="34" borderId="0" xfId="0" applyFill="1"/>
    <xf numFmtId="0" fontId="75" fillId="0" borderId="3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4" fillId="32" borderId="14" xfId="0" applyFont="1" applyFill="1" applyBorder="1" applyAlignment="1" applyProtection="1">
      <alignment horizontal="center"/>
    </xf>
    <xf numFmtId="0" fontId="0" fillId="32" borderId="15" xfId="0" applyFill="1" applyBorder="1"/>
    <xf numFmtId="0" fontId="0" fillId="32" borderId="16" xfId="0" applyFill="1" applyBorder="1"/>
    <xf numFmtId="0" fontId="4" fillId="32" borderId="14" xfId="0" applyFont="1" applyFill="1" applyBorder="1" applyAlignment="1" applyProtection="1">
      <alignment horizontal="center" vertical="center"/>
    </xf>
    <xf numFmtId="0" fontId="4" fillId="32" borderId="15" xfId="0" applyFont="1" applyFill="1" applyBorder="1" applyAlignment="1" applyProtection="1">
      <alignment horizontal="center" vertical="center"/>
    </xf>
    <xf numFmtId="0" fontId="4" fillId="32" borderId="16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 wrapText="1" shrinkToFit="1"/>
    </xf>
    <xf numFmtId="0" fontId="5" fillId="0" borderId="19" xfId="0" applyFont="1" applyFill="1" applyBorder="1" applyAlignment="1" applyProtection="1">
      <alignment horizontal="center" vertical="center" wrapText="1" shrinkToFi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32" borderId="14" xfId="237" applyNumberFormat="1" applyFont="1" applyFill="1" applyBorder="1" applyAlignment="1" applyProtection="1">
      <alignment horizontal="center" vertical="center" wrapText="1"/>
    </xf>
    <xf numFmtId="0" fontId="4" fillId="32" borderId="15" xfId="237" applyNumberFormat="1" applyFont="1" applyFill="1" applyBorder="1" applyAlignment="1" applyProtection="1">
      <alignment horizontal="center" vertical="center" wrapText="1"/>
    </xf>
    <xf numFmtId="0" fontId="4" fillId="32" borderId="16" xfId="237" applyNumberFormat="1" applyFont="1" applyFill="1" applyBorder="1" applyAlignment="1" applyProtection="1">
      <alignment horizontal="center" vertical="center" wrapText="1"/>
    </xf>
    <xf numFmtId="0" fontId="71" fillId="0" borderId="15" xfId="0" applyFont="1" applyFill="1" applyBorder="1" applyAlignment="1" applyProtection="1">
      <alignment horizontal="left" vertical="center" wrapText="1"/>
      <protection locked="0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center" vertical="center"/>
    </xf>
    <xf numFmtId="0" fontId="74" fillId="0" borderId="15" xfId="0" applyFont="1" applyBorder="1" applyAlignment="1" applyProtection="1">
      <alignment horizontal="left" vertical="center" wrapText="1"/>
      <protection locked="0"/>
    </xf>
    <xf numFmtId="0" fontId="74" fillId="0" borderId="16" xfId="0" applyFont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81" fillId="0" borderId="0" xfId="0" applyFont="1" applyAlignment="1" applyProtection="1">
      <alignment horizontal="left" vertical="top" wrapText="1"/>
      <protection locked="0"/>
    </xf>
    <xf numFmtId="0" fontId="72" fillId="0" borderId="13" xfId="0" applyFont="1" applyBorder="1" applyAlignment="1" applyProtection="1">
      <alignment horizontal="right" vertical="top" wrapText="1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81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79" fillId="0" borderId="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10" fillId="32" borderId="3" xfId="0" applyFont="1" applyFill="1" applyBorder="1" applyAlignment="1" applyProtection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32" borderId="3" xfId="0" applyFont="1" applyFill="1" applyBorder="1" applyAlignment="1" applyProtection="1">
      <alignment horizontal="center" vertical="center" wrapText="1" shrinkToFit="1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5" xfId="245" applyFont="1" applyFill="1" applyBorder="1" applyAlignment="1">
      <alignment horizontal="center" vertical="center" wrapText="1"/>
    </xf>
    <xf numFmtId="0" fontId="4" fillId="0" borderId="16" xfId="245" applyFont="1" applyFill="1" applyBorder="1" applyAlignment="1">
      <alignment horizontal="center" vertical="center" wrapText="1"/>
    </xf>
    <xf numFmtId="167" fontId="5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7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7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1" fontId="71" fillId="0" borderId="3" xfId="0" applyNumberFormat="1" applyFont="1" applyFill="1" applyBorder="1" applyAlignment="1">
      <alignment horizontal="center" vertical="center" wrapText="1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</xf>
    <xf numFmtId="0" fontId="71" fillId="0" borderId="3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7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5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3" fontId="71" fillId="0" borderId="3" xfId="0" applyNumberFormat="1" applyFont="1" applyFill="1" applyBorder="1" applyAlignment="1">
      <alignment horizontal="center" vertical="center" wrapText="1"/>
    </xf>
    <xf numFmtId="0" fontId="5" fillId="29" borderId="14" xfId="0" applyNumberFormat="1" applyFont="1" applyFill="1" applyBorder="1" applyAlignment="1">
      <alignment horizontal="center" vertical="center" wrapText="1"/>
    </xf>
    <xf numFmtId="0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49" fontId="5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10" fontId="5" fillId="29" borderId="14" xfId="0" applyNumberFormat="1" applyFont="1" applyFill="1" applyBorder="1" applyAlignment="1" applyProtection="1">
      <alignment horizontal="center" vertical="center" wrapText="1"/>
    </xf>
    <xf numFmtId="10" fontId="5" fillId="29" borderId="16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6" xfId="0" applyFont="1" applyFill="1" applyBorder="1" applyAlignment="1" applyProtection="1">
      <alignment horizontal="left" vertical="center" wrapText="1"/>
      <protection locked="0"/>
    </xf>
    <xf numFmtId="17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horizontal="justify" vertical="center" wrapText="1" shrinkToFit="1"/>
    </xf>
    <xf numFmtId="3" fontId="71" fillId="0" borderId="3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85" fillId="0" borderId="14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85" fillId="0" borderId="17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85" fillId="0" borderId="3" xfId="0" applyFont="1" applyBorder="1" applyAlignment="1">
      <alignment horizontal="center" wrapText="1"/>
    </xf>
    <xf numFmtId="0" fontId="85" fillId="0" borderId="21" xfId="0" applyFont="1" applyBorder="1" applyAlignment="1">
      <alignment wrapText="1"/>
    </xf>
    <xf numFmtId="0" fontId="85" fillId="0" borderId="23" xfId="0" applyFont="1" applyBorder="1" applyAlignment="1">
      <alignment wrapText="1"/>
    </xf>
    <xf numFmtId="0" fontId="85" fillId="0" borderId="14" xfId="0" applyFont="1" applyBorder="1" applyAlignment="1">
      <alignment wrapText="1"/>
    </xf>
    <xf numFmtId="0" fontId="85" fillId="0" borderId="16" xfId="0" applyFont="1" applyBorder="1" applyAlignment="1">
      <alignment wrapText="1"/>
    </xf>
    <xf numFmtId="0" fontId="85" fillId="0" borderId="22" xfId="0" applyFont="1" applyBorder="1" applyAlignment="1">
      <alignment horizontal="center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29" borderId="15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0" fontId="10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6" xfId="0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Fill="1" applyBorder="1" applyAlignment="1" applyProtection="1">
      <alignment horizontal="center" vertical="center" wrapText="1"/>
      <protection locked="0"/>
    </xf>
    <xf numFmtId="0" fontId="10" fillId="29" borderId="14" xfId="0" applyNumberFormat="1" applyFont="1" applyFill="1" applyBorder="1" applyAlignment="1">
      <alignment horizontal="center" vertical="center" wrapText="1"/>
    </xf>
    <xf numFmtId="0" fontId="10" fillId="29" borderId="15" xfId="0" applyNumberFormat="1" applyFont="1" applyFill="1" applyBorder="1" applyAlignment="1">
      <alignment horizontal="center" vertical="center" wrapText="1"/>
    </xf>
    <xf numFmtId="0" fontId="10" fillId="29" borderId="16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5" fillId="0" borderId="14" xfId="0" applyNumberFormat="1" applyFont="1" applyFill="1" applyBorder="1" applyAlignment="1" applyProtection="1">
      <alignment horizontal="left" vertical="top" wrapText="1"/>
      <protection locked="0"/>
    </xf>
    <xf numFmtId="49" fontId="5" fillId="0" borderId="15" xfId="0" applyNumberFormat="1" applyFont="1" applyFill="1" applyBorder="1" applyAlignment="1" applyProtection="1">
      <alignment horizontal="left" vertical="top" wrapText="1"/>
      <protection locked="0"/>
    </xf>
    <xf numFmtId="49" fontId="5" fillId="0" borderId="16" xfId="0" applyNumberFormat="1" applyFont="1" applyFill="1" applyBorder="1" applyAlignment="1" applyProtection="1">
      <alignment horizontal="left" vertical="top" wrapText="1"/>
      <protection locked="0"/>
    </xf>
    <xf numFmtId="0" fontId="77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" xfId="323" builtinId="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colors>
    <mruColors>
      <color rgb="FFFFFF99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workbookViewId="0">
      <selection activeCell="F19" sqref="F19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323" t="s">
        <v>399</v>
      </c>
      <c r="B5" s="323"/>
      <c r="C5" s="324" t="s">
        <v>400</v>
      </c>
      <c r="D5" s="324"/>
      <c r="E5" s="156" t="s">
        <v>401</v>
      </c>
      <c r="F5" s="156" t="s">
        <v>402</v>
      </c>
    </row>
    <row r="6" spans="1:6" ht="18">
      <c r="A6" s="153" t="s">
        <v>397</v>
      </c>
      <c r="B6" s="172">
        <v>0.22</v>
      </c>
      <c r="C6" s="176"/>
      <c r="D6" s="177"/>
      <c r="E6" s="155">
        <v>0.18</v>
      </c>
      <c r="F6" s="154">
        <v>1.4999999999999999E-2</v>
      </c>
    </row>
    <row r="7" spans="1:6" ht="25.5">
      <c r="A7" s="153" t="s">
        <v>398</v>
      </c>
      <c r="B7" s="180">
        <v>8.4099999999999994E-2</v>
      </c>
      <c r="C7" s="176"/>
      <c r="D7" s="159"/>
      <c r="E7" s="159"/>
      <c r="F7" s="159"/>
    </row>
    <row r="8" spans="1:6" ht="72.75" customHeight="1">
      <c r="A8" s="176"/>
      <c r="B8" s="177"/>
      <c r="C8" s="176"/>
      <c r="D8" s="177"/>
      <c r="E8" s="159"/>
      <c r="F8" s="159"/>
    </row>
    <row r="10" spans="1:6" ht="24" customHeight="1">
      <c r="B10" s="151"/>
      <c r="C10" s="152" t="s">
        <v>385</v>
      </c>
      <c r="D10" s="152" t="s">
        <v>377</v>
      </c>
      <c r="E10" s="152" t="s">
        <v>378</v>
      </c>
      <c r="F10" s="152" t="s">
        <v>87</v>
      </c>
    </row>
    <row r="11" spans="1:6" ht="25.5">
      <c r="B11" s="157" t="s">
        <v>404</v>
      </c>
      <c r="C11" s="170">
        <f>'I. Фін результат'!F114</f>
        <v>560</v>
      </c>
      <c r="D11" s="170">
        <f>'I. Фін результат'!G114</f>
        <v>1121</v>
      </c>
      <c r="E11" s="170">
        <f>'I. Фін результат'!H114</f>
        <v>1682</v>
      </c>
      <c r="F11" s="170">
        <f>'I. Фін результат'!I114</f>
        <v>2241</v>
      </c>
    </row>
    <row r="12" spans="1:6" ht="26.25" customHeight="1">
      <c r="B12" s="158" t="s">
        <v>403</v>
      </c>
      <c r="C12" s="171">
        <f>ROUND('штатка (2)'!K35/1000,0)</f>
        <v>14</v>
      </c>
      <c r="D12" s="171">
        <f>ROUND('штатка (2)'!L35/1000,0)</f>
        <v>28</v>
      </c>
      <c r="E12" s="171">
        <f>ROUND('штатка (2)'!M35/1000,0)</f>
        <v>43</v>
      </c>
      <c r="F12" s="171">
        <f>ROUND('штатка (2)'!N35/1000,0)</f>
        <v>57</v>
      </c>
    </row>
    <row r="13" spans="1:6">
      <c r="B13" s="178"/>
      <c r="C13" s="179"/>
      <c r="D13" s="179"/>
      <c r="E13" s="179"/>
      <c r="F13" s="179"/>
    </row>
    <row r="17" spans="2:6" ht="25.5">
      <c r="B17" s="148" t="s">
        <v>6</v>
      </c>
      <c r="C17" s="150">
        <f>(C11-C12)*$B$6+C12*$B$7</f>
        <v>121.29740000000001</v>
      </c>
      <c r="D17" s="150">
        <f>(D11-D12)*$B$6+D12*$B$7</f>
        <v>242.81480000000002</v>
      </c>
      <c r="E17" s="150">
        <f>(E11-E12)*$B$6+E12*$B$7</f>
        <v>364.19630000000001</v>
      </c>
      <c r="F17" s="150">
        <f>(F11-F12)*$B$6+F12*$B$7</f>
        <v>485.27370000000002</v>
      </c>
    </row>
    <row r="18" spans="2:6" ht="38.25">
      <c r="B18" s="149" t="s">
        <v>405</v>
      </c>
      <c r="C18" s="150">
        <f>C11*$E$6</f>
        <v>100.8</v>
      </c>
      <c r="D18" s="150">
        <f>D11*$E$6</f>
        <v>201.78</v>
      </c>
      <c r="E18" s="150">
        <f>E11*$E$6</f>
        <v>302.76</v>
      </c>
      <c r="F18" s="150">
        <f>F11*$E$6</f>
        <v>403.38</v>
      </c>
    </row>
    <row r="19" spans="2:6">
      <c r="B19" s="153" t="s">
        <v>402</v>
      </c>
      <c r="C19" s="150">
        <f>C11*$F$6</f>
        <v>8.4</v>
      </c>
      <c r="D19" s="150">
        <f>D11*$F$6</f>
        <v>16.814999999999998</v>
      </c>
      <c r="E19" s="150">
        <f>E11*$F$6</f>
        <v>25.23</v>
      </c>
      <c r="F19" s="150">
        <f>F11*$F$6</f>
        <v>33.615000000000002</v>
      </c>
    </row>
    <row r="20" spans="2:6">
      <c r="C20" s="147"/>
      <c r="D20" s="147"/>
      <c r="E20" s="147"/>
      <c r="F20" s="147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256"/>
  <sheetViews>
    <sheetView view="pageBreakPreview" zoomScale="85" zoomScaleNormal="75" zoomScaleSheetLayoutView="85" workbookViewId="0">
      <selection activeCell="F12" sqref="F12"/>
    </sheetView>
  </sheetViews>
  <sheetFormatPr defaultRowHeight="18.75"/>
  <cols>
    <col min="1" max="1" width="50.28515625" style="2" customWidth="1"/>
    <col min="2" max="2" width="16.85546875" style="22" customWidth="1"/>
    <col min="3" max="3" width="14.5703125" style="22" customWidth="1"/>
    <col min="4" max="5" width="15.5703125" style="22" customWidth="1"/>
    <col min="6" max="6" width="14.5703125" style="22" customWidth="1"/>
    <col min="7" max="7" width="13.7109375" style="2" customWidth="1"/>
    <col min="8" max="9" width="14.5703125" style="2" customWidth="1"/>
    <col min="10" max="10" width="15.1406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>
      <c r="A1" s="94"/>
      <c r="B1" s="95"/>
      <c r="C1" s="95"/>
      <c r="D1" s="95"/>
      <c r="E1" s="95"/>
      <c r="F1" s="95" t="s">
        <v>19</v>
      </c>
      <c r="G1" s="94"/>
      <c r="H1" s="94"/>
      <c r="I1" s="94"/>
      <c r="J1" s="94"/>
    </row>
    <row r="2" spans="1:10" ht="18.75" customHeight="1">
      <c r="A2" s="360" t="s">
        <v>387</v>
      </c>
      <c r="B2" s="360"/>
      <c r="C2" s="97"/>
      <c r="D2" s="98"/>
      <c r="E2" s="98"/>
      <c r="F2" s="361" t="s">
        <v>388</v>
      </c>
      <c r="G2" s="361"/>
      <c r="H2" s="361"/>
      <c r="I2" s="361"/>
      <c r="J2" s="361"/>
    </row>
    <row r="3" spans="1:10" ht="18.75" customHeight="1">
      <c r="A3" s="362" t="s">
        <v>465</v>
      </c>
      <c r="B3" s="362"/>
      <c r="C3" s="97"/>
      <c r="D3" s="100"/>
      <c r="E3" s="100"/>
      <c r="F3" s="361"/>
      <c r="G3" s="361"/>
      <c r="H3" s="361"/>
      <c r="I3" s="361"/>
      <c r="J3" s="361"/>
    </row>
    <row r="4" spans="1:10" ht="18.75" customHeight="1">
      <c r="A4" s="365" t="s">
        <v>466</v>
      </c>
      <c r="B4" s="365"/>
      <c r="C4" s="97"/>
      <c r="D4" s="100"/>
      <c r="E4" s="100"/>
      <c r="F4" s="361"/>
      <c r="G4" s="361"/>
      <c r="H4" s="361"/>
      <c r="I4" s="361"/>
      <c r="J4" s="361"/>
    </row>
    <row r="5" spans="1:10" ht="18.75" customHeight="1">
      <c r="A5" s="363" t="s">
        <v>467</v>
      </c>
      <c r="B5" s="363"/>
      <c r="C5" s="97"/>
      <c r="D5" s="100"/>
      <c r="E5" s="100"/>
      <c r="F5" s="100"/>
      <c r="G5" s="364"/>
      <c r="H5" s="364"/>
      <c r="I5" s="101"/>
      <c r="J5" s="101"/>
    </row>
    <row r="6" spans="1:10" ht="18.75" customHeight="1">
      <c r="A6" s="360" t="s">
        <v>389</v>
      </c>
      <c r="B6" s="360"/>
      <c r="C6" s="97"/>
      <c r="D6" s="102"/>
      <c r="E6" s="102"/>
      <c r="F6" s="353" t="s">
        <v>390</v>
      </c>
      <c r="G6" s="353"/>
      <c r="H6" s="353"/>
      <c r="I6" s="353"/>
      <c r="J6" s="353"/>
    </row>
    <row r="7" spans="1:10" ht="63" customHeight="1">
      <c r="A7" s="360"/>
      <c r="B7" s="360"/>
      <c r="C7" s="97"/>
      <c r="D7" s="102"/>
      <c r="E7" s="102"/>
      <c r="F7" s="353" t="s">
        <v>266</v>
      </c>
      <c r="G7" s="353"/>
      <c r="H7" s="353"/>
      <c r="I7" s="353"/>
      <c r="J7" s="353"/>
    </row>
    <row r="8" spans="1:10" ht="18.75" customHeight="1">
      <c r="A8" s="103" t="s">
        <v>357</v>
      </c>
      <c r="B8" s="96"/>
      <c r="C8" s="97"/>
      <c r="D8" s="102"/>
      <c r="E8" s="102"/>
      <c r="F8" s="353" t="s">
        <v>391</v>
      </c>
      <c r="G8" s="353"/>
      <c r="H8" s="353"/>
      <c r="I8" s="353"/>
      <c r="J8" s="353"/>
    </row>
    <row r="9" spans="1:10" ht="18.75" customHeight="1">
      <c r="A9" s="96"/>
      <c r="B9" s="96"/>
      <c r="C9" s="303"/>
      <c r="D9" s="102"/>
      <c r="E9" s="102"/>
      <c r="F9" s="353" t="s">
        <v>392</v>
      </c>
      <c r="G9" s="353"/>
      <c r="H9" s="353"/>
      <c r="I9" s="353"/>
      <c r="J9" s="353"/>
    </row>
    <row r="10" spans="1:10" ht="20.25">
      <c r="A10" s="96"/>
      <c r="B10" s="96"/>
      <c r="C10" s="97"/>
      <c r="D10" s="102"/>
      <c r="E10" s="102"/>
      <c r="F10" s="98"/>
      <c r="G10" s="98"/>
      <c r="H10" s="98"/>
      <c r="I10" s="98"/>
      <c r="J10" s="98"/>
    </row>
    <row r="11" spans="1:10" ht="61.5" customHeight="1">
      <c r="A11" s="96"/>
      <c r="B11" s="96"/>
      <c r="C11" s="97"/>
      <c r="D11" s="102"/>
      <c r="E11" s="102"/>
      <c r="F11" s="353" t="s">
        <v>549</v>
      </c>
      <c r="G11" s="353"/>
      <c r="H11" s="353"/>
      <c r="I11" s="353"/>
      <c r="J11" s="353"/>
    </row>
    <row r="12" spans="1:10" ht="20.25" customHeight="1">
      <c r="A12" s="96"/>
      <c r="B12" s="96"/>
      <c r="C12" s="97"/>
      <c r="D12" s="102"/>
      <c r="E12" s="102"/>
      <c r="F12" s="103" t="s">
        <v>357</v>
      </c>
      <c r="G12" s="98"/>
      <c r="H12" s="98"/>
      <c r="I12" s="98"/>
      <c r="J12" s="98"/>
    </row>
    <row r="13" spans="1:10" ht="19.5" customHeight="1">
      <c r="A13" s="96"/>
      <c r="B13" s="96"/>
      <c r="C13" s="97"/>
      <c r="D13" s="102"/>
      <c r="E13" s="102"/>
      <c r="F13" s="98"/>
      <c r="G13" s="101"/>
      <c r="H13" s="103"/>
      <c r="I13" s="103"/>
      <c r="J13" s="103"/>
    </row>
    <row r="14" spans="1:10" ht="19.5" customHeight="1">
      <c r="A14" s="98"/>
      <c r="B14" s="104"/>
      <c r="C14" s="104"/>
      <c r="D14" s="104"/>
      <c r="E14" s="104"/>
      <c r="F14" s="104"/>
      <c r="G14" s="105"/>
      <c r="H14" s="105"/>
      <c r="I14" s="105"/>
      <c r="J14" s="105"/>
    </row>
    <row r="15" spans="1:10" ht="19.5" customHeight="1">
      <c r="A15" s="106"/>
      <c r="B15" s="351"/>
      <c r="C15" s="351"/>
      <c r="D15" s="351"/>
      <c r="E15" s="351"/>
      <c r="F15" s="351"/>
      <c r="G15" s="107"/>
      <c r="H15" s="109" t="s">
        <v>525</v>
      </c>
      <c r="I15" s="355" t="s">
        <v>267</v>
      </c>
      <c r="J15" s="355"/>
    </row>
    <row r="16" spans="1:10" ht="16.5" customHeight="1">
      <c r="A16" s="110" t="s">
        <v>14</v>
      </c>
      <c r="B16" s="351" t="s">
        <v>437</v>
      </c>
      <c r="C16" s="351"/>
      <c r="D16" s="351"/>
      <c r="E16" s="351"/>
      <c r="F16" s="351"/>
      <c r="G16" s="111"/>
      <c r="H16" s="205" t="s">
        <v>147</v>
      </c>
      <c r="I16" s="356">
        <v>37986975</v>
      </c>
      <c r="J16" s="356"/>
    </row>
    <row r="17" spans="1:10" ht="16.5" customHeight="1">
      <c r="A17" s="110" t="s">
        <v>15</v>
      </c>
      <c r="B17" s="351" t="s">
        <v>438</v>
      </c>
      <c r="C17" s="351"/>
      <c r="D17" s="351"/>
      <c r="E17" s="351"/>
      <c r="F17" s="351"/>
      <c r="G17" s="107"/>
      <c r="H17" s="205" t="s">
        <v>146</v>
      </c>
      <c r="I17" s="356">
        <v>150</v>
      </c>
      <c r="J17" s="356"/>
    </row>
    <row r="18" spans="1:10" ht="18.75" customHeight="1">
      <c r="A18" s="110" t="s">
        <v>20</v>
      </c>
      <c r="B18" s="351" t="s">
        <v>439</v>
      </c>
      <c r="C18" s="351"/>
      <c r="D18" s="351"/>
      <c r="E18" s="351"/>
      <c r="F18" s="351"/>
      <c r="G18" s="107"/>
      <c r="H18" s="205" t="s">
        <v>145</v>
      </c>
      <c r="I18" s="356">
        <v>1210136900</v>
      </c>
      <c r="J18" s="356"/>
    </row>
    <row r="19" spans="1:10" ht="15.75" customHeight="1">
      <c r="A19" s="110" t="s">
        <v>393</v>
      </c>
      <c r="B19" s="351" t="s">
        <v>440</v>
      </c>
      <c r="C19" s="351"/>
      <c r="D19" s="351"/>
      <c r="E19" s="351"/>
      <c r="F19" s="351"/>
      <c r="G19" s="111"/>
      <c r="H19" s="205" t="s">
        <v>9</v>
      </c>
      <c r="I19" s="356">
        <v>1009</v>
      </c>
      <c r="J19" s="356"/>
    </row>
    <row r="20" spans="1:10" ht="15.75" customHeight="1">
      <c r="A20" s="110" t="s">
        <v>17</v>
      </c>
      <c r="B20" s="351"/>
      <c r="C20" s="351"/>
      <c r="D20" s="351"/>
      <c r="E20" s="351"/>
      <c r="F20" s="351"/>
      <c r="G20" s="111"/>
      <c r="H20" s="205" t="s">
        <v>8</v>
      </c>
      <c r="I20" s="356"/>
      <c r="J20" s="356"/>
    </row>
    <row r="21" spans="1:10" ht="21" customHeight="1">
      <c r="A21" s="110" t="s">
        <v>16</v>
      </c>
      <c r="B21" s="351" t="s">
        <v>441</v>
      </c>
      <c r="C21" s="351"/>
      <c r="D21" s="351"/>
      <c r="E21" s="351"/>
      <c r="F21" s="351"/>
      <c r="G21" s="111"/>
      <c r="H21" s="206" t="s">
        <v>10</v>
      </c>
      <c r="I21" s="356" t="s">
        <v>436</v>
      </c>
      <c r="J21" s="356"/>
    </row>
    <row r="22" spans="1:10" ht="20.25" customHeight="1">
      <c r="A22" s="352" t="s">
        <v>394</v>
      </c>
      <c r="B22" s="351"/>
      <c r="C22" s="351"/>
      <c r="D22" s="351"/>
      <c r="E22" s="351"/>
      <c r="F22" s="351"/>
      <c r="G22" s="351" t="s">
        <v>209</v>
      </c>
      <c r="H22" s="357"/>
      <c r="I22" s="358"/>
      <c r="J22" s="114"/>
    </row>
    <row r="23" spans="1:10" ht="15.75" customHeight="1">
      <c r="A23" s="110" t="s">
        <v>21</v>
      </c>
      <c r="B23" s="351" t="s">
        <v>442</v>
      </c>
      <c r="C23" s="351"/>
      <c r="D23" s="351"/>
      <c r="E23" s="351"/>
      <c r="F23" s="351"/>
      <c r="G23" s="351" t="s">
        <v>210</v>
      </c>
      <c r="H23" s="357"/>
      <c r="I23" s="358"/>
      <c r="J23" s="114"/>
    </row>
    <row r="24" spans="1:10" ht="15.75" customHeight="1">
      <c r="A24" s="352" t="s">
        <v>443</v>
      </c>
      <c r="B24" s="351"/>
      <c r="C24" s="351"/>
      <c r="D24" s="351"/>
      <c r="E24" s="351"/>
      <c r="F24" s="351"/>
      <c r="G24" s="111"/>
      <c r="H24" s="111"/>
      <c r="I24" s="111"/>
      <c r="J24" s="112"/>
    </row>
    <row r="25" spans="1:10" ht="18.75" customHeight="1">
      <c r="A25" s="110" t="s">
        <v>11</v>
      </c>
      <c r="B25" s="351" t="s">
        <v>444</v>
      </c>
      <c r="C25" s="351"/>
      <c r="D25" s="351"/>
      <c r="E25" s="351"/>
      <c r="F25" s="351"/>
      <c r="G25" s="107"/>
      <c r="H25" s="107"/>
      <c r="I25" s="107"/>
      <c r="J25" s="108"/>
    </row>
    <row r="26" spans="1:10" ht="18" customHeight="1">
      <c r="A26" s="110" t="s">
        <v>12</v>
      </c>
      <c r="B26" s="351"/>
      <c r="C26" s="351"/>
      <c r="D26" s="351"/>
      <c r="E26" s="351"/>
      <c r="F26" s="351"/>
      <c r="G26" s="111"/>
      <c r="H26" s="111"/>
      <c r="I26" s="111"/>
      <c r="J26" s="112"/>
    </row>
    <row r="27" spans="1:10" ht="21" customHeight="1">
      <c r="A27" s="110" t="s">
        <v>13</v>
      </c>
      <c r="B27" s="351" t="s">
        <v>445</v>
      </c>
      <c r="C27" s="351"/>
      <c r="D27" s="351"/>
      <c r="E27" s="351"/>
      <c r="F27" s="351"/>
      <c r="G27" s="107"/>
      <c r="H27" s="107"/>
      <c r="I27" s="107"/>
      <c r="J27" s="108"/>
    </row>
    <row r="28" spans="1:10" ht="20.100000000000001" customHeight="1">
      <c r="A28" s="94"/>
      <c r="B28" s="94"/>
      <c r="C28" s="94"/>
      <c r="D28" s="94"/>
      <c r="E28" s="94"/>
      <c r="F28" s="94"/>
      <c r="G28" s="94"/>
      <c r="H28" s="94"/>
      <c r="I28" s="94"/>
      <c r="J28" s="94"/>
    </row>
    <row r="29" spans="1:10" ht="19.5" customHeight="1">
      <c r="A29" s="88"/>
      <c r="B29" s="94"/>
      <c r="C29" s="95"/>
      <c r="D29" s="94"/>
      <c r="E29" s="94"/>
      <c r="F29" s="94"/>
      <c r="G29" s="94"/>
      <c r="H29" s="94"/>
      <c r="I29" s="94"/>
      <c r="J29" s="94"/>
    </row>
    <row r="30" spans="1:10">
      <c r="A30" s="359" t="s">
        <v>526</v>
      </c>
      <c r="B30" s="359"/>
      <c r="C30" s="359"/>
      <c r="D30" s="359"/>
      <c r="E30" s="359"/>
      <c r="F30" s="359"/>
      <c r="G30" s="359"/>
      <c r="H30" s="359"/>
      <c r="I30" s="359"/>
      <c r="J30" s="359"/>
    </row>
    <row r="31" spans="1:10" ht="9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354" t="s">
        <v>223</v>
      </c>
      <c r="B32" s="354"/>
      <c r="C32" s="354"/>
      <c r="D32" s="354"/>
      <c r="E32" s="354"/>
      <c r="F32" s="354"/>
      <c r="G32" s="354"/>
      <c r="H32" s="354"/>
      <c r="I32" s="354"/>
      <c r="J32" s="354"/>
    </row>
    <row r="33" spans="1:10" ht="12" customHeight="1">
      <c r="B33" s="24"/>
      <c r="C33" s="4"/>
      <c r="D33" s="24"/>
      <c r="E33" s="24"/>
      <c r="F33" s="24"/>
      <c r="G33" s="24"/>
      <c r="H33" s="24"/>
      <c r="I33" s="24"/>
      <c r="J33" s="24"/>
    </row>
    <row r="34" spans="1:10" ht="31.5" customHeight="1">
      <c r="A34" s="327" t="s">
        <v>279</v>
      </c>
      <c r="B34" s="328" t="s">
        <v>18</v>
      </c>
      <c r="C34" s="335" t="s">
        <v>32</v>
      </c>
      <c r="D34" s="335" t="s">
        <v>40</v>
      </c>
      <c r="E34" s="328" t="s">
        <v>152</v>
      </c>
      <c r="F34" s="343" t="s">
        <v>184</v>
      </c>
      <c r="G34" s="329" t="s">
        <v>280</v>
      </c>
      <c r="H34" s="330"/>
      <c r="I34" s="330"/>
      <c r="J34" s="331"/>
    </row>
    <row r="35" spans="1:10" ht="54.75" customHeight="1">
      <c r="A35" s="327"/>
      <c r="B35" s="328"/>
      <c r="C35" s="336"/>
      <c r="D35" s="336"/>
      <c r="E35" s="328"/>
      <c r="F35" s="344"/>
      <c r="G35" s="90" t="s">
        <v>271</v>
      </c>
      <c r="H35" s="90" t="s">
        <v>272</v>
      </c>
      <c r="I35" s="90" t="s">
        <v>273</v>
      </c>
      <c r="J35" s="90" t="s">
        <v>365</v>
      </c>
    </row>
    <row r="36" spans="1:10" ht="20.100000000000001" customHeight="1">
      <c r="A36" s="89">
        <v>1</v>
      </c>
      <c r="B36" s="90">
        <v>2</v>
      </c>
      <c r="C36" s="90">
        <v>3</v>
      </c>
      <c r="D36" s="90">
        <v>4</v>
      </c>
      <c r="E36" s="90">
        <v>5</v>
      </c>
      <c r="F36" s="90">
        <v>6</v>
      </c>
      <c r="G36" s="90">
        <v>7</v>
      </c>
      <c r="H36" s="90">
        <v>8</v>
      </c>
      <c r="I36" s="90">
        <v>9</v>
      </c>
      <c r="J36" s="90">
        <v>10</v>
      </c>
    </row>
    <row r="37" spans="1:10" ht="24.95" customHeight="1">
      <c r="A37" s="345" t="s">
        <v>109</v>
      </c>
      <c r="B37" s="346"/>
      <c r="C37" s="346"/>
      <c r="D37" s="346"/>
      <c r="E37" s="346"/>
      <c r="F37" s="346"/>
      <c r="G37" s="346"/>
      <c r="H37" s="346"/>
      <c r="I37" s="346"/>
      <c r="J37" s="347"/>
    </row>
    <row r="38" spans="1:10" ht="37.5">
      <c r="A38" s="243" t="s">
        <v>224</v>
      </c>
      <c r="B38" s="244">
        <f>'I. Фін результат'!B7</f>
        <v>1000</v>
      </c>
      <c r="C38" s="207">
        <f>'I. Фін результат'!C7</f>
        <v>60</v>
      </c>
      <c r="D38" s="207">
        <f>'I. Фін результат'!D7</f>
        <v>8</v>
      </c>
      <c r="E38" s="207">
        <f>'I. Фін результат'!I7</f>
        <v>0</v>
      </c>
      <c r="F38" s="207">
        <f>'I. Фін результат'!E7</f>
        <v>18</v>
      </c>
      <c r="G38" s="175">
        <f>E38*1.05</f>
        <v>0</v>
      </c>
      <c r="H38" s="175">
        <f>G38*1.052</f>
        <v>0</v>
      </c>
      <c r="I38" s="175">
        <f>H38*1.052</f>
        <v>0</v>
      </c>
      <c r="J38" s="175">
        <f>I38*1.052</f>
        <v>0</v>
      </c>
    </row>
    <row r="39" spans="1:10" ht="37.5">
      <c r="A39" s="243" t="s">
        <v>192</v>
      </c>
      <c r="B39" s="244">
        <f>'I. Фін результат'!B8</f>
        <v>1010</v>
      </c>
      <c r="C39" s="207">
        <f>'I. Фін результат'!C8</f>
        <v>1453</v>
      </c>
      <c r="D39" s="207">
        <f>'I. Фін результат'!D8</f>
        <v>1683</v>
      </c>
      <c r="E39" s="207">
        <f>'I. Фін результат'!I8</f>
        <v>1968</v>
      </c>
      <c r="F39" s="207">
        <f>'I. Фін результат'!E8</f>
        <v>1683</v>
      </c>
      <c r="G39" s="175">
        <f t="shared" ref="G39:G48" si="0">E39*1.05</f>
        <v>2066.4</v>
      </c>
      <c r="H39" s="175">
        <f>G39*1.05</f>
        <v>2169.7200000000003</v>
      </c>
      <c r="I39" s="175">
        <f>H39*1.05</f>
        <v>2278.2060000000006</v>
      </c>
      <c r="J39" s="175">
        <f>I39*1.05</f>
        <v>2392.1163000000006</v>
      </c>
    </row>
    <row r="40" spans="1:10" ht="20.100000000000001" customHeight="1">
      <c r="A40" s="245" t="s">
        <v>313</v>
      </c>
      <c r="B40" s="244">
        <f>'I. Фін результат'!B18</f>
        <v>1020</v>
      </c>
      <c r="C40" s="207">
        <f>'I. Фін результат'!C18</f>
        <v>-1393</v>
      </c>
      <c r="D40" s="207">
        <f>'I. Фін результат'!D18</f>
        <v>-1675</v>
      </c>
      <c r="E40" s="207">
        <f>'I. Фін результат'!I18</f>
        <v>-1968</v>
      </c>
      <c r="F40" s="207">
        <f>'I. Фін результат'!E18</f>
        <v>-1665</v>
      </c>
      <c r="G40" s="207">
        <f>G38-G39</f>
        <v>-2066.4</v>
      </c>
      <c r="H40" s="207">
        <f>H38-H39</f>
        <v>-2169.7200000000003</v>
      </c>
      <c r="I40" s="207">
        <f>I38-I39</f>
        <v>-2278.2060000000006</v>
      </c>
      <c r="J40" s="207">
        <f>J38-J39</f>
        <v>-2392.1163000000006</v>
      </c>
    </row>
    <row r="41" spans="1:10" ht="20.100000000000001" customHeight="1">
      <c r="A41" s="243" t="s">
        <v>157</v>
      </c>
      <c r="B41" s="244">
        <f>'I. Фін результат'!B22</f>
        <v>1040</v>
      </c>
      <c r="C41" s="207">
        <f>'I. Фін результат'!C22</f>
        <v>888</v>
      </c>
      <c r="D41" s="207">
        <f>'I. Фін результат'!D22</f>
        <v>1231</v>
      </c>
      <c r="E41" s="207">
        <f>'I. Фін результат'!I22</f>
        <v>1258</v>
      </c>
      <c r="F41" s="207">
        <f>'I. Фін результат'!E22</f>
        <v>1216</v>
      </c>
      <c r="G41" s="175">
        <f>E41*1.05</f>
        <v>1320.9</v>
      </c>
      <c r="H41" s="175">
        <f>G41*1.05</f>
        <v>1386.9450000000002</v>
      </c>
      <c r="I41" s="175">
        <f>H41*1.05</f>
        <v>1456.2922500000002</v>
      </c>
      <c r="J41" s="175">
        <f>I41*1.05</f>
        <v>1529.1068625000003</v>
      </c>
    </row>
    <row r="42" spans="1:10" ht="20.100000000000001" customHeight="1">
      <c r="A42" s="243" t="s">
        <v>154</v>
      </c>
      <c r="B42" s="244">
        <f>'I. Фін результат'!B66</f>
        <v>1070</v>
      </c>
      <c r="C42" s="207">
        <f>'I. Фін результат'!C66</f>
        <v>0</v>
      </c>
      <c r="D42" s="207">
        <f>'I. Фін результат'!D66</f>
        <v>0</v>
      </c>
      <c r="E42" s="207">
        <f>'I. Фін результат'!I66</f>
        <v>0</v>
      </c>
      <c r="F42" s="207">
        <f>'I. Фін результат'!E66</f>
        <v>0</v>
      </c>
      <c r="G42" s="175">
        <f t="shared" si="0"/>
        <v>0</v>
      </c>
      <c r="H42" s="175">
        <f t="shared" ref="H42:J43" si="1">G42*1.05</f>
        <v>0</v>
      </c>
      <c r="I42" s="175">
        <f t="shared" si="1"/>
        <v>0</v>
      </c>
      <c r="J42" s="175">
        <f t="shared" si="1"/>
        <v>0</v>
      </c>
    </row>
    <row r="43" spans="1:10" ht="20.100000000000001" customHeight="1">
      <c r="A43" s="243" t="s">
        <v>158</v>
      </c>
      <c r="B43" s="244">
        <f>'I. Фін результат'!B98</f>
        <v>1300</v>
      </c>
      <c r="C43" s="207">
        <f>'I. Фін результат'!C98</f>
        <v>2339</v>
      </c>
      <c r="D43" s="207">
        <f>'I. Фін результат'!D98</f>
        <v>2914</v>
      </c>
      <c r="E43" s="207">
        <f>'I. Фін результат'!I98</f>
        <v>3226</v>
      </c>
      <c r="F43" s="207">
        <f>'I. Фін результат'!E98</f>
        <v>2899</v>
      </c>
      <c r="G43" s="175">
        <f t="shared" si="0"/>
        <v>3387.3</v>
      </c>
      <c r="H43" s="175">
        <f t="shared" si="1"/>
        <v>3556.6650000000004</v>
      </c>
      <c r="I43" s="175">
        <f t="shared" si="1"/>
        <v>3734.4982500000006</v>
      </c>
      <c r="J43" s="175">
        <f t="shared" si="1"/>
        <v>3921.2231625000009</v>
      </c>
    </row>
    <row r="44" spans="1:10" ht="37.5">
      <c r="A44" s="246" t="s">
        <v>4</v>
      </c>
      <c r="B44" s="244">
        <f>'I. Фін результат'!B81</f>
        <v>1100</v>
      </c>
      <c r="C44" s="207">
        <f>'I. Фін результат'!C81</f>
        <v>58</v>
      </c>
      <c r="D44" s="207">
        <f>'I. Фін результат'!D81</f>
        <v>8</v>
      </c>
      <c r="E44" s="207">
        <f>'I. Фін результат'!I81</f>
        <v>0</v>
      </c>
      <c r="F44" s="207">
        <f>'I. Фін результат'!E81</f>
        <v>18</v>
      </c>
      <c r="G44" s="207">
        <f>G40-G41-G42+G43</f>
        <v>0</v>
      </c>
      <c r="H44" s="207">
        <f>H40-H41-H42+H43</f>
        <v>0</v>
      </c>
      <c r="I44" s="207">
        <f>I40-I41-I42+I43</f>
        <v>0</v>
      </c>
      <c r="J44" s="207">
        <f>J40-J41-J42+J43</f>
        <v>0</v>
      </c>
    </row>
    <row r="45" spans="1:10" ht="20.100000000000001" customHeight="1">
      <c r="A45" s="246" t="s">
        <v>159</v>
      </c>
      <c r="B45" s="244">
        <f>'I. Фін результат'!B109</f>
        <v>1410</v>
      </c>
      <c r="C45" s="207">
        <f>'I. Фін результат'!C109</f>
        <v>58</v>
      </c>
      <c r="D45" s="207">
        <f>'I. Фін результат'!D109</f>
        <v>8</v>
      </c>
      <c r="E45" s="207">
        <f>'I. Фін результат'!I109</f>
        <v>0</v>
      </c>
      <c r="F45" s="207">
        <f>'I. Фін результат'!E109</f>
        <v>18</v>
      </c>
      <c r="G45" s="175">
        <f t="shared" si="0"/>
        <v>0</v>
      </c>
      <c r="H45" s="175">
        <f t="shared" ref="H45:J48" si="2">G45*1.052</f>
        <v>0</v>
      </c>
      <c r="I45" s="175">
        <f t="shared" si="2"/>
        <v>0</v>
      </c>
      <c r="J45" s="175">
        <f t="shared" si="2"/>
        <v>0</v>
      </c>
    </row>
    <row r="46" spans="1:10" ht="20.100000000000001" customHeight="1">
      <c r="A46" s="247" t="s">
        <v>246</v>
      </c>
      <c r="B46" s="244">
        <f>' V. Коефіцієнти'!B8</f>
        <v>5010</v>
      </c>
      <c r="C46" s="248">
        <f>C45/C38*100</f>
        <v>96.666666666666671</v>
      </c>
      <c r="D46" s="248">
        <f t="shared" ref="D46:J46" si="3">D45/D38*100</f>
        <v>100</v>
      </c>
      <c r="E46" s="248" t="e">
        <f t="shared" si="3"/>
        <v>#DIV/0!</v>
      </c>
      <c r="F46" s="248">
        <f t="shared" si="3"/>
        <v>100</v>
      </c>
      <c r="G46" s="248" t="e">
        <f t="shared" si="3"/>
        <v>#DIV/0!</v>
      </c>
      <c r="H46" s="248" t="e">
        <f t="shared" si="3"/>
        <v>#DIV/0!</v>
      </c>
      <c r="I46" s="248" t="e">
        <f t="shared" si="3"/>
        <v>#DIV/0!</v>
      </c>
      <c r="J46" s="248" t="e">
        <f t="shared" si="3"/>
        <v>#DIV/0!</v>
      </c>
    </row>
    <row r="47" spans="1:10" ht="37.5">
      <c r="A47" s="247" t="s">
        <v>160</v>
      </c>
      <c r="B47" s="244">
        <f>'I. Фін результат'!B99</f>
        <v>1310</v>
      </c>
      <c r="C47" s="207">
        <f>'I. Фін результат'!C99</f>
        <v>0</v>
      </c>
      <c r="D47" s="207">
        <f>'I. Фін результат'!D99</f>
        <v>0</v>
      </c>
      <c r="E47" s="207">
        <f>'I. Фін результат'!I99</f>
        <v>0</v>
      </c>
      <c r="F47" s="207">
        <f>'I. Фін результат'!E99</f>
        <v>0</v>
      </c>
      <c r="G47" s="175">
        <f t="shared" si="0"/>
        <v>0</v>
      </c>
      <c r="H47" s="175">
        <f t="shared" si="2"/>
        <v>0</v>
      </c>
      <c r="I47" s="175">
        <f t="shared" si="2"/>
        <v>0</v>
      </c>
      <c r="J47" s="175">
        <f t="shared" si="2"/>
        <v>0</v>
      </c>
    </row>
    <row r="48" spans="1:10" ht="20.100000000000001" customHeight="1">
      <c r="A48" s="243" t="s">
        <v>251</v>
      </c>
      <c r="B48" s="244">
        <f>'I. Фін результат'!B100</f>
        <v>1320</v>
      </c>
      <c r="C48" s="207">
        <f>'I. Фін результат'!C100</f>
        <v>0</v>
      </c>
      <c r="D48" s="207">
        <f>'I. Фін результат'!D100</f>
        <v>0</v>
      </c>
      <c r="E48" s="207">
        <f>'I. Фін результат'!I100</f>
        <v>0</v>
      </c>
      <c r="F48" s="207">
        <f>'I. Фін результат'!E100</f>
        <v>0</v>
      </c>
      <c r="G48" s="175">
        <f t="shared" si="0"/>
        <v>0</v>
      </c>
      <c r="H48" s="175">
        <f t="shared" si="2"/>
        <v>0</v>
      </c>
      <c r="I48" s="175">
        <f t="shared" si="2"/>
        <v>0</v>
      </c>
      <c r="J48" s="175">
        <f t="shared" si="2"/>
        <v>0</v>
      </c>
    </row>
    <row r="49" spans="1:10" ht="37.5">
      <c r="A49" s="246" t="s">
        <v>107</v>
      </c>
      <c r="B49" s="244">
        <f>'I. Фін результат'!B90</f>
        <v>1170</v>
      </c>
      <c r="C49" s="207">
        <f>'I. Фін результат'!C90</f>
        <v>58</v>
      </c>
      <c r="D49" s="207">
        <f>'I. Фін результат'!D90</f>
        <v>8</v>
      </c>
      <c r="E49" s="207">
        <f>'I. Фін результат'!I90</f>
        <v>0</v>
      </c>
      <c r="F49" s="207">
        <f>'I. Фін результат'!E90</f>
        <v>18</v>
      </c>
      <c r="G49" s="207">
        <f>G44+G47+G48</f>
        <v>0</v>
      </c>
      <c r="H49" s="207">
        <f>H44+H47+H48</f>
        <v>0</v>
      </c>
      <c r="I49" s="207">
        <f>I44+I47+I48</f>
        <v>0</v>
      </c>
      <c r="J49" s="207">
        <f>J44+J47+J48</f>
        <v>0</v>
      </c>
    </row>
    <row r="50" spans="1:10" ht="20.100000000000001" customHeight="1">
      <c r="A50" s="247" t="s">
        <v>155</v>
      </c>
      <c r="B50" s="244">
        <f>'I. Фін результат'!B91</f>
        <v>1180</v>
      </c>
      <c r="C50" s="207">
        <f>'I. Фін результат'!C91</f>
        <v>11</v>
      </c>
      <c r="D50" s="207">
        <f>'I. Фін результат'!D91</f>
        <v>1</v>
      </c>
      <c r="E50" s="207">
        <f>'I. Фін результат'!I91</f>
        <v>0</v>
      </c>
      <c r="F50" s="207">
        <f>'I. Фін результат'!E91</f>
        <v>3</v>
      </c>
      <c r="G50" s="207">
        <f>IF(G49&gt;0,G49*18%,0)</f>
        <v>0</v>
      </c>
      <c r="H50" s="207">
        <f>IF(H49&gt;0,H49*18%,0)</f>
        <v>0</v>
      </c>
      <c r="I50" s="207">
        <f>IF(I49&gt;0,I49*18%,0)</f>
        <v>0</v>
      </c>
      <c r="J50" s="207">
        <f>IF(J49&gt;0,J49*18%,0)</f>
        <v>0</v>
      </c>
    </row>
    <row r="51" spans="1:10" ht="20.100000000000001" customHeight="1">
      <c r="A51" s="246" t="s">
        <v>247</v>
      </c>
      <c r="B51" s="244">
        <f>'I. Фін результат'!B93</f>
        <v>1200</v>
      </c>
      <c r="C51" s="207">
        <f>'I. Фін результат'!C93</f>
        <v>47</v>
      </c>
      <c r="D51" s="207">
        <f>'I. Фін результат'!D93</f>
        <v>7</v>
      </c>
      <c r="E51" s="207">
        <f>'I. Фін результат'!I93</f>
        <v>0</v>
      </c>
      <c r="F51" s="207">
        <f>'I. Фін результат'!E93</f>
        <v>15</v>
      </c>
      <c r="G51" s="207">
        <f>G49-G50</f>
        <v>0</v>
      </c>
      <c r="H51" s="207">
        <f>H49-H50</f>
        <v>0</v>
      </c>
      <c r="I51" s="207">
        <f>I49-I50</f>
        <v>0</v>
      </c>
      <c r="J51" s="207">
        <f>J49-J50</f>
        <v>0</v>
      </c>
    </row>
    <row r="52" spans="1:10" ht="20.100000000000001" customHeight="1">
      <c r="A52" s="247" t="s">
        <v>248</v>
      </c>
      <c r="B52" s="244">
        <f>' V. Коефіцієнти'!B11</f>
        <v>5040</v>
      </c>
      <c r="C52" s="248">
        <f>' V. Коефіцієнти'!D11</f>
        <v>0.78333333333333333</v>
      </c>
      <c r="D52" s="248">
        <v>0.88</v>
      </c>
      <c r="E52" s="248">
        <v>0</v>
      </c>
      <c r="F52" s="248">
        <f>' V. Коефіцієнти'!F11</f>
        <v>0.83333333333333337</v>
      </c>
      <c r="G52" s="248">
        <v>0</v>
      </c>
      <c r="H52" s="248">
        <v>0</v>
      </c>
      <c r="I52" s="248">
        <v>0</v>
      </c>
      <c r="J52" s="248">
        <v>0</v>
      </c>
    </row>
    <row r="53" spans="1:10" ht="24.95" customHeight="1">
      <c r="A53" s="340" t="s">
        <v>172</v>
      </c>
      <c r="B53" s="341"/>
      <c r="C53" s="341"/>
      <c r="D53" s="341"/>
      <c r="E53" s="341"/>
      <c r="F53" s="341"/>
      <c r="G53" s="341"/>
      <c r="H53" s="341"/>
      <c r="I53" s="341"/>
      <c r="J53" s="342"/>
    </row>
    <row r="54" spans="1:10" ht="20.100000000000001" customHeight="1">
      <c r="A54" s="249" t="s">
        <v>370</v>
      </c>
      <c r="B54" s="244">
        <f>'ІІ. Розр. з бюджетом'!B19</f>
        <v>2100</v>
      </c>
      <c r="C54" s="207">
        <f>'ІІ. Розр. з бюджетом'!C19</f>
        <v>31</v>
      </c>
      <c r="D54" s="207">
        <f>'ІІ. Розр. з бюджетом'!D19</f>
        <v>5</v>
      </c>
      <c r="E54" s="207">
        <f>'ІІ. Розр. з бюджетом'!I19</f>
        <v>0</v>
      </c>
      <c r="F54" s="207">
        <f>'ІІ. Розр. з бюджетом'!E19</f>
        <v>9</v>
      </c>
      <c r="G54" s="175"/>
      <c r="H54" s="175"/>
      <c r="I54" s="175"/>
      <c r="J54" s="175"/>
    </row>
    <row r="55" spans="1:10" ht="20.100000000000001" customHeight="1">
      <c r="A55" s="250" t="s">
        <v>171</v>
      </c>
      <c r="B55" s="244">
        <f>'ІІ. Розр. з бюджетом'!B22</f>
        <v>2110</v>
      </c>
      <c r="C55" s="207">
        <f>'ІІ. Розр. з бюджетом'!C22</f>
        <v>11</v>
      </c>
      <c r="D55" s="207">
        <f>'ІІ. Розр. з бюджетом'!D22</f>
        <v>1</v>
      </c>
      <c r="E55" s="207">
        <f>'ІІ. Розр. з бюджетом'!I22</f>
        <v>0</v>
      </c>
      <c r="F55" s="207">
        <f>'ІІ. Розр. з бюджетом'!E22</f>
        <v>3</v>
      </c>
      <c r="G55" s="207">
        <f>G50</f>
        <v>0</v>
      </c>
      <c r="H55" s="207">
        <f>H50</f>
        <v>0</v>
      </c>
      <c r="I55" s="207">
        <f>I50</f>
        <v>0</v>
      </c>
      <c r="J55" s="207">
        <f>J50</f>
        <v>0</v>
      </c>
    </row>
    <row r="56" spans="1:10" ht="56.25">
      <c r="A56" s="250" t="s">
        <v>366</v>
      </c>
      <c r="B56" s="244" t="s">
        <v>249</v>
      </c>
      <c r="C56" s="207">
        <f>SUM('ІІ. Розр. з бюджетом'!C23,'ІІ. Розр. з бюджетом'!C24)</f>
        <v>0</v>
      </c>
      <c r="D56" s="207">
        <f>SUM('ІІ. Розр. з бюджетом'!D23,'ІІ. Розр. з бюджетом'!D24)</f>
        <v>0</v>
      </c>
      <c r="E56" s="207">
        <f>'ІІ. Розр. з бюджетом'!I23+'ІІ. Розр. з бюджетом'!I24</f>
        <v>0</v>
      </c>
      <c r="F56" s="207">
        <f>SUM('ІІ. Розр. з бюджетом'!E23,'ІІ. Розр. з бюджетом'!E24)</f>
        <v>0</v>
      </c>
      <c r="G56" s="175">
        <f>E56*1.05</f>
        <v>0</v>
      </c>
      <c r="H56" s="175">
        <f>G56*1.05</f>
        <v>0</v>
      </c>
      <c r="I56" s="175">
        <f>H56*1.05</f>
        <v>0</v>
      </c>
      <c r="J56" s="175">
        <f>I56*1.05</f>
        <v>0</v>
      </c>
    </row>
    <row r="57" spans="1:10" ht="56.25">
      <c r="A57" s="249" t="s">
        <v>371</v>
      </c>
      <c r="B57" s="244">
        <f>'ІІ. Розр. з бюджетом'!B25</f>
        <v>2140</v>
      </c>
      <c r="C57" s="207">
        <f>'ІІ. Розр. з бюджетом'!C25</f>
        <v>326</v>
      </c>
      <c r="D57" s="207">
        <f>'ІІ. Розр. з бюджетом'!D25</f>
        <v>365</v>
      </c>
      <c r="E57" s="207">
        <f>'ІІ. Розр. з бюджетом'!I25</f>
        <v>437</v>
      </c>
      <c r="F57" s="207">
        <f>'ІІ. Розр. з бюджетом'!E25</f>
        <v>365</v>
      </c>
      <c r="G57" s="175">
        <f>E57*1.05</f>
        <v>458.85</v>
      </c>
      <c r="H57" s="175">
        <f t="shared" ref="H57:J58" si="4">G57*1.05</f>
        <v>481.79250000000002</v>
      </c>
      <c r="I57" s="175">
        <f t="shared" si="4"/>
        <v>505.88212500000003</v>
      </c>
      <c r="J57" s="175">
        <f t="shared" si="4"/>
        <v>531.17623125</v>
      </c>
    </row>
    <row r="58" spans="1:10" ht="39" customHeight="1">
      <c r="A58" s="249" t="s">
        <v>91</v>
      </c>
      <c r="B58" s="244">
        <f>'ІІ. Розр. з бюджетом'!B36</f>
        <v>2150</v>
      </c>
      <c r="C58" s="207">
        <f>'ІІ. Розр. з бюджетом'!C36</f>
        <v>377</v>
      </c>
      <c r="D58" s="207">
        <f>'ІІ. Розр. з бюджетом'!D36</f>
        <v>420</v>
      </c>
      <c r="E58" s="207">
        <f>'ІІ. Розр. з бюджетом'!I36</f>
        <v>485</v>
      </c>
      <c r="F58" s="207">
        <f>'ІІ. Розр. з бюджетом'!E36</f>
        <v>420</v>
      </c>
      <c r="G58" s="175">
        <f>E58*1.05</f>
        <v>509.25</v>
      </c>
      <c r="H58" s="175">
        <f t="shared" si="4"/>
        <v>534.71249999999998</v>
      </c>
      <c r="I58" s="175">
        <f t="shared" si="4"/>
        <v>561.448125</v>
      </c>
      <c r="J58" s="175">
        <f t="shared" si="4"/>
        <v>589.52053124999998</v>
      </c>
    </row>
    <row r="59" spans="1:10" ht="20.100000000000001" customHeight="1">
      <c r="A59" s="251" t="s">
        <v>372</v>
      </c>
      <c r="B59" s="244">
        <f>'ІІ. Розр. з бюджетом'!B37</f>
        <v>2200</v>
      </c>
      <c r="C59" s="207">
        <f>'ІІ. Розр. з бюджетом'!C37</f>
        <v>745</v>
      </c>
      <c r="D59" s="207">
        <f>'ІІ. Розр. з бюджетом'!D37</f>
        <v>791</v>
      </c>
      <c r="E59" s="207">
        <f>'ІІ. Розр. з бюджетом'!I37</f>
        <v>922</v>
      </c>
      <c r="F59" s="207">
        <f>'ІІ. Розр. з бюджетом'!E37</f>
        <v>797</v>
      </c>
      <c r="G59" s="207">
        <f>SUM(G54:G58)</f>
        <v>968.1</v>
      </c>
      <c r="H59" s="207">
        <f>SUM(H54:H58)</f>
        <v>1016.505</v>
      </c>
      <c r="I59" s="207">
        <f>SUM(I54:I58)</f>
        <v>1067.33025</v>
      </c>
      <c r="J59" s="207">
        <f>SUM(J54:J58)</f>
        <v>1120.6967625</v>
      </c>
    </row>
    <row r="60" spans="1:10" ht="24.95" customHeight="1">
      <c r="A60" s="340" t="s">
        <v>170</v>
      </c>
      <c r="B60" s="341"/>
      <c r="C60" s="341"/>
      <c r="D60" s="341"/>
      <c r="E60" s="341"/>
      <c r="F60" s="341"/>
      <c r="G60" s="341"/>
      <c r="H60" s="341"/>
      <c r="I60" s="341"/>
      <c r="J60" s="342"/>
    </row>
    <row r="61" spans="1:10" ht="20.100000000000001" customHeight="1">
      <c r="A61" s="251" t="s">
        <v>161</v>
      </c>
      <c r="B61" s="244">
        <f>'ІІІ. Рух грош. коштів'!B70</f>
        <v>3600</v>
      </c>
      <c r="C61" s="207">
        <f>'ІІІ. Рух грош. коштів'!C70</f>
        <v>5385</v>
      </c>
      <c r="D61" s="207">
        <f>'ІІІ. Рух грош. коштів'!D70</f>
        <v>4562</v>
      </c>
      <c r="E61" s="207">
        <f>'ІІІ. Рух грош. коштів'!I70</f>
        <v>4448</v>
      </c>
      <c r="F61" s="207">
        <f>'ІІІ. Рух грош. коштів'!E70</f>
        <v>4561</v>
      </c>
      <c r="G61" s="207">
        <f>E66</f>
        <v>4448</v>
      </c>
      <c r="H61" s="207">
        <f>G66</f>
        <v>4448</v>
      </c>
      <c r="I61" s="207">
        <f>H66</f>
        <v>4448</v>
      </c>
      <c r="J61" s="207">
        <f>I66</f>
        <v>4448</v>
      </c>
    </row>
    <row r="62" spans="1:10" ht="37.5">
      <c r="A62" s="249" t="s">
        <v>162</v>
      </c>
      <c r="B62" s="244">
        <f>'ІІІ. Рух грош. коштів'!B21</f>
        <v>3090</v>
      </c>
      <c r="C62" s="207">
        <f>'ІІІ. Рух грош. коштів'!C21</f>
        <v>90</v>
      </c>
      <c r="D62" s="207">
        <f>'ІІІ. Рух грош. коштів'!D21</f>
        <v>7</v>
      </c>
      <c r="E62" s="207">
        <f>'ІІІ. Рух грош. коштів'!I21</f>
        <v>0</v>
      </c>
      <c r="F62" s="207">
        <f>'ІІІ. Рух грош. коштів'!E21</f>
        <v>-106</v>
      </c>
      <c r="G62" s="175">
        <f>E62*1.055</f>
        <v>0</v>
      </c>
      <c r="H62" s="175">
        <f t="shared" ref="H62:J65" si="5">G62*1.052</f>
        <v>0</v>
      </c>
      <c r="I62" s="175">
        <f t="shared" si="5"/>
        <v>0</v>
      </c>
      <c r="J62" s="175">
        <f t="shared" si="5"/>
        <v>0</v>
      </c>
    </row>
    <row r="63" spans="1:10" ht="37.5">
      <c r="A63" s="249" t="s">
        <v>252</v>
      </c>
      <c r="B63" s="244">
        <f>'ІІІ. Рух грош. коштів'!B40</f>
        <v>3320</v>
      </c>
      <c r="C63" s="207">
        <f>'ІІІ. Рух грош. коштів'!C40</f>
        <v>-70843</v>
      </c>
      <c r="D63" s="207">
        <f>'ІІІ. Рух грош. коштів'!D40</f>
        <v>-73186</v>
      </c>
      <c r="E63" s="207">
        <f>'ІІІ. Рух грош. коштів'!I40</f>
        <v>0</v>
      </c>
      <c r="F63" s="207">
        <f>'ІІІ. Рух грош. коштів'!E40</f>
        <v>-73186</v>
      </c>
      <c r="G63" s="175">
        <f>-G64</f>
        <v>-78895</v>
      </c>
      <c r="H63" s="175">
        <f>-H64</f>
        <v>-92990</v>
      </c>
      <c r="I63" s="175">
        <v>0</v>
      </c>
      <c r="J63" s="175">
        <v>0</v>
      </c>
    </row>
    <row r="64" spans="1:10" ht="37.5">
      <c r="A64" s="249" t="s">
        <v>163</v>
      </c>
      <c r="B64" s="244">
        <f>'ІІІ. Рух грош. коштів'!B68</f>
        <v>3580</v>
      </c>
      <c r="C64" s="207">
        <f>'ІІІ. Рух грош. коштів'!C68</f>
        <v>69929</v>
      </c>
      <c r="D64" s="207">
        <f>'ІІІ. Рух грош. коштів'!D68</f>
        <v>73181</v>
      </c>
      <c r="E64" s="207">
        <f>'ІІІ. Рух грош. коштів'!I68</f>
        <v>0</v>
      </c>
      <c r="F64" s="207">
        <f>'ІІІ. Рух грош. коштів'!E68</f>
        <v>73179</v>
      </c>
      <c r="G64" s="175">
        <v>78895</v>
      </c>
      <c r="H64" s="175">
        <v>92990</v>
      </c>
      <c r="I64" s="175">
        <v>0</v>
      </c>
      <c r="J64" s="175">
        <v>0</v>
      </c>
    </row>
    <row r="65" spans="1:10" ht="37.5">
      <c r="A65" s="249" t="s">
        <v>187</v>
      </c>
      <c r="B65" s="244">
        <f>'ІІІ. Рух грош. коштів'!B71</f>
        <v>3610</v>
      </c>
      <c r="C65" s="207">
        <f>'ІІІ. Рух грош. коштів'!C71</f>
        <v>0</v>
      </c>
      <c r="D65" s="207">
        <f>'ІІІ. Рух грош. коштів'!D71</f>
        <v>0</v>
      </c>
      <c r="E65" s="207">
        <f>'ІІІ. Рух грош. коштів'!I71</f>
        <v>0</v>
      </c>
      <c r="F65" s="207">
        <f>'ІІІ. Рух грош. коштів'!E71</f>
        <v>0</v>
      </c>
      <c r="G65" s="175">
        <f>E65*1.055</f>
        <v>0</v>
      </c>
      <c r="H65" s="175">
        <f t="shared" si="5"/>
        <v>0</v>
      </c>
      <c r="I65" s="175">
        <f t="shared" si="5"/>
        <v>0</v>
      </c>
      <c r="J65" s="175">
        <f t="shared" si="5"/>
        <v>0</v>
      </c>
    </row>
    <row r="66" spans="1:10" ht="20.100000000000001" customHeight="1">
      <c r="A66" s="251" t="s">
        <v>164</v>
      </c>
      <c r="B66" s="244">
        <f>'ІІІ. Рух грош. коштів'!B72</f>
        <v>3620</v>
      </c>
      <c r="C66" s="207">
        <f>'ІІІ. Рух грош. коштів'!C72</f>
        <v>4561</v>
      </c>
      <c r="D66" s="207">
        <f>'ІІІ. Рух грош. коштів'!D72</f>
        <v>4564</v>
      </c>
      <c r="E66" s="207">
        <f>'ІІІ. Рух грош. коштів'!I72</f>
        <v>4448</v>
      </c>
      <c r="F66" s="207">
        <f>'ІІІ. Рух грош. коштів'!E72</f>
        <v>4448</v>
      </c>
      <c r="G66" s="207">
        <f>SUM(G61:G65)</f>
        <v>4448</v>
      </c>
      <c r="H66" s="207">
        <f>SUM(H61:H65)</f>
        <v>4448</v>
      </c>
      <c r="I66" s="207">
        <f>SUM(I61:I65)</f>
        <v>4448</v>
      </c>
      <c r="J66" s="207">
        <f>SUM(J61:J65)</f>
        <v>4448</v>
      </c>
    </row>
    <row r="67" spans="1:10" ht="24.95" customHeight="1">
      <c r="A67" s="337" t="s">
        <v>231</v>
      </c>
      <c r="B67" s="338"/>
      <c r="C67" s="338"/>
      <c r="D67" s="338"/>
      <c r="E67" s="338"/>
      <c r="F67" s="338"/>
      <c r="G67" s="338"/>
      <c r="H67" s="338"/>
      <c r="I67" s="338"/>
      <c r="J67" s="339"/>
    </row>
    <row r="68" spans="1:10" ht="20.100000000000001" customHeight="1">
      <c r="A68" s="249" t="s">
        <v>230</v>
      </c>
      <c r="B68" s="244">
        <f>'IV. Кап. інвестиції'!B6</f>
        <v>4000</v>
      </c>
      <c r="C68" s="207">
        <f>'IV. Кап. інвестиції'!C6</f>
        <v>59069</v>
      </c>
      <c r="D68" s="207">
        <f>'IV. Кап. інвестиції'!D6</f>
        <v>60988</v>
      </c>
      <c r="E68" s="207">
        <f>'IV. Кап. інвестиції'!I6</f>
        <v>0</v>
      </c>
      <c r="F68" s="207">
        <f>'IV. Кап. інвестиції'!E6</f>
        <v>60988</v>
      </c>
      <c r="G68" s="175">
        <f>E68*1.055</f>
        <v>0</v>
      </c>
      <c r="H68" s="175">
        <f>G68*1.052</f>
        <v>0</v>
      </c>
      <c r="I68" s="175">
        <f>H68*1.052</f>
        <v>0</v>
      </c>
      <c r="J68" s="175">
        <f>I68*1.052</f>
        <v>0</v>
      </c>
    </row>
    <row r="69" spans="1:10" ht="24.95" customHeight="1">
      <c r="A69" s="348" t="s">
        <v>234</v>
      </c>
      <c r="B69" s="349"/>
      <c r="C69" s="349"/>
      <c r="D69" s="349"/>
      <c r="E69" s="349"/>
      <c r="F69" s="349"/>
      <c r="G69" s="349"/>
      <c r="H69" s="349"/>
      <c r="I69" s="349"/>
      <c r="J69" s="350"/>
    </row>
    <row r="70" spans="1:10" ht="20.100000000000001" customHeight="1">
      <c r="A70" s="249" t="s">
        <v>190</v>
      </c>
      <c r="B70" s="244">
        <f>' V. Коефіцієнти'!B9</f>
        <v>5020</v>
      </c>
      <c r="C70" s="248">
        <f>' V. Коефіцієнти'!D9</f>
        <v>5.7917436845348117E-4</v>
      </c>
      <c r="D70" s="248">
        <f>' V. Коефіцієнти'!E9</f>
        <v>9.278466667108498E-5</v>
      </c>
      <c r="E70" s="248">
        <f>' V. Коефіцієнти'!G9</f>
        <v>0</v>
      </c>
      <c r="F70" s="248">
        <f>' V. Коефіцієнти'!F9</f>
        <v>9.7489324918921373E-5</v>
      </c>
      <c r="G70" s="252" t="s">
        <v>243</v>
      </c>
      <c r="H70" s="252" t="s">
        <v>243</v>
      </c>
      <c r="I70" s="252" t="s">
        <v>243</v>
      </c>
      <c r="J70" s="252" t="s">
        <v>243</v>
      </c>
    </row>
    <row r="71" spans="1:10" ht="37.5">
      <c r="A71" s="249" t="s">
        <v>186</v>
      </c>
      <c r="B71" s="244">
        <f>' V. Коефіцієнти'!B10</f>
        <v>5030</v>
      </c>
      <c r="C71" s="248">
        <f>' V. Коефіцієнти'!D10</f>
        <v>5.7947428120530651E-4</v>
      </c>
      <c r="D71" s="248">
        <f>' V. Коефіцієнти'!E10</f>
        <v>9.2841274578069565E-5</v>
      </c>
      <c r="E71" s="248">
        <f>' V. Коефіцієнти'!G10</f>
        <v>0</v>
      </c>
      <c r="F71" s="248">
        <f>' V. Коефіцієнти'!F10</f>
        <v>9.7492493078032988E-5</v>
      </c>
      <c r="G71" s="252" t="s">
        <v>243</v>
      </c>
      <c r="H71" s="252" t="s">
        <v>243</v>
      </c>
      <c r="I71" s="252" t="s">
        <v>243</v>
      </c>
      <c r="J71" s="252" t="s">
        <v>243</v>
      </c>
    </row>
    <row r="72" spans="1:10" ht="20.100000000000001" customHeight="1">
      <c r="A72" s="249" t="s">
        <v>250</v>
      </c>
      <c r="B72" s="244">
        <f>' V. Коефіцієнти'!B14</f>
        <v>5110</v>
      </c>
      <c r="C72" s="248">
        <f>' V. Коефіцієнти'!D14</f>
        <v>1931.1428571428571</v>
      </c>
      <c r="D72" s="248" t="s">
        <v>463</v>
      </c>
      <c r="E72" s="248" t="s">
        <v>463</v>
      </c>
      <c r="F72" s="248">
        <f>' V. Коефіцієнти'!E14</f>
        <v>1639.0760869565217</v>
      </c>
      <c r="G72" s="252" t="s">
        <v>243</v>
      </c>
      <c r="H72" s="252" t="s">
        <v>243</v>
      </c>
      <c r="I72" s="252" t="s">
        <v>243</v>
      </c>
      <c r="J72" s="252" t="s">
        <v>243</v>
      </c>
    </row>
    <row r="73" spans="1:10" ht="24.95" customHeight="1">
      <c r="A73" s="340" t="s">
        <v>233</v>
      </c>
      <c r="B73" s="341"/>
      <c r="C73" s="341"/>
      <c r="D73" s="341"/>
      <c r="E73" s="341"/>
      <c r="F73" s="341"/>
      <c r="G73" s="341"/>
      <c r="H73" s="341"/>
      <c r="I73" s="341"/>
      <c r="J73" s="342"/>
    </row>
    <row r="74" spans="1:10" ht="20.100000000000001" customHeight="1">
      <c r="A74" s="249" t="s">
        <v>165</v>
      </c>
      <c r="B74" s="244">
        <v>6000</v>
      </c>
      <c r="C74" s="166">
        <v>76399</v>
      </c>
      <c r="D74" s="166">
        <v>144699</v>
      </c>
      <c r="E74" s="187">
        <f>F74+'ІІІ. Рух грош. коштів'!I52-'I. Фін результат'!I116</f>
        <v>149318</v>
      </c>
      <c r="F74" s="166">
        <v>149318</v>
      </c>
      <c r="G74" s="253" t="s">
        <v>243</v>
      </c>
      <c r="H74" s="253" t="s">
        <v>243</v>
      </c>
      <c r="I74" s="253" t="s">
        <v>243</v>
      </c>
      <c r="J74" s="253" t="s">
        <v>243</v>
      </c>
    </row>
    <row r="75" spans="1:10" ht="20.100000000000001" customHeight="1">
      <c r="A75" s="249" t="s">
        <v>166</v>
      </c>
      <c r="B75" s="244">
        <v>6010</v>
      </c>
      <c r="C75" s="166">
        <v>4751</v>
      </c>
      <c r="D75" s="166">
        <v>4708</v>
      </c>
      <c r="E75" s="166">
        <f>F75</f>
        <v>4545</v>
      </c>
      <c r="F75" s="166">
        <v>4545</v>
      </c>
      <c r="G75" s="253" t="s">
        <v>243</v>
      </c>
      <c r="H75" s="253" t="s">
        <v>243</v>
      </c>
      <c r="I75" s="253" t="s">
        <v>243</v>
      </c>
      <c r="J75" s="253" t="s">
        <v>243</v>
      </c>
    </row>
    <row r="76" spans="1:10" ht="37.5">
      <c r="A76" s="249" t="s">
        <v>281</v>
      </c>
      <c r="B76" s="244">
        <v>6020</v>
      </c>
      <c r="C76" s="166">
        <v>4561</v>
      </c>
      <c r="D76" s="166">
        <v>4564</v>
      </c>
      <c r="E76" s="166">
        <v>4448</v>
      </c>
      <c r="F76" s="166">
        <v>4448</v>
      </c>
      <c r="G76" s="253" t="s">
        <v>243</v>
      </c>
      <c r="H76" s="253" t="s">
        <v>243</v>
      </c>
      <c r="I76" s="253" t="s">
        <v>243</v>
      </c>
      <c r="J76" s="253" t="s">
        <v>243</v>
      </c>
    </row>
    <row r="77" spans="1:10" s="5" customFormat="1" ht="20.100000000000001" customHeight="1">
      <c r="A77" s="251" t="s">
        <v>285</v>
      </c>
      <c r="B77" s="244">
        <v>6030</v>
      </c>
      <c r="C77" s="166">
        <f>C74+C75</f>
        <v>81150</v>
      </c>
      <c r="D77" s="166">
        <f>D74+D75</f>
        <v>149407</v>
      </c>
      <c r="E77" s="166">
        <f>E74+E75</f>
        <v>153863</v>
      </c>
      <c r="F77" s="166">
        <f>F74+F75</f>
        <v>153863</v>
      </c>
      <c r="G77" s="253" t="s">
        <v>243</v>
      </c>
      <c r="H77" s="253" t="s">
        <v>243</v>
      </c>
      <c r="I77" s="253" t="s">
        <v>243</v>
      </c>
      <c r="J77" s="253" t="s">
        <v>243</v>
      </c>
    </row>
    <row r="78" spans="1:10" ht="20.100000000000001" customHeight="1">
      <c r="A78" s="249" t="s">
        <v>188</v>
      </c>
      <c r="B78" s="244">
        <v>6040</v>
      </c>
      <c r="C78" s="166"/>
      <c r="D78" s="166"/>
      <c r="E78" s="166"/>
      <c r="F78" s="166"/>
      <c r="G78" s="253" t="s">
        <v>243</v>
      </c>
      <c r="H78" s="253" t="s">
        <v>243</v>
      </c>
      <c r="I78" s="253" t="s">
        <v>243</v>
      </c>
      <c r="J78" s="253" t="s">
        <v>243</v>
      </c>
    </row>
    <row r="79" spans="1:10" ht="20.100000000000001" customHeight="1">
      <c r="A79" s="249" t="s">
        <v>189</v>
      </c>
      <c r="B79" s="244">
        <v>6050</v>
      </c>
      <c r="C79" s="166">
        <v>42</v>
      </c>
      <c r="D79" s="166"/>
      <c r="E79" s="166"/>
      <c r="F79" s="166">
        <v>5</v>
      </c>
      <c r="G79" s="253" t="s">
        <v>243</v>
      </c>
      <c r="H79" s="253" t="s">
        <v>243</v>
      </c>
      <c r="I79" s="253" t="s">
        <v>243</v>
      </c>
      <c r="J79" s="253" t="s">
        <v>243</v>
      </c>
    </row>
    <row r="80" spans="1:10" s="5" customFormat="1" ht="20.100000000000001" customHeight="1">
      <c r="A80" s="251" t="s">
        <v>284</v>
      </c>
      <c r="B80" s="244">
        <v>6060</v>
      </c>
      <c r="C80" s="187">
        <f>SUM(C78:C79)</f>
        <v>42</v>
      </c>
      <c r="D80" s="187">
        <f>SUM(D78:D79)</f>
        <v>0</v>
      </c>
      <c r="E80" s="187">
        <f>SUM(E78:E79)</f>
        <v>0</v>
      </c>
      <c r="F80" s="187">
        <f>SUM(F78:F79)</f>
        <v>5</v>
      </c>
      <c r="G80" s="253" t="s">
        <v>243</v>
      </c>
      <c r="H80" s="253" t="s">
        <v>243</v>
      </c>
      <c r="I80" s="253" t="s">
        <v>243</v>
      </c>
      <c r="J80" s="253" t="s">
        <v>243</v>
      </c>
    </row>
    <row r="81" spans="1:10" ht="20.100000000000001" customHeight="1">
      <c r="A81" s="249" t="s">
        <v>282</v>
      </c>
      <c r="B81" s="244">
        <v>6070</v>
      </c>
      <c r="C81" s="166"/>
      <c r="D81" s="166"/>
      <c r="E81" s="166"/>
      <c r="F81" s="166"/>
      <c r="G81" s="253" t="s">
        <v>243</v>
      </c>
      <c r="H81" s="253" t="s">
        <v>243</v>
      </c>
      <c r="I81" s="253" t="s">
        <v>243</v>
      </c>
      <c r="J81" s="253" t="s">
        <v>243</v>
      </c>
    </row>
    <row r="82" spans="1:10" ht="20.100000000000001" customHeight="1">
      <c r="A82" s="249" t="s">
        <v>283</v>
      </c>
      <c r="B82" s="244">
        <v>6080</v>
      </c>
      <c r="C82" s="166"/>
      <c r="D82" s="166"/>
      <c r="E82" s="166"/>
      <c r="F82" s="166"/>
      <c r="G82" s="253" t="s">
        <v>243</v>
      </c>
      <c r="H82" s="253" t="s">
        <v>243</v>
      </c>
      <c r="I82" s="253" t="s">
        <v>243</v>
      </c>
      <c r="J82" s="253" t="s">
        <v>243</v>
      </c>
    </row>
    <row r="83" spans="1:10" s="5" customFormat="1" ht="20.100000000000001" customHeight="1">
      <c r="A83" s="251" t="s">
        <v>167</v>
      </c>
      <c r="B83" s="244">
        <v>6090</v>
      </c>
      <c r="C83" s="166">
        <f>C77-C80</f>
        <v>81108</v>
      </c>
      <c r="D83" s="166">
        <f>D77-D80</f>
        <v>149407</v>
      </c>
      <c r="E83" s="166">
        <f>E77-E80</f>
        <v>153863</v>
      </c>
      <c r="F83" s="166">
        <f>F77-F80</f>
        <v>153858</v>
      </c>
      <c r="G83" s="253" t="s">
        <v>243</v>
      </c>
      <c r="H83" s="253" t="s">
        <v>243</v>
      </c>
      <c r="I83" s="253" t="s">
        <v>243</v>
      </c>
      <c r="J83" s="253" t="s">
        <v>243</v>
      </c>
    </row>
    <row r="84" spans="1:10" s="5" customFormat="1" ht="24.95" customHeight="1">
      <c r="A84" s="64"/>
      <c r="B84" s="95"/>
      <c r="C84" s="115"/>
      <c r="D84" s="116"/>
      <c r="E84" s="116"/>
      <c r="F84" s="116"/>
      <c r="G84" s="117"/>
      <c r="H84" s="117"/>
      <c r="I84" s="117"/>
      <c r="J84" s="117"/>
    </row>
    <row r="85" spans="1:10" ht="24.95" customHeight="1">
      <c r="A85" s="99"/>
      <c r="B85" s="95"/>
      <c r="C85" s="117"/>
      <c r="D85" s="118"/>
      <c r="E85" s="118"/>
      <c r="F85" s="118"/>
      <c r="G85" s="118"/>
      <c r="H85" s="118"/>
      <c r="I85" s="118"/>
      <c r="J85" s="118"/>
    </row>
    <row r="86" spans="1:10">
      <c r="A86" s="203" t="s">
        <v>435</v>
      </c>
      <c r="B86" s="120"/>
      <c r="C86" s="332" t="s">
        <v>120</v>
      </c>
      <c r="D86" s="333"/>
      <c r="E86" s="333"/>
      <c r="F86" s="333"/>
      <c r="G86" s="121"/>
      <c r="H86" s="334" t="s">
        <v>408</v>
      </c>
      <c r="I86" s="334"/>
      <c r="J86" s="334"/>
    </row>
    <row r="87" spans="1:10" s="1" customFormat="1" ht="21" customHeight="1">
      <c r="A87" s="95" t="s">
        <v>84</v>
      </c>
      <c r="B87" s="94"/>
      <c r="C87" s="325" t="s">
        <v>85</v>
      </c>
      <c r="D87" s="325"/>
      <c r="E87" s="325"/>
      <c r="F87" s="325"/>
      <c r="G87" s="122"/>
      <c r="H87" s="326" t="s">
        <v>116</v>
      </c>
      <c r="I87" s="326"/>
      <c r="J87" s="326"/>
    </row>
    <row r="89" spans="1:10">
      <c r="A89" s="48"/>
    </row>
    <row r="90" spans="1:10">
      <c r="A90" s="48"/>
    </row>
    <row r="91" spans="1:10">
      <c r="A91" s="48"/>
    </row>
    <row r="92" spans="1:10" s="22" customFormat="1">
      <c r="A92" s="48"/>
      <c r="G92" s="2"/>
      <c r="H92" s="2"/>
      <c r="I92" s="2"/>
      <c r="J92" s="2"/>
    </row>
    <row r="93" spans="1:10" s="22" customFormat="1">
      <c r="A93" s="48"/>
      <c r="G93" s="2"/>
      <c r="H93" s="2"/>
      <c r="I93" s="2"/>
      <c r="J93" s="2"/>
    </row>
    <row r="94" spans="1:10" s="22" customFormat="1">
      <c r="A94" s="48"/>
      <c r="G94" s="2"/>
      <c r="H94" s="2"/>
      <c r="I94" s="2"/>
      <c r="J94" s="2"/>
    </row>
    <row r="95" spans="1:10" s="22" customFormat="1">
      <c r="A95" s="48"/>
      <c r="G95" s="2"/>
      <c r="H95" s="2"/>
      <c r="I95" s="2"/>
      <c r="J95" s="2"/>
    </row>
    <row r="96" spans="1:10" s="22" customFormat="1">
      <c r="A96" s="48"/>
      <c r="G96" s="2"/>
      <c r="H96" s="2"/>
      <c r="I96" s="2"/>
      <c r="J96" s="2"/>
    </row>
    <row r="97" spans="1:10" s="22" customFormat="1">
      <c r="A97" s="48"/>
      <c r="G97" s="2"/>
      <c r="H97" s="2"/>
      <c r="I97" s="2"/>
      <c r="J97" s="2"/>
    </row>
    <row r="98" spans="1:10" s="22" customFormat="1">
      <c r="A98" s="48"/>
      <c r="G98" s="2"/>
      <c r="H98" s="2"/>
      <c r="I98" s="2"/>
      <c r="J98" s="2"/>
    </row>
    <row r="99" spans="1:10" s="22" customFormat="1">
      <c r="A99" s="48"/>
      <c r="G99" s="2"/>
      <c r="H99" s="2"/>
      <c r="I99" s="2"/>
      <c r="J99" s="2"/>
    </row>
    <row r="100" spans="1:10" s="22" customFormat="1">
      <c r="A100" s="48"/>
      <c r="G100" s="2"/>
      <c r="H100" s="2"/>
      <c r="I100" s="2"/>
      <c r="J100" s="2"/>
    </row>
    <row r="101" spans="1:10" s="22" customFormat="1">
      <c r="A101" s="48"/>
      <c r="G101" s="2"/>
      <c r="H101" s="2"/>
      <c r="I101" s="2"/>
      <c r="J101" s="2"/>
    </row>
    <row r="102" spans="1:10" s="22" customFormat="1">
      <c r="A102" s="48"/>
      <c r="G102" s="2"/>
      <c r="H102" s="2"/>
      <c r="I102" s="2"/>
      <c r="J102" s="2"/>
    </row>
    <row r="103" spans="1:10" s="22" customFormat="1">
      <c r="A103" s="48"/>
      <c r="G103" s="2"/>
      <c r="H103" s="2"/>
      <c r="I103" s="2"/>
      <c r="J103" s="2"/>
    </row>
    <row r="104" spans="1:10" s="22" customFormat="1">
      <c r="A104" s="48"/>
      <c r="G104" s="2"/>
      <c r="H104" s="2"/>
      <c r="I104" s="2"/>
      <c r="J104" s="2"/>
    </row>
    <row r="105" spans="1:10" s="22" customFormat="1">
      <c r="A105" s="48"/>
      <c r="G105" s="2"/>
      <c r="H105" s="2"/>
      <c r="I105" s="2"/>
      <c r="J105" s="2"/>
    </row>
    <row r="106" spans="1:10" s="22" customFormat="1">
      <c r="A106" s="48"/>
      <c r="G106" s="2"/>
      <c r="H106" s="2"/>
      <c r="I106" s="2"/>
      <c r="J106" s="2"/>
    </row>
    <row r="107" spans="1:10" s="22" customFormat="1">
      <c r="A107" s="48"/>
      <c r="G107" s="2"/>
      <c r="H107" s="2"/>
      <c r="I107" s="2"/>
      <c r="J107" s="2"/>
    </row>
    <row r="108" spans="1:10" s="22" customFormat="1">
      <c r="A108" s="48"/>
      <c r="G108" s="2"/>
      <c r="H108" s="2"/>
      <c r="I108" s="2"/>
      <c r="J108" s="2"/>
    </row>
    <row r="109" spans="1:10" s="22" customFormat="1">
      <c r="A109" s="48"/>
      <c r="G109" s="2"/>
      <c r="H109" s="2"/>
      <c r="I109" s="2"/>
      <c r="J109" s="2"/>
    </row>
    <row r="110" spans="1:10" s="22" customFormat="1">
      <c r="A110" s="48"/>
      <c r="G110" s="2"/>
      <c r="H110" s="2"/>
      <c r="I110" s="2"/>
      <c r="J110" s="2"/>
    </row>
    <row r="111" spans="1:10" s="22" customFormat="1">
      <c r="A111" s="48"/>
      <c r="G111" s="2"/>
      <c r="H111" s="2"/>
      <c r="I111" s="2"/>
      <c r="J111" s="2"/>
    </row>
    <row r="112" spans="1:10" s="22" customFormat="1">
      <c r="A112" s="48"/>
      <c r="G112" s="2"/>
      <c r="H112" s="2"/>
      <c r="I112" s="2"/>
      <c r="J112" s="2"/>
    </row>
    <row r="113" spans="1:10" s="22" customFormat="1">
      <c r="A113" s="48"/>
      <c r="G113" s="2"/>
      <c r="H113" s="2"/>
      <c r="I113" s="2"/>
      <c r="J113" s="2"/>
    </row>
    <row r="114" spans="1:10" s="22" customFormat="1">
      <c r="A114" s="48"/>
      <c r="G114" s="2"/>
      <c r="H114" s="2"/>
      <c r="I114" s="2"/>
      <c r="J114" s="2"/>
    </row>
    <row r="115" spans="1:10" s="22" customFormat="1">
      <c r="A115" s="48"/>
      <c r="G115" s="2"/>
      <c r="H115" s="2"/>
      <c r="I115" s="2"/>
      <c r="J115" s="2"/>
    </row>
    <row r="116" spans="1:10" s="22" customFormat="1">
      <c r="A116" s="48"/>
      <c r="G116" s="2"/>
      <c r="H116" s="2"/>
      <c r="I116" s="2"/>
      <c r="J116" s="2"/>
    </row>
    <row r="117" spans="1:10" s="22" customFormat="1">
      <c r="A117" s="48"/>
      <c r="G117" s="2"/>
      <c r="H117" s="2"/>
      <c r="I117" s="2"/>
      <c r="J117" s="2"/>
    </row>
    <row r="118" spans="1:10" s="22" customFormat="1">
      <c r="A118" s="48"/>
      <c r="G118" s="2"/>
      <c r="H118" s="2"/>
      <c r="I118" s="2"/>
      <c r="J118" s="2"/>
    </row>
    <row r="119" spans="1:10" s="22" customFormat="1">
      <c r="A119" s="48"/>
      <c r="G119" s="2"/>
      <c r="H119" s="2"/>
      <c r="I119" s="2"/>
      <c r="J119" s="2"/>
    </row>
    <row r="120" spans="1:10" s="22" customFormat="1">
      <c r="A120" s="48"/>
      <c r="G120" s="2"/>
      <c r="H120" s="2"/>
      <c r="I120" s="2"/>
      <c r="J120" s="2"/>
    </row>
    <row r="121" spans="1:10" s="22" customFormat="1">
      <c r="A121" s="48"/>
      <c r="G121" s="2"/>
      <c r="H121" s="2"/>
      <c r="I121" s="2"/>
      <c r="J121" s="2"/>
    </row>
    <row r="122" spans="1:10" s="22" customFormat="1">
      <c r="A122" s="48"/>
      <c r="G122" s="2"/>
      <c r="H122" s="2"/>
      <c r="I122" s="2"/>
      <c r="J122" s="2"/>
    </row>
    <row r="123" spans="1:10" s="22" customFormat="1">
      <c r="A123" s="48"/>
      <c r="G123" s="2"/>
      <c r="H123" s="2"/>
      <c r="I123" s="2"/>
      <c r="J123" s="2"/>
    </row>
    <row r="124" spans="1:10" s="22" customFormat="1">
      <c r="A124" s="48"/>
      <c r="G124" s="2"/>
      <c r="H124" s="2"/>
      <c r="I124" s="2"/>
      <c r="J124" s="2"/>
    </row>
    <row r="125" spans="1:10" s="22" customFormat="1">
      <c r="A125" s="48"/>
      <c r="G125" s="2"/>
      <c r="H125" s="2"/>
      <c r="I125" s="2"/>
      <c r="J125" s="2"/>
    </row>
    <row r="126" spans="1:10" s="22" customFormat="1">
      <c r="A126" s="48"/>
      <c r="G126" s="2"/>
      <c r="H126" s="2"/>
      <c r="I126" s="2"/>
      <c r="J126" s="2"/>
    </row>
    <row r="127" spans="1:10" s="22" customFormat="1">
      <c r="A127" s="48"/>
      <c r="G127" s="2"/>
      <c r="H127" s="2"/>
      <c r="I127" s="2"/>
      <c r="J127" s="2"/>
    </row>
    <row r="128" spans="1:10" s="22" customFormat="1">
      <c r="A128" s="48"/>
      <c r="G128" s="2"/>
      <c r="H128" s="2"/>
      <c r="I128" s="2"/>
      <c r="J128" s="2"/>
    </row>
    <row r="129" spans="1:10" s="22" customFormat="1">
      <c r="A129" s="48"/>
      <c r="G129" s="2"/>
      <c r="H129" s="2"/>
      <c r="I129" s="2"/>
      <c r="J129" s="2"/>
    </row>
    <row r="130" spans="1:10" s="22" customFormat="1">
      <c r="A130" s="48"/>
      <c r="G130" s="2"/>
      <c r="H130" s="2"/>
      <c r="I130" s="2"/>
      <c r="J130" s="2"/>
    </row>
    <row r="131" spans="1:10" s="22" customFormat="1">
      <c r="A131" s="48"/>
      <c r="G131" s="2"/>
      <c r="H131" s="2"/>
      <c r="I131" s="2"/>
      <c r="J131" s="2"/>
    </row>
    <row r="132" spans="1:10" s="22" customFormat="1">
      <c r="A132" s="48"/>
      <c r="G132" s="2"/>
      <c r="H132" s="2"/>
      <c r="I132" s="2"/>
      <c r="J132" s="2"/>
    </row>
    <row r="133" spans="1:10" s="22" customFormat="1">
      <c r="A133" s="48"/>
      <c r="G133" s="2"/>
      <c r="H133" s="2"/>
      <c r="I133" s="2"/>
      <c r="J133" s="2"/>
    </row>
    <row r="134" spans="1:10" s="22" customFormat="1">
      <c r="A134" s="48"/>
      <c r="G134" s="2"/>
      <c r="H134" s="2"/>
      <c r="I134" s="2"/>
      <c r="J134" s="2"/>
    </row>
    <row r="135" spans="1:10" s="22" customFormat="1">
      <c r="A135" s="48"/>
      <c r="G135" s="2"/>
      <c r="H135" s="2"/>
      <c r="I135" s="2"/>
      <c r="J135" s="2"/>
    </row>
    <row r="136" spans="1:10" s="22" customFormat="1">
      <c r="A136" s="48"/>
      <c r="G136" s="2"/>
      <c r="H136" s="2"/>
      <c r="I136" s="2"/>
      <c r="J136" s="2"/>
    </row>
    <row r="137" spans="1:10" s="22" customFormat="1">
      <c r="A137" s="48"/>
      <c r="G137" s="2"/>
      <c r="H137" s="2"/>
      <c r="I137" s="2"/>
      <c r="J137" s="2"/>
    </row>
    <row r="138" spans="1:10" s="22" customFormat="1">
      <c r="A138" s="48"/>
      <c r="G138" s="2"/>
      <c r="H138" s="2"/>
      <c r="I138" s="2"/>
      <c r="J138" s="2"/>
    </row>
    <row r="139" spans="1:10" s="22" customFormat="1">
      <c r="A139" s="48"/>
      <c r="G139" s="2"/>
      <c r="H139" s="2"/>
      <c r="I139" s="2"/>
      <c r="J139" s="2"/>
    </row>
    <row r="140" spans="1:10" s="22" customFormat="1">
      <c r="A140" s="48"/>
      <c r="G140" s="2"/>
      <c r="H140" s="2"/>
      <c r="I140" s="2"/>
      <c r="J140" s="2"/>
    </row>
    <row r="141" spans="1:10" s="22" customFormat="1">
      <c r="A141" s="48"/>
      <c r="G141" s="2"/>
      <c r="H141" s="2"/>
      <c r="I141" s="2"/>
      <c r="J141" s="2"/>
    </row>
    <row r="142" spans="1:10" s="22" customFormat="1">
      <c r="A142" s="48"/>
      <c r="G142" s="2"/>
      <c r="H142" s="2"/>
      <c r="I142" s="2"/>
      <c r="J142" s="2"/>
    </row>
    <row r="143" spans="1:10" s="22" customFormat="1">
      <c r="A143" s="48"/>
      <c r="G143" s="2"/>
      <c r="H143" s="2"/>
      <c r="I143" s="2"/>
      <c r="J143" s="2"/>
    </row>
    <row r="144" spans="1:10" s="22" customFormat="1">
      <c r="A144" s="48"/>
      <c r="G144" s="2"/>
      <c r="H144" s="2"/>
      <c r="I144" s="2"/>
      <c r="J144" s="2"/>
    </row>
    <row r="145" spans="1:10" s="22" customFormat="1">
      <c r="A145" s="48"/>
      <c r="G145" s="2"/>
      <c r="H145" s="2"/>
      <c r="I145" s="2"/>
      <c r="J145" s="2"/>
    </row>
    <row r="146" spans="1:10" s="22" customFormat="1">
      <c r="A146" s="48"/>
      <c r="G146" s="2"/>
      <c r="H146" s="2"/>
      <c r="I146" s="2"/>
      <c r="J146" s="2"/>
    </row>
    <row r="147" spans="1:10" s="22" customFormat="1">
      <c r="A147" s="48"/>
      <c r="G147" s="2"/>
      <c r="H147" s="2"/>
      <c r="I147" s="2"/>
      <c r="J147" s="2"/>
    </row>
    <row r="148" spans="1:10" s="22" customFormat="1">
      <c r="A148" s="48"/>
      <c r="G148" s="2"/>
      <c r="H148" s="2"/>
      <c r="I148" s="2"/>
      <c r="J148" s="2"/>
    </row>
    <row r="149" spans="1:10" s="22" customFormat="1">
      <c r="A149" s="48"/>
      <c r="G149" s="2"/>
      <c r="H149" s="2"/>
      <c r="I149" s="2"/>
      <c r="J149" s="2"/>
    </row>
    <row r="150" spans="1:10" s="22" customFormat="1">
      <c r="A150" s="48"/>
      <c r="G150" s="2"/>
      <c r="H150" s="2"/>
      <c r="I150" s="2"/>
      <c r="J150" s="2"/>
    </row>
    <row r="151" spans="1:10" s="22" customFormat="1">
      <c r="A151" s="48"/>
      <c r="G151" s="2"/>
      <c r="H151" s="2"/>
      <c r="I151" s="2"/>
      <c r="J151" s="2"/>
    </row>
    <row r="152" spans="1:10" s="22" customFormat="1">
      <c r="A152" s="48"/>
      <c r="G152" s="2"/>
      <c r="H152" s="2"/>
      <c r="I152" s="2"/>
      <c r="J152" s="2"/>
    </row>
    <row r="153" spans="1:10" s="22" customFormat="1">
      <c r="A153" s="48"/>
      <c r="G153" s="2"/>
      <c r="H153" s="2"/>
      <c r="I153" s="2"/>
      <c r="J153" s="2"/>
    </row>
    <row r="154" spans="1:10" s="22" customFormat="1">
      <c r="A154" s="48"/>
      <c r="G154" s="2"/>
      <c r="H154" s="2"/>
      <c r="I154" s="2"/>
      <c r="J154" s="2"/>
    </row>
    <row r="155" spans="1:10" s="22" customFormat="1">
      <c r="A155" s="48"/>
      <c r="G155" s="2"/>
      <c r="H155" s="2"/>
      <c r="I155" s="2"/>
      <c r="J155" s="2"/>
    </row>
    <row r="156" spans="1:10" s="22" customFormat="1">
      <c r="A156" s="48"/>
      <c r="G156" s="2"/>
      <c r="H156" s="2"/>
      <c r="I156" s="2"/>
      <c r="J156" s="2"/>
    </row>
    <row r="157" spans="1:10" s="22" customFormat="1">
      <c r="A157" s="48"/>
      <c r="G157" s="2"/>
      <c r="H157" s="2"/>
      <c r="I157" s="2"/>
      <c r="J157" s="2"/>
    </row>
    <row r="158" spans="1:10" s="22" customFormat="1">
      <c r="A158" s="48"/>
      <c r="G158" s="2"/>
      <c r="H158" s="2"/>
      <c r="I158" s="2"/>
      <c r="J158" s="2"/>
    </row>
    <row r="159" spans="1:10" s="22" customFormat="1">
      <c r="A159" s="48"/>
      <c r="G159" s="2"/>
      <c r="H159" s="2"/>
      <c r="I159" s="2"/>
      <c r="J159" s="2"/>
    </row>
    <row r="160" spans="1:10" s="22" customFormat="1">
      <c r="A160" s="48"/>
      <c r="G160" s="2"/>
      <c r="H160" s="2"/>
      <c r="I160" s="2"/>
      <c r="J160" s="2"/>
    </row>
    <row r="161" spans="1:10" s="22" customFormat="1">
      <c r="A161" s="48"/>
      <c r="G161" s="2"/>
      <c r="H161" s="2"/>
      <c r="I161" s="2"/>
      <c r="J161" s="2"/>
    </row>
    <row r="162" spans="1:10" s="22" customFormat="1">
      <c r="A162" s="48"/>
      <c r="G162" s="2"/>
      <c r="H162" s="2"/>
      <c r="I162" s="2"/>
      <c r="J162" s="2"/>
    </row>
    <row r="163" spans="1:10" s="22" customFormat="1">
      <c r="A163" s="48"/>
      <c r="G163" s="2"/>
      <c r="H163" s="2"/>
      <c r="I163" s="2"/>
      <c r="J163" s="2"/>
    </row>
    <row r="164" spans="1:10" s="22" customFormat="1">
      <c r="A164" s="48"/>
      <c r="G164" s="2"/>
      <c r="H164" s="2"/>
      <c r="I164" s="2"/>
      <c r="J164" s="2"/>
    </row>
    <row r="165" spans="1:10" s="22" customFormat="1">
      <c r="A165" s="48"/>
      <c r="G165" s="2"/>
      <c r="H165" s="2"/>
      <c r="I165" s="2"/>
      <c r="J165" s="2"/>
    </row>
    <row r="166" spans="1:10" s="22" customFormat="1">
      <c r="A166" s="48"/>
      <c r="G166" s="2"/>
      <c r="H166" s="2"/>
      <c r="I166" s="2"/>
      <c r="J166" s="2"/>
    </row>
    <row r="167" spans="1:10" s="22" customFormat="1">
      <c r="A167" s="48"/>
      <c r="G167" s="2"/>
      <c r="H167" s="2"/>
      <c r="I167" s="2"/>
      <c r="J167" s="2"/>
    </row>
    <row r="168" spans="1:10" s="22" customFormat="1">
      <c r="A168" s="48"/>
      <c r="G168" s="2"/>
      <c r="H168" s="2"/>
      <c r="I168" s="2"/>
      <c r="J168" s="2"/>
    </row>
    <row r="169" spans="1:10" s="22" customFormat="1">
      <c r="A169" s="48"/>
      <c r="G169" s="2"/>
      <c r="H169" s="2"/>
      <c r="I169" s="2"/>
      <c r="J169" s="2"/>
    </row>
    <row r="170" spans="1:10" s="22" customFormat="1">
      <c r="A170" s="48"/>
      <c r="G170" s="2"/>
      <c r="H170" s="2"/>
      <c r="I170" s="2"/>
      <c r="J170" s="2"/>
    </row>
    <row r="171" spans="1:10" s="22" customFormat="1">
      <c r="A171" s="48"/>
      <c r="G171" s="2"/>
      <c r="H171" s="2"/>
      <c r="I171" s="2"/>
      <c r="J171" s="2"/>
    </row>
    <row r="172" spans="1:10" s="22" customFormat="1">
      <c r="A172" s="48"/>
      <c r="G172" s="2"/>
      <c r="H172" s="2"/>
      <c r="I172" s="2"/>
      <c r="J172" s="2"/>
    </row>
    <row r="173" spans="1:10" s="22" customFormat="1">
      <c r="A173" s="48"/>
      <c r="G173" s="2"/>
      <c r="H173" s="2"/>
      <c r="I173" s="2"/>
      <c r="J173" s="2"/>
    </row>
    <row r="174" spans="1:10" s="22" customFormat="1">
      <c r="A174" s="48"/>
      <c r="G174" s="2"/>
      <c r="H174" s="2"/>
      <c r="I174" s="2"/>
      <c r="J174" s="2"/>
    </row>
    <row r="175" spans="1:10" s="22" customFormat="1">
      <c r="A175" s="48"/>
      <c r="G175" s="2"/>
      <c r="H175" s="2"/>
      <c r="I175" s="2"/>
      <c r="J175" s="2"/>
    </row>
    <row r="176" spans="1:10" s="22" customFormat="1">
      <c r="A176" s="48"/>
      <c r="G176" s="2"/>
      <c r="H176" s="2"/>
      <c r="I176" s="2"/>
      <c r="J176" s="2"/>
    </row>
    <row r="177" spans="1:10" s="22" customFormat="1">
      <c r="A177" s="48"/>
      <c r="G177" s="2"/>
      <c r="H177" s="2"/>
      <c r="I177" s="2"/>
      <c r="J177" s="2"/>
    </row>
    <row r="178" spans="1:10" s="22" customFormat="1">
      <c r="A178" s="48"/>
      <c r="G178" s="2"/>
      <c r="H178" s="2"/>
      <c r="I178" s="2"/>
      <c r="J178" s="2"/>
    </row>
    <row r="179" spans="1:10" s="22" customFormat="1">
      <c r="A179" s="48"/>
      <c r="G179" s="2"/>
      <c r="H179" s="2"/>
      <c r="I179" s="2"/>
      <c r="J179" s="2"/>
    </row>
    <row r="180" spans="1:10" s="22" customFormat="1">
      <c r="A180" s="48"/>
      <c r="G180" s="2"/>
      <c r="H180" s="2"/>
      <c r="I180" s="2"/>
      <c r="J180" s="2"/>
    </row>
    <row r="181" spans="1:10" s="22" customFormat="1">
      <c r="A181" s="48"/>
      <c r="G181" s="2"/>
      <c r="H181" s="2"/>
      <c r="I181" s="2"/>
      <c r="J181" s="2"/>
    </row>
    <row r="182" spans="1:10" s="22" customFormat="1">
      <c r="A182" s="48"/>
      <c r="G182" s="2"/>
      <c r="H182" s="2"/>
      <c r="I182" s="2"/>
      <c r="J182" s="2"/>
    </row>
    <row r="183" spans="1:10" s="22" customFormat="1">
      <c r="A183" s="48"/>
      <c r="G183" s="2"/>
      <c r="H183" s="2"/>
      <c r="I183" s="2"/>
      <c r="J183" s="2"/>
    </row>
    <row r="184" spans="1:10" s="22" customFormat="1">
      <c r="A184" s="48"/>
      <c r="G184" s="2"/>
      <c r="H184" s="2"/>
      <c r="I184" s="2"/>
      <c r="J184" s="2"/>
    </row>
    <row r="185" spans="1:10" s="22" customFormat="1">
      <c r="A185" s="48"/>
      <c r="G185" s="2"/>
      <c r="H185" s="2"/>
      <c r="I185" s="2"/>
      <c r="J185" s="2"/>
    </row>
    <row r="186" spans="1:10" s="22" customFormat="1">
      <c r="A186" s="48"/>
      <c r="G186" s="2"/>
      <c r="H186" s="2"/>
      <c r="I186" s="2"/>
      <c r="J186" s="2"/>
    </row>
    <row r="187" spans="1:10" s="22" customFormat="1">
      <c r="A187" s="48"/>
      <c r="G187" s="2"/>
      <c r="H187" s="2"/>
      <c r="I187" s="2"/>
      <c r="J187" s="2"/>
    </row>
    <row r="188" spans="1:10" s="22" customFormat="1">
      <c r="A188" s="48"/>
      <c r="G188" s="2"/>
      <c r="H188" s="2"/>
      <c r="I188" s="2"/>
      <c r="J188" s="2"/>
    </row>
    <row r="189" spans="1:10" s="22" customFormat="1">
      <c r="A189" s="48"/>
      <c r="G189" s="2"/>
      <c r="H189" s="2"/>
      <c r="I189" s="2"/>
      <c r="J189" s="2"/>
    </row>
    <row r="190" spans="1:10" s="22" customFormat="1">
      <c r="A190" s="48"/>
      <c r="G190" s="2"/>
      <c r="H190" s="2"/>
      <c r="I190" s="2"/>
      <c r="J190" s="2"/>
    </row>
    <row r="191" spans="1:10" s="22" customFormat="1">
      <c r="A191" s="48"/>
      <c r="G191" s="2"/>
      <c r="H191" s="2"/>
      <c r="I191" s="2"/>
      <c r="J191" s="2"/>
    </row>
    <row r="192" spans="1:10" s="22" customFormat="1">
      <c r="A192" s="48"/>
      <c r="G192" s="2"/>
      <c r="H192" s="2"/>
      <c r="I192" s="2"/>
      <c r="J192" s="2"/>
    </row>
    <row r="193" spans="1:10" s="22" customFormat="1">
      <c r="A193" s="48"/>
      <c r="G193" s="2"/>
      <c r="H193" s="2"/>
      <c r="I193" s="2"/>
      <c r="J193" s="2"/>
    </row>
    <row r="194" spans="1:10" s="22" customFormat="1">
      <c r="A194" s="48"/>
      <c r="G194" s="2"/>
      <c r="H194" s="2"/>
      <c r="I194" s="2"/>
      <c r="J194" s="2"/>
    </row>
    <row r="195" spans="1:10" s="22" customFormat="1">
      <c r="A195" s="48"/>
      <c r="G195" s="2"/>
      <c r="H195" s="2"/>
      <c r="I195" s="2"/>
      <c r="J195" s="2"/>
    </row>
    <row r="196" spans="1:10" s="22" customFormat="1">
      <c r="A196" s="48"/>
      <c r="G196" s="2"/>
      <c r="H196" s="2"/>
      <c r="I196" s="2"/>
      <c r="J196" s="2"/>
    </row>
    <row r="197" spans="1:10" s="22" customFormat="1">
      <c r="A197" s="48"/>
      <c r="G197" s="2"/>
      <c r="H197" s="2"/>
      <c r="I197" s="2"/>
      <c r="J197" s="2"/>
    </row>
    <row r="198" spans="1:10" s="22" customFormat="1">
      <c r="A198" s="48"/>
      <c r="G198" s="2"/>
      <c r="H198" s="2"/>
      <c r="I198" s="2"/>
      <c r="J198" s="2"/>
    </row>
    <row r="199" spans="1:10" s="22" customFormat="1">
      <c r="A199" s="48"/>
      <c r="G199" s="2"/>
      <c r="H199" s="2"/>
      <c r="I199" s="2"/>
      <c r="J199" s="2"/>
    </row>
    <row r="200" spans="1:10" s="22" customFormat="1">
      <c r="A200" s="48"/>
      <c r="G200" s="2"/>
      <c r="H200" s="2"/>
      <c r="I200" s="2"/>
      <c r="J200" s="2"/>
    </row>
    <row r="201" spans="1:10" s="22" customFormat="1">
      <c r="A201" s="48"/>
      <c r="G201" s="2"/>
      <c r="H201" s="2"/>
      <c r="I201" s="2"/>
      <c r="J201" s="2"/>
    </row>
    <row r="202" spans="1:10" s="22" customFormat="1">
      <c r="A202" s="48"/>
      <c r="G202" s="2"/>
      <c r="H202" s="2"/>
      <c r="I202" s="2"/>
      <c r="J202" s="2"/>
    </row>
    <row r="203" spans="1:10" s="22" customFormat="1">
      <c r="A203" s="48"/>
      <c r="G203" s="2"/>
      <c r="H203" s="2"/>
      <c r="I203" s="2"/>
      <c r="J203" s="2"/>
    </row>
    <row r="204" spans="1:10" s="22" customFormat="1">
      <c r="A204" s="48"/>
      <c r="G204" s="2"/>
      <c r="H204" s="2"/>
      <c r="I204" s="2"/>
      <c r="J204" s="2"/>
    </row>
    <row r="205" spans="1:10" s="22" customFormat="1">
      <c r="A205" s="48"/>
      <c r="G205" s="2"/>
      <c r="H205" s="2"/>
      <c r="I205" s="2"/>
      <c r="J205" s="2"/>
    </row>
    <row r="206" spans="1:10" s="22" customFormat="1">
      <c r="A206" s="48"/>
      <c r="G206" s="2"/>
      <c r="H206" s="2"/>
      <c r="I206" s="2"/>
      <c r="J206" s="2"/>
    </row>
    <row r="207" spans="1:10" s="22" customFormat="1">
      <c r="A207" s="48"/>
      <c r="G207" s="2"/>
      <c r="H207" s="2"/>
      <c r="I207" s="2"/>
      <c r="J207" s="2"/>
    </row>
    <row r="208" spans="1:10" s="22" customFormat="1">
      <c r="A208" s="48"/>
      <c r="G208" s="2"/>
      <c r="H208" s="2"/>
      <c r="I208" s="2"/>
      <c r="J208" s="2"/>
    </row>
    <row r="209" spans="1:10" s="22" customFormat="1">
      <c r="A209" s="48"/>
      <c r="G209" s="2"/>
      <c r="H209" s="2"/>
      <c r="I209" s="2"/>
      <c r="J209" s="2"/>
    </row>
    <row r="210" spans="1:10" s="22" customFormat="1">
      <c r="A210" s="48"/>
      <c r="G210" s="2"/>
      <c r="H210" s="2"/>
      <c r="I210" s="2"/>
      <c r="J210" s="2"/>
    </row>
    <row r="211" spans="1:10" s="22" customFormat="1">
      <c r="A211" s="48"/>
      <c r="G211" s="2"/>
      <c r="H211" s="2"/>
      <c r="I211" s="2"/>
      <c r="J211" s="2"/>
    </row>
    <row r="212" spans="1:10" s="22" customFormat="1">
      <c r="A212" s="48"/>
      <c r="G212" s="2"/>
      <c r="H212" s="2"/>
      <c r="I212" s="2"/>
      <c r="J212" s="2"/>
    </row>
    <row r="213" spans="1:10" s="22" customFormat="1">
      <c r="A213" s="48"/>
      <c r="G213" s="2"/>
      <c r="H213" s="2"/>
      <c r="I213" s="2"/>
      <c r="J213" s="2"/>
    </row>
    <row r="214" spans="1:10" s="22" customFormat="1">
      <c r="A214" s="48"/>
      <c r="G214" s="2"/>
      <c r="H214" s="2"/>
      <c r="I214" s="2"/>
      <c r="J214" s="2"/>
    </row>
    <row r="215" spans="1:10" s="22" customFormat="1">
      <c r="A215" s="48"/>
      <c r="G215" s="2"/>
      <c r="H215" s="2"/>
      <c r="I215" s="2"/>
      <c r="J215" s="2"/>
    </row>
    <row r="216" spans="1:10" s="22" customFormat="1">
      <c r="A216" s="48"/>
      <c r="G216" s="2"/>
      <c r="H216" s="2"/>
      <c r="I216" s="2"/>
      <c r="J216" s="2"/>
    </row>
    <row r="217" spans="1:10" s="22" customFormat="1">
      <c r="A217" s="48"/>
      <c r="G217" s="2"/>
      <c r="H217" s="2"/>
      <c r="I217" s="2"/>
      <c r="J217" s="2"/>
    </row>
    <row r="218" spans="1:10" s="22" customFormat="1">
      <c r="A218" s="48"/>
      <c r="G218" s="2"/>
      <c r="H218" s="2"/>
      <c r="I218" s="2"/>
      <c r="J218" s="2"/>
    </row>
    <row r="219" spans="1:10" s="22" customFormat="1">
      <c r="A219" s="48"/>
      <c r="G219" s="2"/>
      <c r="H219" s="2"/>
      <c r="I219" s="2"/>
      <c r="J219" s="2"/>
    </row>
    <row r="220" spans="1:10" s="22" customFormat="1">
      <c r="A220" s="48"/>
      <c r="G220" s="2"/>
      <c r="H220" s="2"/>
      <c r="I220" s="2"/>
      <c r="J220" s="2"/>
    </row>
    <row r="221" spans="1:10" s="22" customFormat="1">
      <c r="A221" s="48"/>
      <c r="G221" s="2"/>
      <c r="H221" s="2"/>
      <c r="I221" s="2"/>
      <c r="J221" s="2"/>
    </row>
    <row r="222" spans="1:10" s="22" customFormat="1">
      <c r="A222" s="48"/>
      <c r="G222" s="2"/>
      <c r="H222" s="2"/>
      <c r="I222" s="2"/>
      <c r="J222" s="2"/>
    </row>
    <row r="223" spans="1:10" s="22" customFormat="1">
      <c r="A223" s="48"/>
      <c r="G223" s="2"/>
      <c r="H223" s="2"/>
      <c r="I223" s="2"/>
      <c r="J223" s="2"/>
    </row>
    <row r="224" spans="1:10" s="22" customFormat="1">
      <c r="A224" s="48"/>
      <c r="G224" s="2"/>
      <c r="H224" s="2"/>
      <c r="I224" s="2"/>
      <c r="J224" s="2"/>
    </row>
    <row r="225" spans="1:10" s="22" customFormat="1">
      <c r="A225" s="48"/>
      <c r="G225" s="2"/>
      <c r="H225" s="2"/>
      <c r="I225" s="2"/>
      <c r="J225" s="2"/>
    </row>
    <row r="226" spans="1:10" s="22" customFormat="1">
      <c r="A226" s="48"/>
      <c r="G226" s="2"/>
      <c r="H226" s="2"/>
      <c r="I226" s="2"/>
      <c r="J226" s="2"/>
    </row>
    <row r="227" spans="1:10" s="22" customFormat="1">
      <c r="A227" s="48"/>
      <c r="G227" s="2"/>
      <c r="H227" s="2"/>
      <c r="I227" s="2"/>
      <c r="J227" s="2"/>
    </row>
    <row r="228" spans="1:10" s="22" customFormat="1">
      <c r="A228" s="48"/>
      <c r="G228" s="2"/>
      <c r="H228" s="2"/>
      <c r="I228" s="2"/>
      <c r="J228" s="2"/>
    </row>
    <row r="229" spans="1:10" s="22" customFormat="1">
      <c r="A229" s="48"/>
      <c r="G229" s="2"/>
      <c r="H229" s="2"/>
      <c r="I229" s="2"/>
      <c r="J229" s="2"/>
    </row>
    <row r="230" spans="1:10" s="22" customFormat="1">
      <c r="A230" s="48"/>
      <c r="G230" s="2"/>
      <c r="H230" s="2"/>
      <c r="I230" s="2"/>
      <c r="J230" s="2"/>
    </row>
    <row r="231" spans="1:10" s="22" customFormat="1">
      <c r="A231" s="48"/>
      <c r="G231" s="2"/>
      <c r="H231" s="2"/>
      <c r="I231" s="2"/>
      <c r="J231" s="2"/>
    </row>
    <row r="232" spans="1:10" s="22" customFormat="1">
      <c r="A232" s="48"/>
      <c r="G232" s="2"/>
      <c r="H232" s="2"/>
      <c r="I232" s="2"/>
      <c r="J232" s="2"/>
    </row>
    <row r="233" spans="1:10" s="22" customFormat="1">
      <c r="A233" s="48"/>
      <c r="G233" s="2"/>
      <c r="H233" s="2"/>
      <c r="I233" s="2"/>
      <c r="J233" s="2"/>
    </row>
    <row r="234" spans="1:10" s="22" customFormat="1">
      <c r="A234" s="48"/>
      <c r="G234" s="2"/>
      <c r="H234" s="2"/>
      <c r="I234" s="2"/>
      <c r="J234" s="2"/>
    </row>
    <row r="235" spans="1:10" s="22" customFormat="1">
      <c r="A235" s="48"/>
      <c r="G235" s="2"/>
      <c r="H235" s="2"/>
      <c r="I235" s="2"/>
      <c r="J235" s="2"/>
    </row>
    <row r="236" spans="1:10" s="22" customFormat="1">
      <c r="A236" s="48"/>
      <c r="G236" s="2"/>
      <c r="H236" s="2"/>
      <c r="I236" s="2"/>
      <c r="J236" s="2"/>
    </row>
    <row r="237" spans="1:10" s="22" customFormat="1">
      <c r="A237" s="48"/>
      <c r="G237" s="2"/>
      <c r="H237" s="2"/>
      <c r="I237" s="2"/>
      <c r="J237" s="2"/>
    </row>
    <row r="238" spans="1:10" s="22" customFormat="1">
      <c r="A238" s="48"/>
      <c r="G238" s="2"/>
      <c r="H238" s="2"/>
      <c r="I238" s="2"/>
      <c r="J238" s="2"/>
    </row>
    <row r="239" spans="1:10" s="22" customFormat="1">
      <c r="A239" s="48"/>
      <c r="G239" s="2"/>
      <c r="H239" s="2"/>
      <c r="I239" s="2"/>
      <c r="J239" s="2"/>
    </row>
    <row r="240" spans="1:10" s="22" customFormat="1">
      <c r="A240" s="48"/>
      <c r="G240" s="2"/>
      <c r="H240" s="2"/>
      <c r="I240" s="2"/>
      <c r="J240" s="2"/>
    </row>
    <row r="241" spans="1:10" s="22" customFormat="1">
      <c r="A241" s="48"/>
      <c r="G241" s="2"/>
      <c r="H241" s="2"/>
      <c r="I241" s="2"/>
      <c r="J241" s="2"/>
    </row>
    <row r="242" spans="1:10" s="22" customFormat="1">
      <c r="A242" s="48"/>
      <c r="G242" s="2"/>
      <c r="H242" s="2"/>
      <c r="I242" s="2"/>
      <c r="J242" s="2"/>
    </row>
    <row r="243" spans="1:10" s="22" customFormat="1">
      <c r="A243" s="48"/>
      <c r="G243" s="2"/>
      <c r="H243" s="2"/>
      <c r="I243" s="2"/>
      <c r="J243" s="2"/>
    </row>
    <row r="244" spans="1:10" s="22" customFormat="1">
      <c r="A244" s="48"/>
      <c r="G244" s="2"/>
      <c r="H244" s="2"/>
      <c r="I244" s="2"/>
      <c r="J244" s="2"/>
    </row>
    <row r="245" spans="1:10" s="22" customFormat="1">
      <c r="A245" s="48"/>
      <c r="G245" s="2"/>
      <c r="H245" s="2"/>
      <c r="I245" s="2"/>
      <c r="J245" s="2"/>
    </row>
    <row r="246" spans="1:10" s="22" customFormat="1">
      <c r="A246" s="48"/>
      <c r="G246" s="2"/>
      <c r="H246" s="2"/>
      <c r="I246" s="2"/>
      <c r="J246" s="2"/>
    </row>
    <row r="247" spans="1:10" s="22" customFormat="1">
      <c r="A247" s="48"/>
      <c r="G247" s="2"/>
      <c r="H247" s="2"/>
      <c r="I247" s="2"/>
      <c r="J247" s="2"/>
    </row>
    <row r="248" spans="1:10" s="22" customFormat="1">
      <c r="A248" s="48"/>
      <c r="G248" s="2"/>
      <c r="H248" s="2"/>
      <c r="I248" s="2"/>
      <c r="J248" s="2"/>
    </row>
    <row r="249" spans="1:10" s="22" customFormat="1">
      <c r="A249" s="48"/>
      <c r="G249" s="2"/>
      <c r="H249" s="2"/>
      <c r="I249" s="2"/>
      <c r="J249" s="2"/>
    </row>
    <row r="250" spans="1:10" s="22" customFormat="1">
      <c r="A250" s="48"/>
      <c r="G250" s="2"/>
      <c r="H250" s="2"/>
      <c r="I250" s="2"/>
      <c r="J250" s="2"/>
    </row>
    <row r="251" spans="1:10" s="22" customFormat="1">
      <c r="A251" s="48"/>
      <c r="G251" s="2"/>
      <c r="H251" s="2"/>
      <c r="I251" s="2"/>
      <c r="J251" s="2"/>
    </row>
    <row r="252" spans="1:10" s="22" customFormat="1">
      <c r="A252" s="48"/>
      <c r="G252" s="2"/>
      <c r="H252" s="2"/>
      <c r="I252" s="2"/>
      <c r="J252" s="2"/>
    </row>
    <row r="253" spans="1:10" s="22" customFormat="1">
      <c r="A253" s="48"/>
      <c r="G253" s="2"/>
      <c r="H253" s="2"/>
      <c r="I253" s="2"/>
      <c r="J253" s="2"/>
    </row>
    <row r="254" spans="1:10" s="22" customFormat="1">
      <c r="A254" s="48"/>
      <c r="G254" s="2"/>
      <c r="H254" s="2"/>
      <c r="I254" s="2"/>
      <c r="J254" s="2"/>
    </row>
    <row r="255" spans="1:10" s="22" customFormat="1">
      <c r="A255" s="48"/>
      <c r="G255" s="2"/>
      <c r="H255" s="2"/>
      <c r="I255" s="2"/>
      <c r="J255" s="2"/>
    </row>
    <row r="256" spans="1:10" s="22" customFormat="1">
      <c r="A256" s="48"/>
      <c r="G256" s="2"/>
      <c r="H256" s="2"/>
      <c r="I256" s="2"/>
      <c r="J256" s="2"/>
    </row>
  </sheetData>
  <sheetProtection formatCells="0" formatColumns="0" formatRows="0"/>
  <mergeCells count="53">
    <mergeCell ref="I19:J19"/>
    <mergeCell ref="I20:J20"/>
    <mergeCell ref="C34:C35"/>
    <mergeCell ref="G23:I23"/>
    <mergeCell ref="B18:F18"/>
    <mergeCell ref="B19:F19"/>
    <mergeCell ref="B20:F20"/>
    <mergeCell ref="A2:B2"/>
    <mergeCell ref="F2:J4"/>
    <mergeCell ref="A3:B3"/>
    <mergeCell ref="A5:B5"/>
    <mergeCell ref="G5:H5"/>
    <mergeCell ref="A4:B4"/>
    <mergeCell ref="F6:J6"/>
    <mergeCell ref="F8:J8"/>
    <mergeCell ref="F9:J9"/>
    <mergeCell ref="F11:J11"/>
    <mergeCell ref="A32:J32"/>
    <mergeCell ref="B16:F16"/>
    <mergeCell ref="I15:J15"/>
    <mergeCell ref="I16:J16"/>
    <mergeCell ref="I17:J17"/>
    <mergeCell ref="G22:I22"/>
    <mergeCell ref="A30:J30"/>
    <mergeCell ref="A6:B7"/>
    <mergeCell ref="F7:J7"/>
    <mergeCell ref="B23:F23"/>
    <mergeCell ref="I21:J21"/>
    <mergeCell ref="I18:J18"/>
    <mergeCell ref="B15:F15"/>
    <mergeCell ref="A24:F24"/>
    <mergeCell ref="B25:F25"/>
    <mergeCell ref="B26:F26"/>
    <mergeCell ref="B27:F27"/>
    <mergeCell ref="B17:F17"/>
    <mergeCell ref="A22:F22"/>
    <mergeCell ref="B21:F21"/>
    <mergeCell ref="C87:F87"/>
    <mergeCell ref="H87:J87"/>
    <mergeCell ref="A34:A35"/>
    <mergeCell ref="B34:B35"/>
    <mergeCell ref="E34:E35"/>
    <mergeCell ref="G34:J34"/>
    <mergeCell ref="C86:F86"/>
    <mergeCell ref="H86:J86"/>
    <mergeCell ref="D34:D35"/>
    <mergeCell ref="A67:J67"/>
    <mergeCell ref="A73:J73"/>
    <mergeCell ref="A53:J53"/>
    <mergeCell ref="F34:F35"/>
    <mergeCell ref="A37:J37"/>
    <mergeCell ref="A69:J69"/>
    <mergeCell ref="A60:J60"/>
  </mergeCells>
  <phoneticPr fontId="3" type="noConversion"/>
  <pageMargins left="0.39370078740157483" right="0.39370078740157483" top="0.59055118110236227" bottom="0.59055118110236227" header="0.39370078740157483" footer="0.19685039370078741"/>
  <pageSetup paperSize="9" scale="50" orientation="portrait" r:id="rId1"/>
  <headerFooter alignWithMargins="0">
    <oddHeader xml:space="preserve">&amp;C&amp;"Times New Roman,обычный"&amp;14&amp;R&amp;"Times New Roman,обычный"&amp;14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P348"/>
  <sheetViews>
    <sheetView view="pageBreakPreview" zoomScale="80" zoomScaleNormal="65" zoomScaleSheetLayoutView="80" workbookViewId="0">
      <pane xSplit="2" ySplit="4" topLeftCell="C66" activePane="bottomRight" state="frozen"/>
      <selection pane="topRight" activeCell="C1" sqref="C1"/>
      <selection pane="bottomLeft" activeCell="A5" sqref="A5"/>
      <selection pane="bottomRight" activeCell="I22" sqref="I22"/>
    </sheetView>
  </sheetViews>
  <sheetFormatPr defaultRowHeight="18.75"/>
  <cols>
    <col min="1" max="1" width="48.42578125" style="2" customWidth="1"/>
    <col min="2" max="2" width="14.85546875" style="22" customWidth="1"/>
    <col min="3" max="3" width="17.140625" style="22" customWidth="1"/>
    <col min="4" max="4" width="16.28515625" style="272" customWidth="1"/>
    <col min="5" max="5" width="13.42578125" style="272" customWidth="1"/>
    <col min="6" max="6" width="13" style="273" customWidth="1"/>
    <col min="7" max="7" width="13.85546875" style="2" customWidth="1"/>
    <col min="8" max="9" width="13.140625" style="2" customWidth="1"/>
    <col min="10" max="10" width="21" style="2" customWidth="1"/>
    <col min="11" max="11" width="14" style="2" customWidth="1"/>
    <col min="12" max="13" width="11.85546875" style="2" bestFit="1" customWidth="1"/>
    <col min="14" max="14" width="13.85546875" style="2" bestFit="1" customWidth="1"/>
    <col min="15" max="16384" width="9.140625" style="2"/>
  </cols>
  <sheetData>
    <row r="1" spans="1:14">
      <c r="A1" s="366" t="s">
        <v>380</v>
      </c>
      <c r="B1" s="366"/>
      <c r="C1" s="366"/>
      <c r="D1" s="366"/>
      <c r="E1" s="366"/>
      <c r="F1" s="366"/>
      <c r="G1" s="366"/>
      <c r="H1" s="366"/>
      <c r="I1" s="366"/>
      <c r="J1" s="366"/>
    </row>
    <row r="2" spans="1:14">
      <c r="A2" s="181"/>
      <c r="B2" s="182"/>
      <c r="C2" s="181"/>
      <c r="D2" s="311"/>
      <c r="E2" s="280"/>
      <c r="F2" s="280" t="s">
        <v>524</v>
      </c>
      <c r="G2" s="282"/>
      <c r="H2" s="282"/>
      <c r="I2" s="282"/>
      <c r="J2" s="183"/>
    </row>
    <row r="3" spans="1:14" ht="36" customHeight="1">
      <c r="A3" s="373" t="s">
        <v>279</v>
      </c>
      <c r="B3" s="372" t="s">
        <v>18</v>
      </c>
      <c r="C3" s="372" t="s">
        <v>32</v>
      </c>
      <c r="D3" s="372" t="s">
        <v>40</v>
      </c>
      <c r="E3" s="376" t="s">
        <v>184</v>
      </c>
      <c r="F3" s="374" t="s">
        <v>375</v>
      </c>
      <c r="G3" s="374"/>
      <c r="H3" s="374"/>
      <c r="I3" s="374"/>
      <c r="J3" s="368" t="s">
        <v>253</v>
      </c>
    </row>
    <row r="4" spans="1:14" ht="38.25" customHeight="1">
      <c r="A4" s="373"/>
      <c r="B4" s="372"/>
      <c r="C4" s="372"/>
      <c r="D4" s="372"/>
      <c r="E4" s="376"/>
      <c r="F4" s="283" t="s">
        <v>376</v>
      </c>
      <c r="G4" s="283" t="s">
        <v>377</v>
      </c>
      <c r="H4" s="283" t="s">
        <v>378</v>
      </c>
      <c r="I4" s="283" t="s">
        <v>87</v>
      </c>
      <c r="J4" s="368"/>
    </row>
    <row r="5" spans="1:14" ht="18" customHeight="1">
      <c r="A5" s="89">
        <v>1</v>
      </c>
      <c r="B5" s="90">
        <v>2</v>
      </c>
      <c r="C5" s="90">
        <v>3</v>
      </c>
      <c r="D5" s="310">
        <v>4</v>
      </c>
      <c r="E5" s="281">
        <v>5</v>
      </c>
      <c r="F5" s="281">
        <v>6</v>
      </c>
      <c r="G5" s="90">
        <v>7</v>
      </c>
      <c r="H5" s="90">
        <v>8</v>
      </c>
      <c r="I5" s="90">
        <v>9</v>
      </c>
      <c r="J5" s="90">
        <v>10</v>
      </c>
    </row>
    <row r="6" spans="1:14" s="5" customFormat="1" ht="20.100000000000001" customHeight="1">
      <c r="A6" s="345" t="s">
        <v>286</v>
      </c>
      <c r="B6" s="346"/>
      <c r="C6" s="346"/>
      <c r="D6" s="346"/>
      <c r="E6" s="346"/>
      <c r="F6" s="346"/>
      <c r="G6" s="346"/>
      <c r="H6" s="346"/>
      <c r="I6" s="346"/>
      <c r="J6" s="347"/>
    </row>
    <row r="7" spans="1:14" s="5" customFormat="1" ht="42" customHeight="1">
      <c r="A7" s="72" t="s">
        <v>122</v>
      </c>
      <c r="B7" s="145">
        <v>1000</v>
      </c>
      <c r="C7" s="168">
        <v>60</v>
      </c>
      <c r="D7" s="275">
        <v>8</v>
      </c>
      <c r="E7" s="275">
        <v>18</v>
      </c>
      <c r="F7" s="275"/>
      <c r="G7" s="275"/>
      <c r="H7" s="275"/>
      <c r="I7" s="275"/>
      <c r="J7" s="185"/>
    </row>
    <row r="8" spans="1:14" ht="35.25" customHeight="1">
      <c r="A8" s="72" t="s">
        <v>141</v>
      </c>
      <c r="B8" s="145">
        <v>1010</v>
      </c>
      <c r="C8" s="168">
        <f t="shared" ref="C8:I8" si="0">SUM(C9:C16)</f>
        <v>1453</v>
      </c>
      <c r="D8" s="275">
        <f t="shared" si="0"/>
        <v>1683</v>
      </c>
      <c r="E8" s="275">
        <f t="shared" si="0"/>
        <v>1683</v>
      </c>
      <c r="F8" s="275">
        <f t="shared" si="0"/>
        <v>633</v>
      </c>
      <c r="G8" s="168">
        <f t="shared" si="0"/>
        <v>1058</v>
      </c>
      <c r="H8" s="168">
        <f t="shared" si="0"/>
        <v>1527</v>
      </c>
      <c r="I8" s="168">
        <f t="shared" si="0"/>
        <v>1968</v>
      </c>
      <c r="J8" s="128"/>
    </row>
    <row r="9" spans="1:14" s="1" customFormat="1" ht="20.100000000000001" customHeight="1">
      <c r="A9" s="72" t="s">
        <v>314</v>
      </c>
      <c r="B9" s="146">
        <v>1011</v>
      </c>
      <c r="C9" s="166">
        <v>7</v>
      </c>
      <c r="D9" s="166">
        <v>14</v>
      </c>
      <c r="E9" s="166">
        <v>14</v>
      </c>
      <c r="F9" s="166">
        <v>5</v>
      </c>
      <c r="G9" s="166">
        <v>9</v>
      </c>
      <c r="H9" s="166">
        <v>12</v>
      </c>
      <c r="I9" s="166">
        <v>14</v>
      </c>
      <c r="J9" s="128"/>
    </row>
    <row r="10" spans="1:14" s="1" customFormat="1" ht="20.100000000000001" customHeight="1">
      <c r="A10" s="72" t="s">
        <v>69</v>
      </c>
      <c r="B10" s="146">
        <v>1012</v>
      </c>
      <c r="C10" s="209">
        <v>106</v>
      </c>
      <c r="D10" s="166">
        <v>367</v>
      </c>
      <c r="E10" s="166">
        <v>367</v>
      </c>
      <c r="F10" s="166">
        <v>122</v>
      </c>
      <c r="G10" s="166">
        <v>122</v>
      </c>
      <c r="H10" s="166">
        <v>207</v>
      </c>
      <c r="I10" s="166">
        <v>207</v>
      </c>
      <c r="J10" s="128"/>
    </row>
    <row r="11" spans="1:14" s="1" customFormat="1" ht="20.100000000000001" customHeight="1">
      <c r="A11" s="72" t="s">
        <v>68</v>
      </c>
      <c r="B11" s="146">
        <v>1013</v>
      </c>
      <c r="C11" s="209">
        <v>107</v>
      </c>
      <c r="D11" s="166">
        <v>201</v>
      </c>
      <c r="E11" s="166">
        <v>201</v>
      </c>
      <c r="F11" s="166">
        <v>120</v>
      </c>
      <c r="G11" s="166">
        <v>154</v>
      </c>
      <c r="H11" s="166">
        <v>149</v>
      </c>
      <c r="I11" s="166">
        <v>201</v>
      </c>
      <c r="J11" s="128"/>
    </row>
    <row r="12" spans="1:14" s="1" customFormat="1" ht="20.100000000000001" customHeight="1">
      <c r="A12" s="72" t="s">
        <v>43</v>
      </c>
      <c r="B12" s="146">
        <v>1014</v>
      </c>
      <c r="C12" s="286">
        <v>1010</v>
      </c>
      <c r="D12" s="166">
        <v>901</v>
      </c>
      <c r="E12" s="166">
        <v>901</v>
      </c>
      <c r="F12" s="166">
        <f>ROUND('штатка (2)'!K29/1000,0)</f>
        <v>318</v>
      </c>
      <c r="G12" s="166">
        <f>ROUND('штатка (2)'!L29/1000,0)</f>
        <v>637</v>
      </c>
      <c r="H12" s="166">
        <f>ROUND('штатка (2)'!M29/1000,0)</f>
        <v>955</v>
      </c>
      <c r="I12" s="166">
        <f>ROUND('штатка (2)'!N29/1000,0)</f>
        <v>1274</v>
      </c>
      <c r="J12" s="128"/>
      <c r="K12" s="211">
        <f>'штатка (2)'!K29/1000</f>
        <v>318.38759999999996</v>
      </c>
      <c r="L12" s="211">
        <f>'штатка (2)'!L29/1000</f>
        <v>636.77519999999993</v>
      </c>
      <c r="M12" s="211">
        <f>'штатка (2)'!M29/1000</f>
        <v>955.16280000000006</v>
      </c>
      <c r="N12" s="211">
        <f>'штатка (2)'!N29/1000</f>
        <v>1273.5503999999999</v>
      </c>
    </row>
    <row r="13" spans="1:14" s="1" customFormat="1" ht="20.100000000000001" customHeight="1">
      <c r="A13" s="72" t="s">
        <v>44</v>
      </c>
      <c r="B13" s="146">
        <v>1015</v>
      </c>
      <c r="C13" s="166">
        <v>220</v>
      </c>
      <c r="D13" s="166">
        <v>200</v>
      </c>
      <c r="E13" s="166">
        <v>200</v>
      </c>
      <c r="F13" s="166">
        <f>ROUND('штатка (2)'!K30/1000,0)</f>
        <v>68</v>
      </c>
      <c r="G13" s="166">
        <f>ROUND('штатка (2)'!L30/1000,0)</f>
        <v>136</v>
      </c>
      <c r="H13" s="166">
        <f>ROUND('штатка (2)'!M30/1000,0)</f>
        <v>204</v>
      </c>
      <c r="I13" s="166">
        <f>ROUND('штатка (2)'!N30/1000,0)</f>
        <v>272</v>
      </c>
      <c r="J13" s="128"/>
      <c r="K13" s="211">
        <f>'штатка (2)'!K30/1000</f>
        <v>68.119704899999988</v>
      </c>
      <c r="L13" s="211">
        <f>'штатка (2)'!L30/1000</f>
        <v>136.23940979999998</v>
      </c>
      <c r="M13" s="211">
        <f>'штатка (2)'!M30/1000</f>
        <v>204.35911469999999</v>
      </c>
      <c r="N13" s="211">
        <f>'штатка (2)'!N30/1000</f>
        <v>272.47881959999995</v>
      </c>
    </row>
    <row r="14" spans="1:14" s="1" customFormat="1" ht="77.25" customHeight="1">
      <c r="A14" s="72" t="s">
        <v>268</v>
      </c>
      <c r="B14" s="146">
        <v>1016</v>
      </c>
      <c r="C14" s="166"/>
      <c r="D14" s="166"/>
      <c r="E14" s="166"/>
      <c r="F14" s="166"/>
      <c r="G14" s="166"/>
      <c r="H14" s="166"/>
      <c r="I14" s="166"/>
      <c r="J14" s="128"/>
    </row>
    <row r="15" spans="1:14" s="1" customFormat="1" ht="37.5">
      <c r="A15" s="72" t="s">
        <v>67</v>
      </c>
      <c r="B15" s="146">
        <v>1017</v>
      </c>
      <c r="C15" s="166"/>
      <c r="D15" s="166"/>
      <c r="E15" s="166"/>
      <c r="F15" s="166"/>
      <c r="G15" s="166"/>
      <c r="H15" s="166"/>
      <c r="I15" s="166"/>
      <c r="J15" s="128"/>
    </row>
    <row r="16" spans="1:14" s="1" customFormat="1" ht="20.100000000000001" customHeight="1">
      <c r="A16" s="72" t="s">
        <v>139</v>
      </c>
      <c r="B16" s="146">
        <v>1018</v>
      </c>
      <c r="C16" s="166">
        <f t="shared" ref="C16:I16" si="1">C17</f>
        <v>3</v>
      </c>
      <c r="D16" s="166">
        <f t="shared" si="1"/>
        <v>0</v>
      </c>
      <c r="E16" s="166">
        <f t="shared" si="1"/>
        <v>0</v>
      </c>
      <c r="F16" s="166">
        <f t="shared" si="1"/>
        <v>0</v>
      </c>
      <c r="G16" s="166">
        <f t="shared" si="1"/>
        <v>0</v>
      </c>
      <c r="H16" s="166">
        <f t="shared" si="1"/>
        <v>0</v>
      </c>
      <c r="I16" s="166">
        <f t="shared" si="1"/>
        <v>0</v>
      </c>
      <c r="J16" s="128"/>
    </row>
    <row r="17" spans="1:14" s="1" customFormat="1" ht="39" customHeight="1">
      <c r="A17" s="200" t="s">
        <v>474</v>
      </c>
      <c r="B17" s="146" t="s">
        <v>464</v>
      </c>
      <c r="C17" s="166">
        <v>3</v>
      </c>
      <c r="D17" s="166"/>
      <c r="E17" s="166"/>
      <c r="F17" s="166"/>
      <c r="G17" s="166"/>
      <c r="H17" s="166"/>
      <c r="I17" s="166"/>
      <c r="J17" s="128"/>
    </row>
    <row r="18" spans="1:14" s="5" customFormat="1" ht="20.100000000000001" customHeight="1">
      <c r="A18" s="144" t="s">
        <v>24</v>
      </c>
      <c r="B18" s="192">
        <v>1020</v>
      </c>
      <c r="C18" s="173">
        <f t="shared" ref="C18:I18" si="2">C7-C8</f>
        <v>-1393</v>
      </c>
      <c r="D18" s="317">
        <f t="shared" si="2"/>
        <v>-1675</v>
      </c>
      <c r="E18" s="274">
        <f>E7-E8</f>
        <v>-1665</v>
      </c>
      <c r="F18" s="274">
        <f t="shared" si="2"/>
        <v>-633</v>
      </c>
      <c r="G18" s="173">
        <f t="shared" si="2"/>
        <v>-1058</v>
      </c>
      <c r="H18" s="173">
        <f t="shared" si="2"/>
        <v>-1527</v>
      </c>
      <c r="I18" s="173">
        <f t="shared" si="2"/>
        <v>-1968</v>
      </c>
      <c r="J18" s="129"/>
    </row>
    <row r="19" spans="1:14" ht="37.5">
      <c r="A19" s="72" t="s">
        <v>236</v>
      </c>
      <c r="B19" s="145">
        <v>1030</v>
      </c>
      <c r="C19" s="166">
        <f t="shared" ref="C19:I19" si="3">C20</f>
        <v>2341</v>
      </c>
      <c r="D19" s="166">
        <f t="shared" si="3"/>
        <v>2914</v>
      </c>
      <c r="E19" s="166">
        <f t="shared" si="3"/>
        <v>2899</v>
      </c>
      <c r="F19" s="166">
        <f t="shared" si="3"/>
        <v>931</v>
      </c>
      <c r="G19" s="166">
        <f t="shared" si="3"/>
        <v>1655</v>
      </c>
      <c r="H19" s="166">
        <f t="shared" si="3"/>
        <v>2490</v>
      </c>
      <c r="I19" s="166">
        <f t="shared" si="3"/>
        <v>3226</v>
      </c>
      <c r="J19" s="128"/>
    </row>
    <row r="20" spans="1:14">
      <c r="A20" s="72" t="s">
        <v>447</v>
      </c>
      <c r="B20" s="164" t="s">
        <v>446</v>
      </c>
      <c r="C20" s="166">
        <f>C22+C8</f>
        <v>2341</v>
      </c>
      <c r="D20" s="166">
        <f t="shared" ref="D20:I20" si="4">D22+D8</f>
        <v>2914</v>
      </c>
      <c r="E20" s="166">
        <f t="shared" si="4"/>
        <v>2899</v>
      </c>
      <c r="F20" s="166">
        <f>F22+F8</f>
        <v>931</v>
      </c>
      <c r="G20" s="166">
        <f t="shared" si="4"/>
        <v>1655</v>
      </c>
      <c r="H20" s="166">
        <f t="shared" si="4"/>
        <v>2490</v>
      </c>
      <c r="I20" s="166">
        <f t="shared" si="4"/>
        <v>3226</v>
      </c>
      <c r="J20" s="314"/>
    </row>
    <row r="21" spans="1:14" ht="20.100000000000001" customHeight="1">
      <c r="A21" s="72" t="s">
        <v>237</v>
      </c>
      <c r="B21" s="145">
        <v>1031</v>
      </c>
      <c r="C21" s="166"/>
      <c r="D21" s="166"/>
      <c r="E21" s="166"/>
      <c r="F21" s="166"/>
      <c r="G21" s="166"/>
      <c r="H21" s="166"/>
      <c r="I21" s="166"/>
      <c r="J21" s="128"/>
    </row>
    <row r="22" spans="1:14">
      <c r="A22" s="72" t="s">
        <v>244</v>
      </c>
      <c r="B22" s="145">
        <v>1040</v>
      </c>
      <c r="C22" s="187">
        <f t="shared" ref="C22:H22" si="5">SUM(C23:C36)+C40+C47</f>
        <v>888</v>
      </c>
      <c r="D22" s="187">
        <f t="shared" si="5"/>
        <v>1231</v>
      </c>
      <c r="E22" s="187">
        <f>SUM(E23:E36)+E40+E47</f>
        <v>1216</v>
      </c>
      <c r="F22" s="187">
        <f>SUM(F23:F36)+F40+F47</f>
        <v>298</v>
      </c>
      <c r="G22" s="187">
        <f t="shared" si="5"/>
        <v>597</v>
      </c>
      <c r="H22" s="187">
        <f t="shared" si="5"/>
        <v>963</v>
      </c>
      <c r="I22" s="187">
        <f>SUM(I23:I36)+I40+I47</f>
        <v>1258</v>
      </c>
      <c r="J22" s="128"/>
    </row>
    <row r="23" spans="1:14" ht="37.5">
      <c r="A23" s="72" t="s">
        <v>121</v>
      </c>
      <c r="B23" s="145">
        <v>1041</v>
      </c>
      <c r="C23" s="166"/>
      <c r="D23" s="166"/>
      <c r="E23" s="166"/>
      <c r="F23" s="166"/>
      <c r="G23" s="166"/>
      <c r="H23" s="166"/>
      <c r="I23" s="166"/>
      <c r="J23" s="128"/>
    </row>
    <row r="24" spans="1:14" ht="20.100000000000001" customHeight="1">
      <c r="A24" s="72" t="s">
        <v>226</v>
      </c>
      <c r="B24" s="145">
        <v>1042</v>
      </c>
      <c r="C24" s="166"/>
      <c r="D24" s="166"/>
      <c r="E24" s="166"/>
      <c r="F24" s="166"/>
      <c r="G24" s="166"/>
      <c r="H24" s="166"/>
      <c r="I24" s="166"/>
      <c r="J24" s="128"/>
    </row>
    <row r="25" spans="1:14" ht="20.100000000000001" customHeight="1">
      <c r="A25" s="72" t="s">
        <v>66</v>
      </c>
      <c r="B25" s="145">
        <v>1043</v>
      </c>
      <c r="C25" s="166"/>
      <c r="D25" s="166"/>
      <c r="E25" s="166"/>
      <c r="F25" s="166"/>
      <c r="G25" s="166"/>
      <c r="H25" s="166"/>
      <c r="I25" s="166"/>
      <c r="J25" s="128"/>
    </row>
    <row r="26" spans="1:14" ht="20.100000000000001" customHeight="1">
      <c r="A26" s="72" t="s">
        <v>22</v>
      </c>
      <c r="B26" s="145">
        <v>1044</v>
      </c>
      <c r="C26" s="166"/>
      <c r="D26" s="166"/>
      <c r="E26" s="166"/>
      <c r="F26" s="166"/>
      <c r="G26" s="166"/>
      <c r="H26" s="166"/>
      <c r="I26" s="166"/>
      <c r="J26" s="128"/>
    </row>
    <row r="27" spans="1:14" ht="20.100000000000001" customHeight="1">
      <c r="A27" s="72" t="s">
        <v>23</v>
      </c>
      <c r="B27" s="145">
        <v>1045</v>
      </c>
      <c r="C27" s="166"/>
      <c r="D27" s="166"/>
      <c r="E27" s="166"/>
      <c r="F27" s="166"/>
      <c r="G27" s="166"/>
      <c r="H27" s="166"/>
      <c r="I27" s="166"/>
      <c r="J27" s="128"/>
    </row>
    <row r="28" spans="1:14" s="1" customFormat="1" ht="20.100000000000001" customHeight="1">
      <c r="A28" s="72" t="s">
        <v>41</v>
      </c>
      <c r="B28" s="145">
        <v>1046</v>
      </c>
      <c r="C28" s="166"/>
      <c r="D28" s="166"/>
      <c r="E28" s="166"/>
      <c r="F28" s="166"/>
      <c r="G28" s="166"/>
      <c r="H28" s="166"/>
      <c r="I28" s="166"/>
      <c r="J28" s="128"/>
    </row>
    <row r="29" spans="1:14" s="1" customFormat="1" ht="20.100000000000001" customHeight="1">
      <c r="A29" s="72" t="s">
        <v>42</v>
      </c>
      <c r="B29" s="145">
        <v>1047</v>
      </c>
      <c r="C29" s="166"/>
      <c r="D29" s="166"/>
      <c r="E29" s="166"/>
      <c r="F29" s="166"/>
      <c r="G29" s="166"/>
      <c r="H29" s="166"/>
      <c r="I29" s="166"/>
      <c r="J29" s="128"/>
    </row>
    <row r="30" spans="1:14" s="1" customFormat="1" ht="20.100000000000001" customHeight="1">
      <c r="A30" s="72" t="s">
        <v>43</v>
      </c>
      <c r="B30" s="145">
        <v>1048</v>
      </c>
      <c r="C30" s="209">
        <v>662</v>
      </c>
      <c r="D30" s="166">
        <v>969</v>
      </c>
      <c r="E30" s="166">
        <v>969</v>
      </c>
      <c r="F30" s="166">
        <f>ROUND('штатка (2)'!K32/1000,0)</f>
        <v>242</v>
      </c>
      <c r="G30" s="166">
        <f>ROUND('штатка (2)'!L32/1000,0)</f>
        <v>484</v>
      </c>
      <c r="H30" s="166">
        <f>ROUND('штатка (2)'!M32/1000,0)</f>
        <v>727</v>
      </c>
      <c r="I30" s="166">
        <f>ROUND('штатка (2)'!N32/1000,0)</f>
        <v>967</v>
      </c>
      <c r="J30" s="128"/>
      <c r="K30" s="212">
        <f>'штатка (2)'!K32/1000</f>
        <v>242.20500000000001</v>
      </c>
      <c r="L30" s="212">
        <f>'штатка (2)'!L32/1000</f>
        <v>484.41</v>
      </c>
      <c r="M30" s="212">
        <f>'штатка (2)'!M32/1000</f>
        <v>726.61500000000001</v>
      </c>
      <c r="N30" s="212">
        <f>'штатка (2)'!N32/1000</f>
        <v>966.91</v>
      </c>
    </row>
    <row r="31" spans="1:14" s="1" customFormat="1" ht="20.100000000000001" customHeight="1">
      <c r="A31" s="72" t="s">
        <v>44</v>
      </c>
      <c r="B31" s="145">
        <v>1049</v>
      </c>
      <c r="C31" s="209">
        <v>157</v>
      </c>
      <c r="D31" s="294">
        <v>220</v>
      </c>
      <c r="E31" s="294">
        <v>220</v>
      </c>
      <c r="F31" s="166">
        <f>ROUND('штатка (2)'!K33/1000,0)</f>
        <v>53</v>
      </c>
      <c r="G31" s="166">
        <f>ROUND('штатка (2)'!L33/1000,0)</f>
        <v>107</v>
      </c>
      <c r="H31" s="166">
        <f>ROUND('штатка (2)'!M33/1000,0)</f>
        <v>160</v>
      </c>
      <c r="I31" s="166">
        <f>ROUND('штатка (2)'!N33/1000,0)</f>
        <v>213</v>
      </c>
      <c r="J31" s="128"/>
      <c r="K31" s="212">
        <f>'штатка (2)'!K33/1000</f>
        <v>53.2851</v>
      </c>
      <c r="L31" s="212">
        <f>'штатка (2)'!L33/1000</f>
        <v>106.5702</v>
      </c>
      <c r="M31" s="212">
        <f>'штатка (2)'!M33/1000</f>
        <v>159.8553</v>
      </c>
      <c r="N31" s="212">
        <f>'штатка (2)'!N33/1000</f>
        <v>212.72020000000001</v>
      </c>
    </row>
    <row r="32" spans="1:14" s="1" customFormat="1" ht="56.25">
      <c r="A32" s="72" t="s">
        <v>45</v>
      </c>
      <c r="B32" s="145">
        <v>1050</v>
      </c>
      <c r="C32" s="166"/>
      <c r="D32" s="166"/>
      <c r="E32" s="166"/>
      <c r="F32" s="166"/>
      <c r="G32" s="166"/>
      <c r="H32" s="166"/>
      <c r="I32" s="166"/>
      <c r="J32" s="128"/>
    </row>
    <row r="33" spans="1:10" s="1" customFormat="1" ht="56.25">
      <c r="A33" s="72" t="s">
        <v>46</v>
      </c>
      <c r="B33" s="145">
        <v>1051</v>
      </c>
      <c r="C33" s="166"/>
      <c r="D33" s="166"/>
      <c r="E33" s="166"/>
      <c r="F33" s="166"/>
      <c r="G33" s="166"/>
      <c r="H33" s="166"/>
      <c r="I33" s="166"/>
      <c r="J33" s="128"/>
    </row>
    <row r="34" spans="1:10" s="1" customFormat="1" ht="37.5">
      <c r="A34" s="72" t="s">
        <v>47</v>
      </c>
      <c r="B34" s="145">
        <v>1052</v>
      </c>
      <c r="C34" s="166"/>
      <c r="D34" s="166"/>
      <c r="E34" s="166"/>
      <c r="F34" s="166"/>
      <c r="G34" s="166"/>
      <c r="H34" s="166"/>
      <c r="I34" s="166"/>
      <c r="J34" s="128"/>
    </row>
    <row r="35" spans="1:10" s="1" customFormat="1" ht="37.5">
      <c r="A35" s="72" t="s">
        <v>48</v>
      </c>
      <c r="B35" s="145">
        <v>1053</v>
      </c>
      <c r="C35" s="166"/>
      <c r="D35" s="166"/>
      <c r="E35" s="166"/>
      <c r="F35" s="166"/>
      <c r="G35" s="166"/>
      <c r="H35" s="166"/>
      <c r="I35" s="166"/>
      <c r="J35" s="128"/>
    </row>
    <row r="36" spans="1:10" s="1" customFormat="1" ht="20.100000000000001" customHeight="1">
      <c r="A36" s="72" t="s">
        <v>49</v>
      </c>
      <c r="B36" s="145">
        <v>1054</v>
      </c>
      <c r="C36" s="166">
        <f t="shared" ref="C36:E36" si="6">C37+C38</f>
        <v>14</v>
      </c>
      <c r="D36" s="166">
        <f t="shared" si="6"/>
        <v>8</v>
      </c>
      <c r="E36" s="166">
        <f t="shared" si="6"/>
        <v>8</v>
      </c>
      <c r="F36" s="166">
        <f>F37+F38+F39</f>
        <v>2</v>
      </c>
      <c r="G36" s="166">
        <f t="shared" ref="G36:I36" si="7">G37+G38+G39</f>
        <v>4</v>
      </c>
      <c r="H36" s="166">
        <f t="shared" si="7"/>
        <v>6</v>
      </c>
      <c r="I36" s="166">
        <f t="shared" si="7"/>
        <v>8</v>
      </c>
      <c r="J36" s="128"/>
    </row>
    <row r="37" spans="1:10" s="1" customFormat="1" ht="21.75" customHeight="1">
      <c r="A37" s="199" t="s">
        <v>409</v>
      </c>
      <c r="B37" s="145" t="s">
        <v>411</v>
      </c>
      <c r="C37" s="209">
        <v>8</v>
      </c>
      <c r="D37" s="209">
        <v>8</v>
      </c>
      <c r="E37" s="166">
        <v>8</v>
      </c>
      <c r="F37" s="288" t="s">
        <v>535</v>
      </c>
      <c r="G37" s="288" t="s">
        <v>539</v>
      </c>
      <c r="H37" s="288" t="s">
        <v>537</v>
      </c>
      <c r="I37" s="288" t="s">
        <v>540</v>
      </c>
      <c r="J37" s="128"/>
    </row>
    <row r="38" spans="1:10" s="1" customFormat="1" ht="20.100000000000001" customHeight="1">
      <c r="A38" s="199" t="s">
        <v>410</v>
      </c>
      <c r="B38" s="145" t="s">
        <v>412</v>
      </c>
      <c r="C38" s="209">
        <v>6</v>
      </c>
      <c r="D38" s="209"/>
      <c r="E38" s="166"/>
      <c r="F38" s="288"/>
      <c r="G38" s="288"/>
      <c r="H38" s="288"/>
      <c r="I38" s="288"/>
      <c r="J38" s="128"/>
    </row>
    <row r="39" spans="1:10" s="1" customFormat="1" ht="35.25" customHeight="1">
      <c r="A39" s="290" t="s">
        <v>536</v>
      </c>
      <c r="B39" s="145" t="s">
        <v>534</v>
      </c>
      <c r="C39" s="209"/>
      <c r="D39" s="209"/>
      <c r="E39" s="166"/>
      <c r="F39" s="288"/>
      <c r="G39" s="288"/>
      <c r="H39" s="288"/>
      <c r="I39" s="288"/>
      <c r="J39" s="285"/>
    </row>
    <row r="40" spans="1:10" s="1" customFormat="1" ht="20.100000000000001" customHeight="1">
      <c r="A40" s="72" t="s">
        <v>70</v>
      </c>
      <c r="B40" s="145">
        <v>1055</v>
      </c>
      <c r="C40" s="209"/>
      <c r="D40" s="209"/>
      <c r="E40" s="166"/>
      <c r="F40" s="166"/>
      <c r="G40" s="166"/>
      <c r="H40" s="166"/>
      <c r="I40" s="166"/>
      <c r="J40" s="128"/>
    </row>
    <row r="41" spans="1:10" s="1" customFormat="1" ht="20.100000000000001" customHeight="1">
      <c r="A41" s="72" t="s">
        <v>50</v>
      </c>
      <c r="B41" s="145">
        <v>1056</v>
      </c>
      <c r="C41" s="166"/>
      <c r="D41" s="166"/>
      <c r="E41" s="166"/>
      <c r="F41" s="166"/>
      <c r="G41" s="166"/>
      <c r="H41" s="166"/>
      <c r="I41" s="166"/>
      <c r="J41" s="128"/>
    </row>
    <row r="42" spans="1:10" s="1" customFormat="1" ht="20.100000000000001" customHeight="1">
      <c r="A42" s="72" t="s">
        <v>51</v>
      </c>
      <c r="B42" s="145">
        <v>1057</v>
      </c>
      <c r="C42" s="166"/>
      <c r="D42" s="166"/>
      <c r="E42" s="166"/>
      <c r="F42" s="166"/>
      <c r="G42" s="166"/>
      <c r="H42" s="166"/>
      <c r="I42" s="166"/>
      <c r="J42" s="128"/>
    </row>
    <row r="43" spans="1:10" s="1" customFormat="1" ht="37.5">
      <c r="A43" s="72" t="s">
        <v>52</v>
      </c>
      <c r="B43" s="145">
        <v>1058</v>
      </c>
      <c r="C43" s="166"/>
      <c r="D43" s="166"/>
      <c r="E43" s="166"/>
      <c r="F43" s="166"/>
      <c r="G43" s="166"/>
      <c r="H43" s="166"/>
      <c r="I43" s="166"/>
      <c r="J43" s="128"/>
    </row>
    <row r="44" spans="1:10" s="1" customFormat="1" ht="37.5">
      <c r="A44" s="72" t="s">
        <v>53</v>
      </c>
      <c r="B44" s="145">
        <v>1059</v>
      </c>
      <c r="C44" s="166"/>
      <c r="D44" s="166"/>
      <c r="E44" s="166"/>
      <c r="F44" s="166"/>
      <c r="G44" s="166"/>
      <c r="H44" s="166"/>
      <c r="I44" s="166"/>
      <c r="J44" s="128"/>
    </row>
    <row r="45" spans="1:10" s="1" customFormat="1" ht="75">
      <c r="A45" s="72" t="s">
        <v>83</v>
      </c>
      <c r="B45" s="145">
        <v>1060</v>
      </c>
      <c r="C45" s="166"/>
      <c r="D45" s="166"/>
      <c r="E45" s="166"/>
      <c r="F45" s="166"/>
      <c r="G45" s="166"/>
      <c r="H45" s="166"/>
      <c r="I45" s="166"/>
      <c r="J45" s="128"/>
    </row>
    <row r="46" spans="1:10" s="1" customFormat="1" ht="20.100000000000001" customHeight="1">
      <c r="A46" s="72" t="s">
        <v>54</v>
      </c>
      <c r="B46" s="145">
        <v>1061</v>
      </c>
      <c r="C46" s="166"/>
      <c r="D46" s="166"/>
      <c r="E46" s="166"/>
      <c r="F46" s="166"/>
      <c r="G46" s="166"/>
      <c r="H46" s="166"/>
      <c r="I46" s="166"/>
      <c r="J46" s="128"/>
    </row>
    <row r="47" spans="1:10" s="1" customFormat="1" ht="37.5">
      <c r="A47" s="72" t="s">
        <v>125</v>
      </c>
      <c r="B47" s="145">
        <v>1062</v>
      </c>
      <c r="C47" s="166">
        <f t="shared" ref="C47:H47" si="8">SUM(C48:C65)</f>
        <v>55</v>
      </c>
      <c r="D47" s="166">
        <f t="shared" si="8"/>
        <v>34</v>
      </c>
      <c r="E47" s="166">
        <f>SUM(E48:E65)</f>
        <v>19</v>
      </c>
      <c r="F47" s="166">
        <f>SUM(F48:F65)</f>
        <v>1</v>
      </c>
      <c r="G47" s="166">
        <f t="shared" si="8"/>
        <v>2</v>
      </c>
      <c r="H47" s="166">
        <f t="shared" si="8"/>
        <v>70</v>
      </c>
      <c r="I47" s="166">
        <f>SUM(I48:I65)</f>
        <v>70</v>
      </c>
      <c r="J47" s="128"/>
    </row>
    <row r="48" spans="1:10" s="1" customFormat="1">
      <c r="A48" s="291" t="s">
        <v>413</v>
      </c>
      <c r="B48" s="198" t="s">
        <v>414</v>
      </c>
      <c r="C48" s="209">
        <v>6</v>
      </c>
      <c r="D48" s="166"/>
      <c r="E48" s="166"/>
      <c r="F48" s="166"/>
      <c r="G48" s="166"/>
      <c r="H48" s="166"/>
      <c r="I48" s="166"/>
      <c r="J48" s="128"/>
    </row>
    <row r="49" spans="1:10" s="1" customFormat="1">
      <c r="A49" s="291" t="s">
        <v>415</v>
      </c>
      <c r="B49" s="198" t="s">
        <v>416</v>
      </c>
      <c r="C49" s="209">
        <v>13</v>
      </c>
      <c r="D49" s="166"/>
      <c r="E49" s="166"/>
      <c r="F49" s="166"/>
      <c r="G49" s="166"/>
      <c r="H49" s="166"/>
      <c r="I49" s="166"/>
      <c r="J49" s="128"/>
    </row>
    <row r="50" spans="1:10" s="1" customFormat="1">
      <c r="A50" s="199" t="s">
        <v>545</v>
      </c>
      <c r="B50" s="198" t="s">
        <v>422</v>
      </c>
      <c r="C50" s="209"/>
      <c r="D50" s="166"/>
      <c r="E50" s="166"/>
      <c r="F50" s="166"/>
      <c r="G50" s="166"/>
      <c r="H50" s="166">
        <v>3</v>
      </c>
      <c r="I50" s="166">
        <v>3</v>
      </c>
      <c r="J50" s="128"/>
    </row>
    <row r="51" spans="1:10" s="1" customFormat="1">
      <c r="A51" s="199" t="s">
        <v>458</v>
      </c>
      <c r="B51" s="198" t="s">
        <v>423</v>
      </c>
      <c r="C51" s="209">
        <v>15</v>
      </c>
      <c r="D51" s="166">
        <v>20</v>
      </c>
      <c r="E51" s="166">
        <v>15</v>
      </c>
      <c r="F51" s="166"/>
      <c r="G51" s="166"/>
      <c r="H51" s="166"/>
      <c r="I51" s="166"/>
      <c r="J51" s="128"/>
    </row>
    <row r="52" spans="1:10" s="1" customFormat="1">
      <c r="A52" s="199" t="s">
        <v>543</v>
      </c>
      <c r="B52" s="198" t="s">
        <v>424</v>
      </c>
      <c r="C52" s="209"/>
      <c r="D52" s="166">
        <v>10</v>
      </c>
      <c r="E52" s="166"/>
      <c r="F52" s="166"/>
      <c r="G52" s="166"/>
      <c r="H52" s="166"/>
      <c r="I52" s="166"/>
      <c r="J52" s="128"/>
    </row>
    <row r="53" spans="1:10" s="1" customFormat="1">
      <c r="A53" s="72" t="s">
        <v>417</v>
      </c>
      <c r="B53" s="198" t="s">
        <v>425</v>
      </c>
      <c r="C53" s="209">
        <v>1</v>
      </c>
      <c r="D53" s="166"/>
      <c r="E53" s="209"/>
      <c r="F53" s="166"/>
      <c r="G53" s="166"/>
      <c r="H53" s="166"/>
      <c r="I53" s="166"/>
      <c r="J53" s="128"/>
    </row>
    <row r="54" spans="1:10" s="1" customFormat="1">
      <c r="A54" s="199" t="s">
        <v>418</v>
      </c>
      <c r="B54" s="198" t="s">
        <v>468</v>
      </c>
      <c r="C54" s="209"/>
      <c r="D54" s="166"/>
      <c r="E54" s="209"/>
      <c r="F54" s="166"/>
      <c r="G54" s="166"/>
      <c r="H54" s="166"/>
      <c r="I54" s="166"/>
      <c r="J54" s="128"/>
    </row>
    <row r="55" spans="1:10" s="1" customFormat="1">
      <c r="A55" s="199" t="s">
        <v>419</v>
      </c>
      <c r="B55" s="198" t="s">
        <v>426</v>
      </c>
      <c r="C55" s="209"/>
      <c r="D55" s="166"/>
      <c r="E55" s="209"/>
      <c r="F55" s="166"/>
      <c r="G55" s="166"/>
      <c r="H55" s="166"/>
      <c r="I55" s="166"/>
      <c r="J55" s="128"/>
    </row>
    <row r="56" spans="1:10" s="1" customFormat="1" ht="37.5">
      <c r="A56" s="199" t="s">
        <v>544</v>
      </c>
      <c r="B56" s="198" t="s">
        <v>427</v>
      </c>
      <c r="C56" s="209"/>
      <c r="D56" s="166"/>
      <c r="E56" s="209"/>
      <c r="F56" s="166"/>
      <c r="G56" s="166"/>
      <c r="H56" s="166">
        <v>50</v>
      </c>
      <c r="I56" s="166">
        <v>50</v>
      </c>
      <c r="J56" s="128"/>
    </row>
    <row r="57" spans="1:10" s="1" customFormat="1" ht="25.5" customHeight="1">
      <c r="A57" s="284" t="s">
        <v>457</v>
      </c>
      <c r="B57" s="198" t="s">
        <v>428</v>
      </c>
      <c r="C57" s="166"/>
      <c r="D57" s="166">
        <v>1</v>
      </c>
      <c r="E57" s="166">
        <v>1</v>
      </c>
      <c r="F57" s="166"/>
      <c r="G57" s="166"/>
      <c r="H57" s="166"/>
      <c r="I57" s="166"/>
      <c r="J57" s="128"/>
    </row>
    <row r="58" spans="1:10" s="1" customFormat="1" ht="56.25">
      <c r="A58" s="199" t="s">
        <v>420</v>
      </c>
      <c r="B58" s="198" t="s">
        <v>429</v>
      </c>
      <c r="C58" s="209">
        <v>4</v>
      </c>
      <c r="D58" s="166">
        <v>3</v>
      </c>
      <c r="E58" s="209">
        <v>3</v>
      </c>
      <c r="F58" s="166">
        <v>1</v>
      </c>
      <c r="G58" s="166">
        <v>2</v>
      </c>
      <c r="H58" s="166">
        <v>5</v>
      </c>
      <c r="I58" s="166">
        <v>5</v>
      </c>
      <c r="J58" s="128"/>
    </row>
    <row r="59" spans="1:10" s="1" customFormat="1" ht="56.25" customHeight="1">
      <c r="A59" s="213" t="s">
        <v>421</v>
      </c>
      <c r="B59" s="198" t="s">
        <v>469</v>
      </c>
      <c r="C59" s="209">
        <v>3</v>
      </c>
      <c r="D59" s="166"/>
      <c r="E59" s="166"/>
      <c r="F59" s="166"/>
      <c r="G59" s="166"/>
      <c r="H59" s="166"/>
      <c r="I59" s="166"/>
      <c r="J59" s="128"/>
    </row>
    <row r="60" spans="1:10" s="1" customFormat="1" ht="24" customHeight="1">
      <c r="A60" s="200" t="s">
        <v>546</v>
      </c>
      <c r="B60" s="198" t="s">
        <v>430</v>
      </c>
      <c r="C60" s="209"/>
      <c r="D60" s="166"/>
      <c r="E60" s="166"/>
      <c r="F60" s="166"/>
      <c r="G60" s="166"/>
      <c r="H60" s="166">
        <v>11</v>
      </c>
      <c r="I60" s="166">
        <v>11</v>
      </c>
      <c r="J60" s="128"/>
    </row>
    <row r="61" spans="1:10" s="1" customFormat="1" ht="39" customHeight="1">
      <c r="A61" s="292" t="s">
        <v>547</v>
      </c>
      <c r="B61" s="198" t="s">
        <v>432</v>
      </c>
      <c r="C61" s="209"/>
      <c r="D61" s="166"/>
      <c r="E61" s="209"/>
      <c r="F61" s="166"/>
      <c r="G61" s="166"/>
      <c r="H61" s="166">
        <v>1</v>
      </c>
      <c r="I61" s="166">
        <v>1</v>
      </c>
      <c r="J61" s="128"/>
    </row>
    <row r="62" spans="1:10" s="1" customFormat="1">
      <c r="A62" s="292" t="s">
        <v>548</v>
      </c>
      <c r="B62" s="198" t="s">
        <v>470</v>
      </c>
      <c r="C62" s="209"/>
      <c r="D62" s="166"/>
      <c r="E62" s="209"/>
      <c r="F62" s="166"/>
      <c r="G62" s="166"/>
      <c r="H62" s="166"/>
      <c r="I62" s="166"/>
      <c r="J62" s="128"/>
    </row>
    <row r="63" spans="1:10" s="1" customFormat="1">
      <c r="A63" s="199" t="s">
        <v>431</v>
      </c>
      <c r="B63" s="198" t="s">
        <v>452</v>
      </c>
      <c r="C63" s="209"/>
      <c r="D63" s="166"/>
      <c r="E63" s="209"/>
      <c r="F63" s="166"/>
      <c r="G63" s="166"/>
      <c r="H63" s="166"/>
      <c r="I63" s="166"/>
      <c r="J63" s="128"/>
    </row>
    <row r="64" spans="1:10" s="1" customFormat="1" ht="37.5">
      <c r="A64" s="199" t="s">
        <v>471</v>
      </c>
      <c r="B64" s="198" t="s">
        <v>453</v>
      </c>
      <c r="C64" s="209"/>
      <c r="D64" s="166"/>
      <c r="E64" s="209"/>
      <c r="F64" s="166"/>
      <c r="G64" s="166"/>
      <c r="H64" s="166"/>
      <c r="I64" s="166"/>
      <c r="J64" s="128"/>
    </row>
    <row r="65" spans="1:10" s="1" customFormat="1">
      <c r="A65" s="199" t="s">
        <v>527</v>
      </c>
      <c r="B65" s="198" t="s">
        <v>454</v>
      </c>
      <c r="C65" s="209">
        <v>13</v>
      </c>
      <c r="D65" s="166"/>
      <c r="E65" s="166"/>
      <c r="F65" s="166"/>
      <c r="G65" s="166"/>
      <c r="H65" s="166"/>
      <c r="I65" s="166"/>
      <c r="J65" s="128"/>
    </row>
    <row r="66" spans="1:10" ht="20.100000000000001" customHeight="1">
      <c r="A66" s="72" t="s">
        <v>245</v>
      </c>
      <c r="B66" s="145">
        <v>1070</v>
      </c>
      <c r="C66" s="168">
        <f t="shared" ref="C66:I66" si="9">SUM(C67:C72)</f>
        <v>0</v>
      </c>
      <c r="D66" s="275">
        <f t="shared" si="9"/>
        <v>0</v>
      </c>
      <c r="E66" s="275">
        <f t="shared" si="9"/>
        <v>0</v>
      </c>
      <c r="F66" s="275">
        <f t="shared" si="9"/>
        <v>0</v>
      </c>
      <c r="G66" s="168">
        <f t="shared" si="9"/>
        <v>0</v>
      </c>
      <c r="H66" s="168">
        <f t="shared" si="9"/>
        <v>0</v>
      </c>
      <c r="I66" s="168">
        <f t="shared" si="9"/>
        <v>0</v>
      </c>
      <c r="J66" s="128"/>
    </row>
    <row r="67" spans="1:10" s="1" customFormat="1" ht="20.100000000000001" customHeight="1">
      <c r="A67" s="72" t="s">
        <v>204</v>
      </c>
      <c r="B67" s="145">
        <v>1071</v>
      </c>
      <c r="C67" s="166"/>
      <c r="D67" s="166"/>
      <c r="E67" s="166"/>
      <c r="F67" s="166"/>
      <c r="G67" s="166"/>
      <c r="H67" s="166"/>
      <c r="I67" s="166"/>
      <c r="J67" s="128"/>
    </row>
    <row r="68" spans="1:10" s="1" customFormat="1" ht="20.100000000000001" customHeight="1">
      <c r="A68" s="72" t="s">
        <v>205</v>
      </c>
      <c r="B68" s="145">
        <v>1072</v>
      </c>
      <c r="C68" s="166"/>
      <c r="D68" s="166"/>
      <c r="E68" s="166"/>
      <c r="F68" s="166"/>
      <c r="G68" s="166"/>
      <c r="H68" s="166"/>
      <c r="I68" s="166"/>
      <c r="J68" s="128"/>
    </row>
    <row r="69" spans="1:10" s="1" customFormat="1" ht="20.100000000000001" customHeight="1">
      <c r="A69" s="72" t="s">
        <v>43</v>
      </c>
      <c r="B69" s="145">
        <v>1073</v>
      </c>
      <c r="C69" s="166"/>
      <c r="D69" s="166"/>
      <c r="E69" s="166"/>
      <c r="F69" s="166"/>
      <c r="G69" s="166"/>
      <c r="H69" s="166"/>
      <c r="I69" s="166"/>
      <c r="J69" s="128"/>
    </row>
    <row r="70" spans="1:10" s="1" customFormat="1" ht="37.5">
      <c r="A70" s="72" t="s">
        <v>67</v>
      </c>
      <c r="B70" s="145">
        <v>1074</v>
      </c>
      <c r="C70" s="166"/>
      <c r="D70" s="166"/>
      <c r="E70" s="166"/>
      <c r="F70" s="166"/>
      <c r="G70" s="166"/>
      <c r="H70" s="166"/>
      <c r="I70" s="166"/>
      <c r="J70" s="128"/>
    </row>
    <row r="71" spans="1:10" s="1" customFormat="1" ht="20.100000000000001" customHeight="1">
      <c r="A71" s="72" t="s">
        <v>86</v>
      </c>
      <c r="B71" s="145">
        <v>1075</v>
      </c>
      <c r="C71" s="166"/>
      <c r="D71" s="166"/>
      <c r="E71" s="166"/>
      <c r="F71" s="166"/>
      <c r="G71" s="166"/>
      <c r="H71" s="166"/>
      <c r="I71" s="166"/>
      <c r="J71" s="128"/>
    </row>
    <row r="72" spans="1:10" s="1" customFormat="1" ht="20.100000000000001" customHeight="1">
      <c r="A72" s="72" t="s">
        <v>140</v>
      </c>
      <c r="B72" s="145">
        <v>1076</v>
      </c>
      <c r="C72" s="166"/>
      <c r="D72" s="166"/>
      <c r="E72" s="166"/>
      <c r="F72" s="166"/>
      <c r="G72" s="166"/>
      <c r="H72" s="166"/>
      <c r="I72" s="166"/>
      <c r="J72" s="128"/>
    </row>
    <row r="73" spans="1:10" s="1" customFormat="1" ht="20.100000000000001" customHeight="1">
      <c r="A73" s="72" t="s">
        <v>44</v>
      </c>
      <c r="B73" s="164" t="s">
        <v>407</v>
      </c>
      <c r="C73" s="166"/>
      <c r="D73" s="166"/>
      <c r="E73" s="166"/>
      <c r="F73" s="166"/>
      <c r="G73" s="166"/>
      <c r="H73" s="166"/>
      <c r="I73" s="166"/>
      <c r="J73" s="128"/>
    </row>
    <row r="74" spans="1:10" s="1" customFormat="1" ht="37.5">
      <c r="A74" s="193" t="s">
        <v>88</v>
      </c>
      <c r="B74" s="145">
        <v>1080</v>
      </c>
      <c r="C74" s="168">
        <f t="shared" ref="C74:I74" si="10">SUM(C75:C79)</f>
        <v>2</v>
      </c>
      <c r="D74" s="275">
        <f>SUM(D75:D79)</f>
        <v>0</v>
      </c>
      <c r="E74" s="275">
        <f t="shared" si="10"/>
        <v>0</v>
      </c>
      <c r="F74" s="275">
        <f t="shared" si="10"/>
        <v>0</v>
      </c>
      <c r="G74" s="168">
        <f t="shared" si="10"/>
        <v>0</v>
      </c>
      <c r="H74" s="168">
        <f t="shared" si="10"/>
        <v>0</v>
      </c>
      <c r="I74" s="168">
        <f t="shared" si="10"/>
        <v>0</v>
      </c>
      <c r="J74" s="128"/>
    </row>
    <row r="75" spans="1:10" s="1" customFormat="1" ht="20.100000000000001" customHeight="1">
      <c r="A75" s="72" t="s">
        <v>77</v>
      </c>
      <c r="B75" s="145">
        <v>1081</v>
      </c>
      <c r="C75" s="166"/>
      <c r="D75" s="166"/>
      <c r="E75" s="166"/>
      <c r="F75" s="166"/>
      <c r="G75" s="166"/>
      <c r="H75" s="166"/>
      <c r="I75" s="166"/>
      <c r="J75" s="128"/>
    </row>
    <row r="76" spans="1:10" s="1" customFormat="1" ht="37.5">
      <c r="A76" s="72" t="s">
        <v>55</v>
      </c>
      <c r="B76" s="145">
        <v>1082</v>
      </c>
      <c r="C76" s="166"/>
      <c r="D76" s="166"/>
      <c r="E76" s="166"/>
      <c r="F76" s="166"/>
      <c r="G76" s="166"/>
      <c r="H76" s="166"/>
      <c r="I76" s="166"/>
      <c r="J76" s="128"/>
    </row>
    <row r="77" spans="1:10" s="1" customFormat="1" ht="37.5">
      <c r="A77" s="72" t="s">
        <v>65</v>
      </c>
      <c r="B77" s="145">
        <v>1083</v>
      </c>
      <c r="C77" s="166"/>
      <c r="D77" s="166"/>
      <c r="E77" s="166"/>
      <c r="F77" s="166"/>
      <c r="G77" s="166"/>
      <c r="H77" s="166"/>
      <c r="I77" s="166"/>
      <c r="J77" s="128"/>
    </row>
    <row r="78" spans="1:10" s="1" customFormat="1" ht="20.100000000000001" customHeight="1">
      <c r="A78" s="72" t="s">
        <v>237</v>
      </c>
      <c r="B78" s="145">
        <v>1084</v>
      </c>
      <c r="C78" s="166"/>
      <c r="D78" s="166"/>
      <c r="E78" s="166"/>
      <c r="F78" s="166"/>
      <c r="G78" s="166"/>
      <c r="H78" s="166"/>
      <c r="I78" s="166"/>
      <c r="J78" s="128"/>
    </row>
    <row r="79" spans="1:10" s="1" customFormat="1" ht="20.100000000000001" customHeight="1">
      <c r="A79" s="72" t="s">
        <v>269</v>
      </c>
      <c r="B79" s="145">
        <v>1085</v>
      </c>
      <c r="C79" s="166">
        <f>C80</f>
        <v>2</v>
      </c>
      <c r="D79" s="166">
        <f>D80</f>
        <v>0</v>
      </c>
      <c r="E79" s="166">
        <f>E80</f>
        <v>0</v>
      </c>
      <c r="F79" s="166">
        <f>F80</f>
        <v>0</v>
      </c>
      <c r="G79" s="166">
        <f t="shared" ref="G79:I79" si="11">G80</f>
        <v>0</v>
      </c>
      <c r="H79" s="166">
        <f t="shared" si="11"/>
        <v>0</v>
      </c>
      <c r="I79" s="166">
        <f t="shared" si="11"/>
        <v>0</v>
      </c>
      <c r="J79" s="128"/>
    </row>
    <row r="80" spans="1:10" s="1" customFormat="1" ht="20.100000000000001" customHeight="1">
      <c r="A80" s="304" t="s">
        <v>457</v>
      </c>
      <c r="B80" s="145" t="s">
        <v>456</v>
      </c>
      <c r="C80" s="166">
        <v>2</v>
      </c>
      <c r="D80" s="166"/>
      <c r="E80" s="166"/>
      <c r="F80" s="166"/>
      <c r="G80" s="166"/>
      <c r="H80" s="166"/>
      <c r="I80" s="166"/>
      <c r="J80" s="293"/>
    </row>
    <row r="81" spans="1:10" s="5" customFormat="1" ht="37.5">
      <c r="A81" s="144" t="s">
        <v>4</v>
      </c>
      <c r="B81" s="192">
        <v>1100</v>
      </c>
      <c r="C81" s="168">
        <f t="shared" ref="C81:I81" si="12">C18+C19-C22-C66-C74</f>
        <v>58</v>
      </c>
      <c r="D81" s="275">
        <f t="shared" si="12"/>
        <v>8</v>
      </c>
      <c r="E81" s="275">
        <f t="shared" si="12"/>
        <v>18</v>
      </c>
      <c r="F81" s="275">
        <f t="shared" si="12"/>
        <v>0</v>
      </c>
      <c r="G81" s="168">
        <f t="shared" si="12"/>
        <v>0</v>
      </c>
      <c r="H81" s="168">
        <f t="shared" si="12"/>
        <v>0</v>
      </c>
      <c r="I81" s="168">
        <f t="shared" si="12"/>
        <v>0</v>
      </c>
      <c r="J81" s="129"/>
    </row>
    <row r="82" spans="1:10" ht="37.5">
      <c r="A82" s="72" t="s">
        <v>123</v>
      </c>
      <c r="B82" s="145">
        <v>1110</v>
      </c>
      <c r="C82" s="166"/>
      <c r="D82" s="166"/>
      <c r="E82" s="166"/>
      <c r="F82" s="166"/>
      <c r="G82" s="166"/>
      <c r="H82" s="166"/>
      <c r="I82" s="166"/>
      <c r="J82" s="128"/>
    </row>
    <row r="83" spans="1:10" ht="20.100000000000001" customHeight="1">
      <c r="A83" s="72" t="s">
        <v>124</v>
      </c>
      <c r="B83" s="145">
        <v>1120</v>
      </c>
      <c r="C83" s="166"/>
      <c r="D83" s="166"/>
      <c r="E83" s="166"/>
      <c r="F83" s="166"/>
      <c r="G83" s="166"/>
      <c r="H83" s="166"/>
      <c r="I83" s="166"/>
      <c r="J83" s="128"/>
    </row>
    <row r="84" spans="1:10" ht="37.5">
      <c r="A84" s="72" t="s">
        <v>127</v>
      </c>
      <c r="B84" s="145">
        <v>1130</v>
      </c>
      <c r="C84" s="166"/>
      <c r="D84" s="166"/>
      <c r="E84" s="166"/>
      <c r="F84" s="166"/>
      <c r="G84" s="166"/>
      <c r="H84" s="166"/>
      <c r="I84" s="166"/>
      <c r="J84" s="128"/>
    </row>
    <row r="85" spans="1:10" ht="20.100000000000001" customHeight="1">
      <c r="A85" s="72" t="s">
        <v>126</v>
      </c>
      <c r="B85" s="145">
        <v>1140</v>
      </c>
      <c r="C85" s="166"/>
      <c r="D85" s="166"/>
      <c r="E85" s="166"/>
      <c r="F85" s="166"/>
      <c r="G85" s="166"/>
      <c r="H85" s="166"/>
      <c r="I85" s="166"/>
      <c r="J85" s="128"/>
    </row>
    <row r="86" spans="1:10" ht="37.5">
      <c r="A86" s="72" t="s">
        <v>238</v>
      </c>
      <c r="B86" s="145">
        <v>1150</v>
      </c>
      <c r="C86" s="166"/>
      <c r="D86" s="166"/>
      <c r="E86" s="166"/>
      <c r="F86" s="166"/>
      <c r="G86" s="166"/>
      <c r="H86" s="166"/>
      <c r="I86" s="166"/>
      <c r="J86" s="128"/>
    </row>
    <row r="87" spans="1:10" ht="20.100000000000001" customHeight="1">
      <c r="A87" s="72" t="s">
        <v>237</v>
      </c>
      <c r="B87" s="145">
        <v>1151</v>
      </c>
      <c r="C87" s="166"/>
      <c r="D87" s="166"/>
      <c r="E87" s="166"/>
      <c r="F87" s="166"/>
      <c r="G87" s="166"/>
      <c r="H87" s="166"/>
      <c r="I87" s="166"/>
      <c r="J87" s="128"/>
    </row>
    <row r="88" spans="1:10" ht="37.5">
      <c r="A88" s="72" t="s">
        <v>239</v>
      </c>
      <c r="B88" s="145">
        <v>1160</v>
      </c>
      <c r="C88" s="166"/>
      <c r="D88" s="166"/>
      <c r="E88" s="166"/>
      <c r="F88" s="166"/>
      <c r="G88" s="166"/>
      <c r="H88" s="166"/>
      <c r="I88" s="166"/>
      <c r="J88" s="128"/>
    </row>
    <row r="89" spans="1:10" ht="20.100000000000001" customHeight="1">
      <c r="A89" s="72" t="s">
        <v>237</v>
      </c>
      <c r="B89" s="145">
        <v>1161</v>
      </c>
      <c r="C89" s="166"/>
      <c r="D89" s="166"/>
      <c r="E89" s="166"/>
      <c r="F89" s="166"/>
      <c r="G89" s="166"/>
      <c r="H89" s="166"/>
      <c r="I89" s="166"/>
      <c r="J89" s="128"/>
    </row>
    <row r="90" spans="1:10" s="5" customFormat="1" ht="37.5">
      <c r="A90" s="144" t="s">
        <v>107</v>
      </c>
      <c r="B90" s="192">
        <v>1170</v>
      </c>
      <c r="C90" s="165">
        <f t="shared" ref="C90:I90" si="13">C81+C82+C83+C86-C85-C84-C88</f>
        <v>58</v>
      </c>
      <c r="D90" s="277">
        <f t="shared" si="13"/>
        <v>8</v>
      </c>
      <c r="E90" s="277">
        <f t="shared" si="13"/>
        <v>18</v>
      </c>
      <c r="F90" s="277">
        <f t="shared" si="13"/>
        <v>0</v>
      </c>
      <c r="G90" s="165">
        <f t="shared" si="13"/>
        <v>0</v>
      </c>
      <c r="H90" s="165">
        <f t="shared" si="13"/>
        <v>0</v>
      </c>
      <c r="I90" s="165">
        <f t="shared" si="13"/>
        <v>0</v>
      </c>
      <c r="J90" s="129"/>
    </row>
    <row r="91" spans="1:10" ht="20.100000000000001" customHeight="1">
      <c r="A91" s="72" t="s">
        <v>155</v>
      </c>
      <c r="B91" s="145">
        <v>1180</v>
      </c>
      <c r="C91" s="166">
        <v>11</v>
      </c>
      <c r="D91" s="166">
        <v>1</v>
      </c>
      <c r="E91" s="166">
        <v>3</v>
      </c>
      <c r="F91" s="166"/>
      <c r="G91" s="166"/>
      <c r="H91" s="166"/>
      <c r="I91" s="166"/>
      <c r="J91" s="128"/>
    </row>
    <row r="92" spans="1:10" ht="37.5">
      <c r="A92" s="72" t="s">
        <v>156</v>
      </c>
      <c r="B92" s="145">
        <v>1190</v>
      </c>
      <c r="C92" s="166"/>
      <c r="D92" s="166"/>
      <c r="E92" s="166"/>
      <c r="F92" s="166"/>
      <c r="G92" s="166"/>
      <c r="H92" s="166"/>
      <c r="I92" s="166"/>
      <c r="J92" s="128"/>
    </row>
    <row r="93" spans="1:10" s="5" customFormat="1" ht="37.5">
      <c r="A93" s="144" t="s">
        <v>108</v>
      </c>
      <c r="B93" s="192">
        <v>1200</v>
      </c>
      <c r="C93" s="165">
        <f t="shared" ref="C93:I93" si="14">C90-C91-C92</f>
        <v>47</v>
      </c>
      <c r="D93" s="277">
        <f t="shared" si="14"/>
        <v>7</v>
      </c>
      <c r="E93" s="277">
        <f t="shared" si="14"/>
        <v>15</v>
      </c>
      <c r="F93" s="277">
        <f t="shared" si="14"/>
        <v>0</v>
      </c>
      <c r="G93" s="165">
        <f t="shared" si="14"/>
        <v>0</v>
      </c>
      <c r="H93" s="165">
        <f t="shared" si="14"/>
        <v>0</v>
      </c>
      <c r="I93" s="165">
        <f t="shared" si="14"/>
        <v>0</v>
      </c>
      <c r="J93" s="129"/>
    </row>
    <row r="94" spans="1:10" ht="20.100000000000001" customHeight="1">
      <c r="A94" s="72" t="s">
        <v>25</v>
      </c>
      <c r="B94" s="164">
        <v>1201</v>
      </c>
      <c r="C94" s="165">
        <f t="shared" ref="C94:I94" si="15">SUMIF(C93,"&gt;0")</f>
        <v>47</v>
      </c>
      <c r="D94" s="277">
        <f t="shared" si="15"/>
        <v>7</v>
      </c>
      <c r="E94" s="277">
        <f t="shared" si="15"/>
        <v>15</v>
      </c>
      <c r="F94" s="277">
        <f t="shared" si="15"/>
        <v>0</v>
      </c>
      <c r="G94" s="165">
        <f t="shared" si="15"/>
        <v>0</v>
      </c>
      <c r="H94" s="165">
        <f t="shared" si="15"/>
        <v>0</v>
      </c>
      <c r="I94" s="165">
        <f t="shared" si="15"/>
        <v>0</v>
      </c>
      <c r="J94" s="128"/>
    </row>
    <row r="95" spans="1:10" ht="20.100000000000001" customHeight="1">
      <c r="A95" s="72" t="s">
        <v>26</v>
      </c>
      <c r="B95" s="164">
        <v>1202</v>
      </c>
      <c r="C95" s="165">
        <f t="shared" ref="C95:I95" si="16">SUMIF(C93,"&lt;0")</f>
        <v>0</v>
      </c>
      <c r="D95" s="277">
        <f t="shared" si="16"/>
        <v>0</v>
      </c>
      <c r="E95" s="277">
        <f t="shared" si="16"/>
        <v>0</v>
      </c>
      <c r="F95" s="277">
        <f t="shared" si="16"/>
        <v>0</v>
      </c>
      <c r="G95" s="165">
        <f t="shared" si="16"/>
        <v>0</v>
      </c>
      <c r="H95" s="165">
        <f t="shared" si="16"/>
        <v>0</v>
      </c>
      <c r="I95" s="165">
        <f t="shared" si="16"/>
        <v>0</v>
      </c>
      <c r="J95" s="128"/>
    </row>
    <row r="96" spans="1:10" ht="19.5" customHeight="1">
      <c r="A96" s="72" t="s">
        <v>270</v>
      </c>
      <c r="B96" s="145">
        <v>1210</v>
      </c>
      <c r="C96" s="166"/>
      <c r="D96" s="166"/>
      <c r="E96" s="166"/>
      <c r="F96" s="166"/>
      <c r="G96" s="166"/>
      <c r="H96" s="166"/>
      <c r="I96" s="166"/>
      <c r="J96" s="128"/>
    </row>
    <row r="97" spans="1:14" s="5" customFormat="1" ht="20.100000000000001" customHeight="1">
      <c r="A97" s="369" t="s">
        <v>315</v>
      </c>
      <c r="B97" s="370"/>
      <c r="C97" s="370"/>
      <c r="D97" s="370"/>
      <c r="E97" s="370"/>
      <c r="F97" s="370"/>
      <c r="G97" s="370"/>
      <c r="H97" s="370"/>
      <c r="I97" s="370"/>
      <c r="J97" s="371"/>
    </row>
    <row r="98" spans="1:14" ht="42.75" customHeight="1">
      <c r="A98" s="186" t="s">
        <v>293</v>
      </c>
      <c r="B98" s="89">
        <v>1300</v>
      </c>
      <c r="C98" s="168">
        <f t="shared" ref="C98:I98" si="17">C19-C74</f>
        <v>2339</v>
      </c>
      <c r="D98" s="275">
        <f t="shared" si="17"/>
        <v>2914</v>
      </c>
      <c r="E98" s="275">
        <f t="shared" si="17"/>
        <v>2899</v>
      </c>
      <c r="F98" s="275">
        <f t="shared" si="17"/>
        <v>931</v>
      </c>
      <c r="G98" s="168">
        <f t="shared" si="17"/>
        <v>1655</v>
      </c>
      <c r="H98" s="168">
        <f t="shared" si="17"/>
        <v>2490</v>
      </c>
      <c r="I98" s="168">
        <f t="shared" si="17"/>
        <v>3226</v>
      </c>
      <c r="J98" s="128"/>
    </row>
    <row r="99" spans="1:14" ht="75">
      <c r="A99" s="91" t="s">
        <v>287</v>
      </c>
      <c r="B99" s="89">
        <v>1310</v>
      </c>
      <c r="C99" s="168">
        <f t="shared" ref="C99:I99" si="18">C82+C83-C84-C85</f>
        <v>0</v>
      </c>
      <c r="D99" s="275">
        <f t="shared" si="18"/>
        <v>0</v>
      </c>
      <c r="E99" s="275">
        <f t="shared" si="18"/>
        <v>0</v>
      </c>
      <c r="F99" s="275">
        <f t="shared" si="18"/>
        <v>0</v>
      </c>
      <c r="G99" s="168">
        <f t="shared" si="18"/>
        <v>0</v>
      </c>
      <c r="H99" s="168">
        <f t="shared" si="18"/>
        <v>0</v>
      </c>
      <c r="I99" s="168">
        <f t="shared" si="18"/>
        <v>0</v>
      </c>
      <c r="J99" s="128"/>
    </row>
    <row r="100" spans="1:14" ht="42.75" customHeight="1">
      <c r="A100" s="186" t="s">
        <v>288</v>
      </c>
      <c r="B100" s="89">
        <v>1320</v>
      </c>
      <c r="C100" s="168">
        <f>C86-C88</f>
        <v>0</v>
      </c>
      <c r="D100" s="275">
        <f t="shared" ref="D100:I100" si="19">D86-D88</f>
        <v>0</v>
      </c>
      <c r="E100" s="275">
        <f t="shared" si="19"/>
        <v>0</v>
      </c>
      <c r="F100" s="275">
        <f t="shared" si="19"/>
        <v>0</v>
      </c>
      <c r="G100" s="168">
        <f t="shared" si="19"/>
        <v>0</v>
      </c>
      <c r="H100" s="168">
        <f t="shared" si="19"/>
        <v>0</v>
      </c>
      <c r="I100" s="168">
        <f t="shared" si="19"/>
        <v>0</v>
      </c>
      <c r="J100" s="128"/>
    </row>
    <row r="101" spans="1:14" ht="56.25">
      <c r="A101" s="91" t="s">
        <v>373</v>
      </c>
      <c r="B101" s="184">
        <v>1330</v>
      </c>
      <c r="C101" s="168">
        <f t="shared" ref="C101:I101" si="20">C7+C19+C82+C83+C86</f>
        <v>2401</v>
      </c>
      <c r="D101" s="275">
        <f t="shared" si="20"/>
        <v>2922</v>
      </c>
      <c r="E101" s="275">
        <f t="shared" si="20"/>
        <v>2917</v>
      </c>
      <c r="F101" s="275">
        <f t="shared" si="20"/>
        <v>931</v>
      </c>
      <c r="G101" s="168">
        <f t="shared" si="20"/>
        <v>1655</v>
      </c>
      <c r="H101" s="168">
        <f t="shared" si="20"/>
        <v>2490</v>
      </c>
      <c r="I101" s="168">
        <f t="shared" si="20"/>
        <v>3226</v>
      </c>
      <c r="J101" s="128"/>
    </row>
    <row r="102" spans="1:14" ht="75">
      <c r="A102" s="91" t="s">
        <v>374</v>
      </c>
      <c r="B102" s="184">
        <v>1340</v>
      </c>
      <c r="C102" s="168">
        <f t="shared" ref="C102:I102" si="21">C8+C22+C66+C74+C84+C85+C88+C91+C92</f>
        <v>2354</v>
      </c>
      <c r="D102" s="275">
        <f t="shared" si="21"/>
        <v>2915</v>
      </c>
      <c r="E102" s="275">
        <f>E8+E22+E66+E74+E84+E85+E88+E91+E92</f>
        <v>2902</v>
      </c>
      <c r="F102" s="275">
        <f>F8+F22+F66+F74+F84+F85+F88+F91+F92</f>
        <v>931</v>
      </c>
      <c r="G102" s="168">
        <f t="shared" si="21"/>
        <v>1655</v>
      </c>
      <c r="H102" s="168">
        <f t="shared" si="21"/>
        <v>2490</v>
      </c>
      <c r="I102" s="168">
        <f t="shared" si="21"/>
        <v>3226</v>
      </c>
      <c r="J102" s="128"/>
    </row>
    <row r="103" spans="1:14" ht="20.100000000000001" customHeight="1">
      <c r="A103" s="369" t="s">
        <v>185</v>
      </c>
      <c r="B103" s="370"/>
      <c r="C103" s="370"/>
      <c r="D103" s="370"/>
      <c r="E103" s="370"/>
      <c r="F103" s="370"/>
      <c r="G103" s="370"/>
      <c r="H103" s="370"/>
      <c r="I103" s="370"/>
      <c r="J103" s="371"/>
    </row>
    <row r="104" spans="1:14" ht="37.5">
      <c r="A104" s="91" t="s">
        <v>289</v>
      </c>
      <c r="B104" s="184">
        <v>1400</v>
      </c>
      <c r="C104" s="168">
        <f>C81</f>
        <v>58</v>
      </c>
      <c r="D104" s="275">
        <f t="shared" ref="D104:I104" si="22">D81</f>
        <v>8</v>
      </c>
      <c r="E104" s="275">
        <f t="shared" si="22"/>
        <v>18</v>
      </c>
      <c r="F104" s="275">
        <f t="shared" si="22"/>
        <v>0</v>
      </c>
      <c r="G104" s="168">
        <f t="shared" si="22"/>
        <v>0</v>
      </c>
      <c r="H104" s="168">
        <f t="shared" si="22"/>
        <v>0</v>
      </c>
      <c r="I104" s="168">
        <f t="shared" si="22"/>
        <v>0</v>
      </c>
      <c r="J104" s="128"/>
    </row>
    <row r="105" spans="1:14">
      <c r="A105" s="91" t="s">
        <v>290</v>
      </c>
      <c r="B105" s="184">
        <v>1401</v>
      </c>
      <c r="C105" s="168">
        <f>C116</f>
        <v>0</v>
      </c>
      <c r="D105" s="275">
        <f t="shared" ref="D105:I105" si="23">D116</f>
        <v>0</v>
      </c>
      <c r="E105" s="275">
        <f t="shared" si="23"/>
        <v>0</v>
      </c>
      <c r="F105" s="275">
        <f t="shared" si="23"/>
        <v>0</v>
      </c>
      <c r="G105" s="168">
        <f t="shared" si="23"/>
        <v>0</v>
      </c>
      <c r="H105" s="168">
        <f t="shared" si="23"/>
        <v>0</v>
      </c>
      <c r="I105" s="168">
        <f t="shared" si="23"/>
        <v>0</v>
      </c>
      <c r="J105" s="128"/>
    </row>
    <row r="106" spans="1:14" ht="37.5">
      <c r="A106" s="91" t="s">
        <v>291</v>
      </c>
      <c r="B106" s="184">
        <v>1402</v>
      </c>
      <c r="C106" s="168">
        <f t="shared" ref="C106:I106" si="24">C21</f>
        <v>0</v>
      </c>
      <c r="D106" s="275">
        <f t="shared" si="24"/>
        <v>0</v>
      </c>
      <c r="E106" s="275">
        <f t="shared" si="24"/>
        <v>0</v>
      </c>
      <c r="F106" s="275">
        <f t="shared" si="24"/>
        <v>0</v>
      </c>
      <c r="G106" s="168">
        <f t="shared" si="24"/>
        <v>0</v>
      </c>
      <c r="H106" s="168">
        <f t="shared" si="24"/>
        <v>0</v>
      </c>
      <c r="I106" s="168">
        <f t="shared" si="24"/>
        <v>0</v>
      </c>
      <c r="J106" s="128"/>
    </row>
    <row r="107" spans="1:14" ht="37.5">
      <c r="A107" s="91" t="s">
        <v>292</v>
      </c>
      <c r="B107" s="184">
        <v>1403</v>
      </c>
      <c r="C107" s="168">
        <f>C78</f>
        <v>0</v>
      </c>
      <c r="D107" s="275">
        <f t="shared" ref="D107:I107" si="25">D78</f>
        <v>0</v>
      </c>
      <c r="E107" s="275">
        <f t="shared" si="25"/>
        <v>0</v>
      </c>
      <c r="F107" s="275">
        <f t="shared" si="25"/>
        <v>0</v>
      </c>
      <c r="G107" s="168">
        <f t="shared" si="25"/>
        <v>0</v>
      </c>
      <c r="H107" s="168">
        <f t="shared" si="25"/>
        <v>0</v>
      </c>
      <c r="I107" s="168">
        <f t="shared" si="25"/>
        <v>0</v>
      </c>
      <c r="J107" s="128"/>
    </row>
    <row r="108" spans="1:14" ht="37.5">
      <c r="A108" s="91" t="s">
        <v>359</v>
      </c>
      <c r="B108" s="184">
        <v>1404</v>
      </c>
      <c r="C108" s="187"/>
      <c r="D108" s="187"/>
      <c r="E108" s="187"/>
      <c r="F108" s="187"/>
      <c r="G108" s="187"/>
      <c r="H108" s="187"/>
      <c r="I108" s="187"/>
      <c r="J108" s="128"/>
    </row>
    <row r="109" spans="1:14" s="5" customFormat="1" ht="20.100000000000001" customHeight="1">
      <c r="A109" s="92" t="s">
        <v>159</v>
      </c>
      <c r="B109" s="188">
        <v>1410</v>
      </c>
      <c r="C109" s="173">
        <f>C104+C105-C106+C107</f>
        <v>58</v>
      </c>
      <c r="D109" s="274">
        <f t="shared" ref="D109:I109" si="26">D104+D105-D106+D107</f>
        <v>8</v>
      </c>
      <c r="E109" s="274">
        <f t="shared" si="26"/>
        <v>18</v>
      </c>
      <c r="F109" s="274">
        <f t="shared" si="26"/>
        <v>0</v>
      </c>
      <c r="G109" s="173">
        <f t="shared" si="26"/>
        <v>0</v>
      </c>
      <c r="H109" s="173">
        <f t="shared" si="26"/>
        <v>0</v>
      </c>
      <c r="I109" s="173">
        <f t="shared" si="26"/>
        <v>0</v>
      </c>
      <c r="J109" s="129"/>
    </row>
    <row r="110" spans="1:14" ht="20.100000000000001" customHeight="1">
      <c r="A110" s="369" t="s">
        <v>254</v>
      </c>
      <c r="B110" s="370"/>
      <c r="C110" s="370"/>
      <c r="D110" s="370"/>
      <c r="E110" s="370"/>
      <c r="F110" s="370"/>
      <c r="G110" s="370"/>
      <c r="H110" s="370"/>
      <c r="I110" s="370"/>
      <c r="J110" s="371"/>
    </row>
    <row r="111" spans="1:14" ht="20.100000000000001" customHeight="1">
      <c r="A111" s="8" t="s">
        <v>316</v>
      </c>
      <c r="B111" s="74">
        <v>1500</v>
      </c>
      <c r="C111" s="166">
        <f t="shared" ref="C111:I111" si="27">C112+C113</f>
        <v>220</v>
      </c>
      <c r="D111" s="166">
        <f t="shared" si="27"/>
        <v>582</v>
      </c>
      <c r="E111" s="166">
        <f t="shared" si="27"/>
        <v>582</v>
      </c>
      <c r="F111" s="166">
        <f>F112+F113</f>
        <v>247</v>
      </c>
      <c r="G111" s="166">
        <f t="shared" si="27"/>
        <v>285</v>
      </c>
      <c r="H111" s="166">
        <f t="shared" si="27"/>
        <v>368</v>
      </c>
      <c r="I111" s="166">
        <f t="shared" si="27"/>
        <v>422</v>
      </c>
      <c r="J111" s="128"/>
    </row>
    <row r="112" spans="1:14" ht="20.100000000000001" customHeight="1">
      <c r="A112" s="8" t="s">
        <v>314</v>
      </c>
      <c r="B112" s="7">
        <v>1501</v>
      </c>
      <c r="C112" s="166">
        <f t="shared" ref="C112:I112" si="28">C9</f>
        <v>7</v>
      </c>
      <c r="D112" s="166">
        <v>14</v>
      </c>
      <c r="E112" s="166">
        <f t="shared" si="28"/>
        <v>14</v>
      </c>
      <c r="F112" s="166">
        <f>F9</f>
        <v>5</v>
      </c>
      <c r="G112" s="166">
        <f t="shared" si="28"/>
        <v>9</v>
      </c>
      <c r="H112" s="166">
        <f t="shared" si="28"/>
        <v>12</v>
      </c>
      <c r="I112" s="166">
        <f t="shared" si="28"/>
        <v>14</v>
      </c>
      <c r="J112" s="128"/>
      <c r="K112" s="174">
        <f>'штатка (2)'!K37/1000</f>
        <v>560.59259999999995</v>
      </c>
      <c r="L112" s="174">
        <f>'штатка (2)'!L37/1000</f>
        <v>1121.1851999999999</v>
      </c>
      <c r="M112" s="174">
        <f>'штатка (2)'!M37/1000</f>
        <v>1681.7778000000001</v>
      </c>
      <c r="N112" s="174">
        <f>'штатка (2)'!N37/1000</f>
        <v>2240.4603999999999</v>
      </c>
    </row>
    <row r="113" spans="1:16" ht="20.100000000000001" customHeight="1">
      <c r="A113" s="8" t="s">
        <v>29</v>
      </c>
      <c r="B113" s="7">
        <v>1502</v>
      </c>
      <c r="C113" s="166">
        <f t="shared" ref="C113:I113" si="29">C10+C11</f>
        <v>213</v>
      </c>
      <c r="D113" s="166">
        <v>568</v>
      </c>
      <c r="E113" s="166">
        <f t="shared" si="29"/>
        <v>568</v>
      </c>
      <c r="F113" s="166">
        <f t="shared" si="29"/>
        <v>242</v>
      </c>
      <c r="G113" s="166">
        <f t="shared" si="29"/>
        <v>276</v>
      </c>
      <c r="H113" s="166">
        <f t="shared" si="29"/>
        <v>356</v>
      </c>
      <c r="I113" s="166">
        <f t="shared" si="29"/>
        <v>408</v>
      </c>
      <c r="J113" s="128"/>
      <c r="K113" s="174">
        <f>'штатка (2)'!K38/1000</f>
        <v>121.40480489999999</v>
      </c>
      <c r="L113" s="174">
        <f>'штатка (2)'!L38/1000</f>
        <v>242.80960979999998</v>
      </c>
      <c r="M113" s="174">
        <f>'штатка (2)'!M38/1000</f>
        <v>364.21441469999996</v>
      </c>
      <c r="N113" s="174">
        <f>'штатка (2)'!N38/1000</f>
        <v>485.19901959999993</v>
      </c>
    </row>
    <row r="114" spans="1:16" ht="20.100000000000001" customHeight="1">
      <c r="A114" s="8" t="s">
        <v>5</v>
      </c>
      <c r="B114" s="74">
        <v>1510</v>
      </c>
      <c r="C114" s="166">
        <f t="shared" ref="C114:I115" si="30">C30+C12</f>
        <v>1672</v>
      </c>
      <c r="D114" s="166">
        <v>1870</v>
      </c>
      <c r="E114" s="166">
        <f t="shared" si="30"/>
        <v>1870</v>
      </c>
      <c r="F114" s="166">
        <f t="shared" si="30"/>
        <v>560</v>
      </c>
      <c r="G114" s="166">
        <f t="shared" si="30"/>
        <v>1121</v>
      </c>
      <c r="H114" s="166">
        <f t="shared" si="30"/>
        <v>1682</v>
      </c>
      <c r="I114" s="166">
        <f t="shared" si="30"/>
        <v>2241</v>
      </c>
      <c r="J114" s="128"/>
    </row>
    <row r="115" spans="1:16" ht="20.100000000000001" customHeight="1">
      <c r="A115" s="8" t="s">
        <v>6</v>
      </c>
      <c r="B115" s="74">
        <v>1520</v>
      </c>
      <c r="C115" s="166">
        <f t="shared" si="30"/>
        <v>377</v>
      </c>
      <c r="D115" s="166">
        <v>420</v>
      </c>
      <c r="E115" s="166">
        <f t="shared" si="30"/>
        <v>420</v>
      </c>
      <c r="F115" s="166">
        <f t="shared" si="30"/>
        <v>121</v>
      </c>
      <c r="G115" s="166">
        <f t="shared" si="30"/>
        <v>243</v>
      </c>
      <c r="H115" s="166">
        <f t="shared" si="30"/>
        <v>364</v>
      </c>
      <c r="I115" s="166">
        <f t="shared" si="30"/>
        <v>485</v>
      </c>
      <c r="J115" s="128"/>
      <c r="K115" s="174">
        <f>ROUND(Лист1!C17,0)</f>
        <v>121</v>
      </c>
      <c r="L115" s="174">
        <f>ROUND(Лист1!D17,0)</f>
        <v>243</v>
      </c>
      <c r="M115" s="174">
        <f>ROUND(Лист1!E17,0)</f>
        <v>364</v>
      </c>
      <c r="N115" s="174">
        <f>ROUND(Лист1!F17,0)</f>
        <v>485</v>
      </c>
      <c r="O115" s="174"/>
      <c r="P115" s="174"/>
    </row>
    <row r="116" spans="1:16" ht="20.100000000000001" customHeight="1">
      <c r="A116" s="8" t="s">
        <v>7</v>
      </c>
      <c r="B116" s="74">
        <v>1530</v>
      </c>
      <c r="C116" s="166">
        <f t="shared" ref="C116:I116" si="31">C32</f>
        <v>0</v>
      </c>
      <c r="D116" s="166">
        <v>0</v>
      </c>
      <c r="E116" s="166">
        <f t="shared" si="31"/>
        <v>0</v>
      </c>
      <c r="F116" s="166">
        <f t="shared" si="31"/>
        <v>0</v>
      </c>
      <c r="G116" s="166">
        <f t="shared" si="31"/>
        <v>0</v>
      </c>
      <c r="H116" s="166">
        <f t="shared" si="31"/>
        <v>0</v>
      </c>
      <c r="I116" s="166">
        <f t="shared" si="31"/>
        <v>0</v>
      </c>
      <c r="J116" s="128"/>
      <c r="K116" s="174">
        <f>K115-F115</f>
        <v>0</v>
      </c>
      <c r="L116" s="174">
        <f>L115-G115</f>
        <v>0</v>
      </c>
      <c r="M116" s="174">
        <f>M115-H115</f>
        <v>0</v>
      </c>
      <c r="N116" s="174">
        <f>N115-I115</f>
        <v>0</v>
      </c>
    </row>
    <row r="117" spans="1:16" ht="20.100000000000001" customHeight="1">
      <c r="A117" s="8" t="s">
        <v>30</v>
      </c>
      <c r="B117" s="74">
        <v>1540</v>
      </c>
      <c r="C117" s="166">
        <f t="shared" ref="C117" si="32">C102-C111-C114-C115-C91</f>
        <v>74</v>
      </c>
      <c r="D117" s="166">
        <v>42</v>
      </c>
      <c r="E117" s="166">
        <f>E102-E111-E114-E115-E91</f>
        <v>27</v>
      </c>
      <c r="F117" s="166">
        <f>F102-F111-F114-F115-F91</f>
        <v>3</v>
      </c>
      <c r="G117" s="166">
        <f t="shared" ref="G117:I117" si="33">G102-G111-G114-G115-G91</f>
        <v>6</v>
      </c>
      <c r="H117" s="166">
        <f t="shared" si="33"/>
        <v>76</v>
      </c>
      <c r="I117" s="166">
        <f t="shared" si="33"/>
        <v>78</v>
      </c>
      <c r="J117" s="128"/>
    </row>
    <row r="118" spans="1:16" s="5" customFormat="1" ht="20.100000000000001" customHeight="1">
      <c r="A118" s="9" t="s">
        <v>61</v>
      </c>
      <c r="B118" s="73">
        <v>1550</v>
      </c>
      <c r="C118" s="167">
        <f>SUM(C111,C114:C117)</f>
        <v>2343</v>
      </c>
      <c r="D118" s="276">
        <f>SUM(D111,D114:D117)</f>
        <v>2914</v>
      </c>
      <c r="E118" s="276">
        <f t="shared" ref="E118:I118" si="34">SUM(E111,E114:E117)</f>
        <v>2899</v>
      </c>
      <c r="F118" s="276">
        <f>SUM(F111,F114:F117)</f>
        <v>931</v>
      </c>
      <c r="G118" s="167">
        <f t="shared" si="34"/>
        <v>1655</v>
      </c>
      <c r="H118" s="167">
        <f t="shared" si="34"/>
        <v>2490</v>
      </c>
      <c r="I118" s="167">
        <f t="shared" si="34"/>
        <v>3226</v>
      </c>
      <c r="J118" s="129"/>
    </row>
    <row r="119" spans="1:16" s="5" customFormat="1" ht="20.100000000000001" customHeight="1">
      <c r="A119" s="119"/>
      <c r="B119" s="123"/>
      <c r="C119" s="124"/>
      <c r="D119" s="124"/>
      <c r="E119" s="124"/>
      <c r="F119" s="125"/>
      <c r="G119" s="125"/>
      <c r="H119" s="125"/>
      <c r="I119" s="125"/>
      <c r="J119" s="126"/>
      <c r="K119" s="210">
        <f t="shared" ref="K119:N120" si="35">K112-F114</f>
        <v>0.59259999999994761</v>
      </c>
      <c r="L119" s="210">
        <f t="shared" si="35"/>
        <v>0.18519999999989523</v>
      </c>
      <c r="M119" s="210">
        <f t="shared" si="35"/>
        <v>-0.22219999999992979</v>
      </c>
      <c r="N119" s="210">
        <f t="shared" si="35"/>
        <v>-0.53960000000006403</v>
      </c>
    </row>
    <row r="120" spans="1:16" s="5" customFormat="1" ht="15.75" customHeight="1">
      <c r="A120" s="119"/>
      <c r="B120" s="123"/>
      <c r="C120" s="125"/>
      <c r="D120" s="125"/>
      <c r="E120" s="125"/>
      <c r="F120" s="125"/>
      <c r="G120" s="125"/>
      <c r="H120" s="125"/>
      <c r="I120" s="125"/>
      <c r="J120" s="126"/>
      <c r="K120" s="210">
        <f t="shared" si="35"/>
        <v>0.40480489999998781</v>
      </c>
      <c r="L120" s="210">
        <f>L113-G115</f>
        <v>-0.19039020000002438</v>
      </c>
      <c r="M120" s="210">
        <f t="shared" si="35"/>
        <v>0.21441469999996343</v>
      </c>
      <c r="N120" s="210">
        <f t="shared" si="35"/>
        <v>0.19901959999992869</v>
      </c>
    </row>
    <row r="121" spans="1:16" ht="16.5" customHeight="1">
      <c r="A121" s="99"/>
      <c r="B121" s="95"/>
      <c r="C121" s="117"/>
      <c r="D121" s="118"/>
      <c r="E121" s="118"/>
      <c r="F121" s="118"/>
      <c r="G121" s="118"/>
      <c r="H121" s="118"/>
      <c r="I121" s="118"/>
      <c r="J121" s="94"/>
    </row>
    <row r="122" spans="1:16">
      <c r="A122" s="203" t="s">
        <v>433</v>
      </c>
      <c r="B122" s="120"/>
      <c r="C122" s="375" t="s">
        <v>264</v>
      </c>
      <c r="D122" s="375"/>
      <c r="E122" s="375"/>
      <c r="F122" s="121"/>
      <c r="G122" s="334" t="s">
        <v>408</v>
      </c>
      <c r="H122" s="334"/>
      <c r="I122" s="334"/>
      <c r="J122" s="94"/>
    </row>
    <row r="123" spans="1:16" s="1" customFormat="1" ht="20.100000000000001" customHeight="1">
      <c r="A123" s="88" t="s">
        <v>263</v>
      </c>
      <c r="B123" s="94"/>
      <c r="C123" s="367" t="s">
        <v>344</v>
      </c>
      <c r="D123" s="367"/>
      <c r="E123" s="367"/>
      <c r="F123" s="122"/>
      <c r="G123" s="326" t="s">
        <v>116</v>
      </c>
      <c r="H123" s="326"/>
      <c r="I123" s="326"/>
      <c r="J123" s="127"/>
    </row>
    <row r="124" spans="1:16" ht="20.100000000000001" customHeight="1">
      <c r="A124" s="25"/>
      <c r="C124" s="30"/>
      <c r="D124" s="271"/>
      <c r="E124" s="271"/>
      <c r="F124" s="271"/>
      <c r="G124" s="26"/>
      <c r="H124" s="26"/>
      <c r="I124" s="26"/>
    </row>
    <row r="125" spans="1:16">
      <c r="A125" s="25"/>
      <c r="C125" s="30"/>
      <c r="D125" s="271"/>
      <c r="E125" s="271"/>
      <c r="F125" s="271"/>
      <c r="G125" s="26"/>
      <c r="H125" s="26"/>
      <c r="I125" s="26"/>
    </row>
    <row r="126" spans="1:16">
      <c r="A126" s="25"/>
      <c r="C126" s="30"/>
      <c r="D126" s="271"/>
      <c r="E126" s="271"/>
      <c r="F126" s="271"/>
      <c r="G126" s="26"/>
      <c r="H126" s="26"/>
      <c r="I126" s="26"/>
    </row>
    <row r="127" spans="1:16">
      <c r="A127" s="25"/>
      <c r="C127" s="30"/>
      <c r="D127" s="271"/>
      <c r="E127" s="271"/>
      <c r="F127" s="271"/>
      <c r="G127" s="26"/>
      <c r="H127" s="26"/>
      <c r="I127" s="26"/>
    </row>
    <row r="128" spans="1:16">
      <c r="A128" s="25"/>
      <c r="C128" s="30"/>
      <c r="D128" s="271"/>
      <c r="E128" s="271"/>
      <c r="F128" s="271"/>
      <c r="G128" s="26"/>
      <c r="H128" s="26"/>
      <c r="I128" s="26"/>
    </row>
    <row r="129" spans="1:9">
      <c r="A129" s="25"/>
      <c r="C129" s="30"/>
      <c r="D129" s="271"/>
      <c r="E129" s="271"/>
      <c r="F129" s="271"/>
      <c r="G129" s="26"/>
      <c r="H129" s="26"/>
      <c r="I129" s="26"/>
    </row>
    <row r="130" spans="1:9">
      <c r="A130" s="25"/>
      <c r="C130" s="30"/>
      <c r="D130" s="271"/>
      <c r="E130" s="271"/>
      <c r="F130" s="271"/>
      <c r="G130" s="26"/>
      <c r="H130" s="26"/>
      <c r="I130" s="26"/>
    </row>
    <row r="131" spans="1:9">
      <c r="A131" s="25"/>
      <c r="C131" s="30"/>
      <c r="D131" s="271"/>
      <c r="E131" s="271"/>
      <c r="F131" s="271"/>
      <c r="G131" s="26"/>
      <c r="H131" s="26"/>
      <c r="I131" s="26"/>
    </row>
    <row r="132" spans="1:9">
      <c r="A132" s="25"/>
      <c r="C132" s="30"/>
      <c r="D132" s="271"/>
      <c r="E132" s="271"/>
      <c r="F132" s="271"/>
      <c r="G132" s="26"/>
      <c r="H132" s="26"/>
      <c r="I132" s="26"/>
    </row>
    <row r="133" spans="1:9">
      <c r="A133" s="25"/>
      <c r="C133" s="30"/>
      <c r="D133" s="271"/>
      <c r="E133" s="271"/>
      <c r="F133" s="271"/>
      <c r="G133" s="26"/>
      <c r="H133" s="26"/>
      <c r="I133" s="26"/>
    </row>
    <row r="134" spans="1:9">
      <c r="A134" s="25"/>
      <c r="C134" s="30"/>
      <c r="D134" s="271"/>
      <c r="E134" s="271"/>
      <c r="F134" s="271"/>
      <c r="G134" s="26"/>
      <c r="H134" s="26"/>
      <c r="I134" s="26"/>
    </row>
    <row r="135" spans="1:9">
      <c r="A135" s="25"/>
      <c r="C135" s="30"/>
      <c r="D135" s="271"/>
      <c r="E135" s="271"/>
      <c r="F135" s="271"/>
      <c r="G135" s="26"/>
      <c r="H135" s="26"/>
      <c r="I135" s="26"/>
    </row>
    <row r="136" spans="1:9">
      <c r="A136" s="25"/>
      <c r="C136" s="30"/>
      <c r="D136" s="271"/>
      <c r="E136" s="271"/>
      <c r="F136" s="271"/>
      <c r="G136" s="26"/>
      <c r="H136" s="26"/>
      <c r="I136" s="26"/>
    </row>
    <row r="137" spans="1:9">
      <c r="A137" s="25"/>
      <c r="C137" s="30"/>
      <c r="D137" s="271"/>
      <c r="E137" s="271"/>
      <c r="F137" s="271"/>
      <c r="G137" s="26"/>
      <c r="H137" s="26"/>
      <c r="I137" s="26"/>
    </row>
    <row r="138" spans="1:9">
      <c r="A138" s="25"/>
      <c r="C138" s="30"/>
      <c r="D138" s="271"/>
      <c r="E138" s="271"/>
      <c r="F138" s="271"/>
      <c r="G138" s="26"/>
      <c r="H138" s="26"/>
      <c r="I138" s="26"/>
    </row>
    <row r="139" spans="1:9">
      <c r="A139" s="25"/>
      <c r="C139" s="30"/>
      <c r="D139" s="271"/>
      <c r="E139" s="271"/>
      <c r="F139" s="271"/>
      <c r="G139" s="26"/>
      <c r="H139" s="26"/>
      <c r="I139" s="26"/>
    </row>
    <row r="140" spans="1:9">
      <c r="A140" s="25"/>
      <c r="C140" s="30"/>
      <c r="D140" s="271"/>
      <c r="E140" s="271"/>
      <c r="F140" s="271"/>
      <c r="G140" s="26"/>
      <c r="H140" s="26"/>
      <c r="I140" s="26"/>
    </row>
    <row r="141" spans="1:9">
      <c r="A141" s="25"/>
      <c r="C141" s="30"/>
      <c r="D141" s="271"/>
      <c r="E141" s="271"/>
      <c r="F141" s="271"/>
      <c r="G141" s="26"/>
      <c r="H141" s="26"/>
      <c r="I141" s="26"/>
    </row>
    <row r="142" spans="1:9">
      <c r="A142" s="25"/>
      <c r="C142" s="30"/>
      <c r="D142" s="271"/>
      <c r="E142" s="271"/>
      <c r="F142" s="271"/>
      <c r="G142" s="26"/>
      <c r="H142" s="26"/>
      <c r="I142" s="26"/>
    </row>
    <row r="143" spans="1:9">
      <c r="A143" s="25"/>
      <c r="C143" s="30"/>
      <c r="D143" s="271"/>
      <c r="E143" s="271"/>
      <c r="F143" s="271"/>
      <c r="G143" s="26"/>
      <c r="H143" s="26"/>
      <c r="I143" s="26"/>
    </row>
    <row r="144" spans="1:9">
      <c r="A144" s="25"/>
      <c r="C144" s="30"/>
      <c r="D144" s="271"/>
      <c r="E144" s="271"/>
      <c r="F144" s="271"/>
      <c r="G144" s="26"/>
      <c r="H144" s="26"/>
      <c r="I144" s="26"/>
    </row>
    <row r="145" spans="1:9">
      <c r="A145" s="25"/>
      <c r="C145" s="30"/>
      <c r="D145" s="271"/>
      <c r="E145" s="271"/>
      <c r="F145" s="271"/>
      <c r="G145" s="26"/>
      <c r="H145" s="26"/>
      <c r="I145" s="26"/>
    </row>
    <row r="146" spans="1:9">
      <c r="A146" s="25"/>
      <c r="C146" s="30"/>
      <c r="D146" s="271"/>
      <c r="E146" s="271"/>
      <c r="F146" s="271"/>
      <c r="G146" s="26"/>
      <c r="H146" s="26"/>
      <c r="I146" s="26"/>
    </row>
    <row r="147" spans="1:9">
      <c r="A147" s="25"/>
      <c r="C147" s="30"/>
      <c r="D147" s="271"/>
      <c r="E147" s="271"/>
      <c r="F147" s="271"/>
      <c r="G147" s="26"/>
      <c r="H147" s="26"/>
      <c r="I147" s="26"/>
    </row>
    <row r="148" spans="1:9">
      <c r="A148" s="25"/>
      <c r="C148" s="30"/>
      <c r="D148" s="271"/>
      <c r="E148" s="271"/>
      <c r="F148" s="271"/>
      <c r="G148" s="26"/>
      <c r="H148" s="26"/>
      <c r="I148" s="26"/>
    </row>
    <row r="149" spans="1:9">
      <c r="A149" s="25"/>
      <c r="C149" s="30"/>
      <c r="D149" s="271"/>
      <c r="E149" s="271"/>
      <c r="F149" s="271"/>
      <c r="G149" s="26"/>
      <c r="H149" s="26"/>
      <c r="I149" s="26"/>
    </row>
    <row r="150" spans="1:9">
      <c r="A150" s="25"/>
      <c r="C150" s="30"/>
      <c r="D150" s="271"/>
      <c r="E150" s="271"/>
      <c r="F150" s="271"/>
      <c r="G150" s="26"/>
      <c r="H150" s="26"/>
      <c r="I150" s="26"/>
    </row>
    <row r="151" spans="1:9">
      <c r="A151" s="25"/>
      <c r="C151" s="30"/>
      <c r="D151" s="271"/>
      <c r="E151" s="271"/>
      <c r="F151" s="271"/>
      <c r="G151" s="26"/>
      <c r="H151" s="26"/>
      <c r="I151" s="26"/>
    </row>
    <row r="152" spans="1:9">
      <c r="A152" s="25"/>
      <c r="C152" s="30"/>
      <c r="D152" s="271"/>
      <c r="E152" s="271"/>
      <c r="F152" s="271"/>
      <c r="G152" s="26"/>
      <c r="H152" s="26"/>
      <c r="I152" s="26"/>
    </row>
    <row r="153" spans="1:9">
      <c r="A153" s="25"/>
      <c r="C153" s="30"/>
      <c r="D153" s="271"/>
      <c r="E153" s="271"/>
      <c r="F153" s="271"/>
      <c r="G153" s="26"/>
      <c r="H153" s="26"/>
      <c r="I153" s="26"/>
    </row>
    <row r="154" spans="1:9">
      <c r="A154" s="25"/>
      <c r="C154" s="30"/>
      <c r="D154" s="271"/>
      <c r="E154" s="271"/>
      <c r="F154" s="271"/>
      <c r="G154" s="26"/>
      <c r="H154" s="26"/>
      <c r="I154" s="26"/>
    </row>
    <row r="155" spans="1:9">
      <c r="A155" s="25"/>
      <c r="C155" s="30"/>
      <c r="D155" s="271"/>
      <c r="E155" s="271"/>
      <c r="F155" s="271"/>
      <c r="G155" s="26"/>
      <c r="H155" s="26"/>
      <c r="I155" s="26"/>
    </row>
    <row r="156" spans="1:9">
      <c r="A156" s="25"/>
      <c r="C156" s="30"/>
      <c r="D156" s="271"/>
      <c r="E156" s="271"/>
      <c r="F156" s="271"/>
      <c r="G156" s="26"/>
      <c r="H156" s="26"/>
      <c r="I156" s="26"/>
    </row>
    <row r="157" spans="1:9">
      <c r="A157" s="25"/>
      <c r="C157" s="30"/>
      <c r="D157" s="271"/>
      <c r="E157" s="271"/>
      <c r="F157" s="271"/>
      <c r="G157" s="26"/>
      <c r="H157" s="26"/>
      <c r="I157" s="26"/>
    </row>
    <row r="158" spans="1:9">
      <c r="A158" s="25"/>
      <c r="C158" s="30"/>
      <c r="D158" s="271"/>
      <c r="E158" s="271"/>
      <c r="F158" s="271"/>
      <c r="G158" s="26"/>
      <c r="H158" s="26"/>
      <c r="I158" s="26"/>
    </row>
    <row r="159" spans="1:9">
      <c r="A159" s="25"/>
      <c r="C159" s="30"/>
      <c r="D159" s="271"/>
      <c r="E159" s="271"/>
      <c r="F159" s="271"/>
      <c r="G159" s="26"/>
      <c r="H159" s="26"/>
      <c r="I159" s="26"/>
    </row>
    <row r="160" spans="1:9">
      <c r="A160" s="25"/>
      <c r="C160" s="30"/>
      <c r="D160" s="271"/>
      <c r="E160" s="271"/>
      <c r="F160" s="271"/>
      <c r="G160" s="26"/>
      <c r="H160" s="26"/>
      <c r="I160" s="26"/>
    </row>
    <row r="161" spans="1:9">
      <c r="A161" s="25"/>
      <c r="C161" s="30"/>
      <c r="D161" s="271"/>
      <c r="E161" s="271"/>
      <c r="F161" s="271"/>
      <c r="G161" s="26"/>
      <c r="H161" s="26"/>
      <c r="I161" s="26"/>
    </row>
    <row r="162" spans="1:9">
      <c r="A162" s="25"/>
      <c r="C162" s="30"/>
      <c r="D162" s="271"/>
      <c r="E162" s="271"/>
      <c r="F162" s="271"/>
      <c r="G162" s="26"/>
      <c r="H162" s="26"/>
      <c r="I162" s="26"/>
    </row>
    <row r="163" spans="1:9">
      <c r="A163" s="25"/>
      <c r="C163" s="30"/>
      <c r="D163" s="271"/>
      <c r="E163" s="271"/>
      <c r="F163" s="271"/>
      <c r="G163" s="26"/>
      <c r="H163" s="26"/>
      <c r="I163" s="26"/>
    </row>
    <row r="164" spans="1:9">
      <c r="A164" s="25"/>
      <c r="C164" s="30"/>
      <c r="D164" s="271"/>
      <c r="E164" s="271"/>
      <c r="F164" s="271"/>
      <c r="G164" s="26"/>
      <c r="H164" s="26"/>
      <c r="I164" s="26"/>
    </row>
    <row r="165" spans="1:9">
      <c r="A165" s="25"/>
      <c r="C165" s="30"/>
      <c r="D165" s="271"/>
      <c r="E165" s="271"/>
      <c r="F165" s="271"/>
      <c r="G165" s="26"/>
      <c r="H165" s="26"/>
      <c r="I165" s="26"/>
    </row>
    <row r="166" spans="1:9">
      <c r="A166" s="25"/>
      <c r="C166" s="30"/>
      <c r="D166" s="271"/>
      <c r="E166" s="271"/>
      <c r="F166" s="271"/>
      <c r="G166" s="26"/>
      <c r="H166" s="26"/>
      <c r="I166" s="26"/>
    </row>
    <row r="167" spans="1:9">
      <c r="A167" s="25"/>
      <c r="C167" s="30"/>
      <c r="D167" s="271"/>
      <c r="E167" s="271"/>
      <c r="F167" s="271"/>
      <c r="G167" s="26"/>
      <c r="H167" s="26"/>
      <c r="I167" s="26"/>
    </row>
    <row r="168" spans="1:9">
      <c r="A168" s="25"/>
      <c r="C168" s="30"/>
      <c r="D168" s="271"/>
      <c r="E168" s="271"/>
      <c r="F168" s="271"/>
      <c r="G168" s="26"/>
      <c r="H168" s="26"/>
      <c r="I168" s="26"/>
    </row>
    <row r="169" spans="1:9">
      <c r="A169" s="25"/>
      <c r="C169" s="30"/>
      <c r="D169" s="271"/>
      <c r="E169" s="271"/>
      <c r="F169" s="271"/>
      <c r="G169" s="26"/>
      <c r="H169" s="26"/>
      <c r="I169" s="26"/>
    </row>
    <row r="170" spans="1:9">
      <c r="A170" s="25"/>
      <c r="C170" s="30"/>
      <c r="D170" s="271"/>
      <c r="E170" s="271"/>
      <c r="F170" s="271"/>
      <c r="G170" s="26"/>
      <c r="H170" s="26"/>
      <c r="I170" s="26"/>
    </row>
    <row r="171" spans="1:9">
      <c r="A171" s="25"/>
      <c r="C171" s="30"/>
      <c r="D171" s="271"/>
      <c r="E171" s="271"/>
      <c r="F171" s="271"/>
      <c r="G171" s="26"/>
      <c r="H171" s="26"/>
      <c r="I171" s="26"/>
    </row>
    <row r="172" spans="1:9">
      <c r="A172" s="25"/>
      <c r="C172" s="30"/>
      <c r="D172" s="271"/>
      <c r="E172" s="271"/>
      <c r="F172" s="271"/>
      <c r="G172" s="26"/>
      <c r="H172" s="26"/>
      <c r="I172" s="26"/>
    </row>
    <row r="173" spans="1:9">
      <c r="A173" s="25"/>
      <c r="C173" s="30"/>
      <c r="D173" s="271"/>
      <c r="E173" s="271"/>
      <c r="F173" s="271"/>
      <c r="G173" s="26"/>
      <c r="H173" s="26"/>
      <c r="I173" s="26"/>
    </row>
    <row r="174" spans="1:9">
      <c r="A174" s="25"/>
      <c r="C174" s="30"/>
      <c r="D174" s="271"/>
      <c r="E174" s="271"/>
      <c r="F174" s="271"/>
      <c r="G174" s="26"/>
      <c r="H174" s="26"/>
      <c r="I174" s="26"/>
    </row>
    <row r="175" spans="1:9">
      <c r="A175" s="25"/>
      <c r="C175" s="30"/>
      <c r="D175" s="271"/>
      <c r="E175" s="271"/>
      <c r="F175" s="271"/>
      <c r="G175" s="26"/>
      <c r="H175" s="26"/>
      <c r="I175" s="26"/>
    </row>
    <row r="176" spans="1:9">
      <c r="A176" s="25"/>
      <c r="C176" s="30"/>
      <c r="D176" s="271"/>
      <c r="E176" s="271"/>
      <c r="F176" s="271"/>
      <c r="G176" s="26"/>
      <c r="H176" s="26"/>
      <c r="I176" s="26"/>
    </row>
    <row r="177" spans="1:9">
      <c r="A177" s="25"/>
      <c r="C177" s="30"/>
      <c r="D177" s="271"/>
      <c r="E177" s="271"/>
      <c r="F177" s="271"/>
      <c r="G177" s="26"/>
      <c r="H177" s="26"/>
      <c r="I177" s="26"/>
    </row>
    <row r="178" spans="1:9">
      <c r="A178" s="25"/>
      <c r="C178" s="30"/>
      <c r="D178" s="271"/>
      <c r="E178" s="271"/>
      <c r="F178" s="271"/>
      <c r="G178" s="26"/>
      <c r="H178" s="26"/>
      <c r="I178" s="26"/>
    </row>
    <row r="179" spans="1:9">
      <c r="A179" s="25"/>
      <c r="C179" s="30"/>
      <c r="D179" s="271"/>
      <c r="E179" s="271"/>
      <c r="F179" s="271"/>
      <c r="G179" s="26"/>
      <c r="H179" s="26"/>
      <c r="I179" s="26"/>
    </row>
    <row r="180" spans="1:9">
      <c r="A180" s="25"/>
      <c r="C180" s="30"/>
      <c r="D180" s="271"/>
      <c r="E180" s="271"/>
      <c r="F180" s="271"/>
      <c r="G180" s="26"/>
      <c r="H180" s="26"/>
      <c r="I180" s="26"/>
    </row>
    <row r="181" spans="1:9">
      <c r="A181" s="25"/>
      <c r="C181" s="30"/>
      <c r="D181" s="271"/>
      <c r="E181" s="271"/>
      <c r="F181" s="271"/>
      <c r="G181" s="26"/>
      <c r="H181" s="26"/>
      <c r="I181" s="26"/>
    </row>
    <row r="182" spans="1:9">
      <c r="A182" s="48"/>
    </row>
    <row r="183" spans="1:9">
      <c r="A183" s="48"/>
    </row>
    <row r="184" spans="1:9">
      <c r="A184" s="48"/>
    </row>
    <row r="185" spans="1:9">
      <c r="A185" s="48"/>
    </row>
    <row r="186" spans="1:9">
      <c r="A186" s="48"/>
    </row>
    <row r="187" spans="1:9">
      <c r="A187" s="48"/>
    </row>
    <row r="188" spans="1:9">
      <c r="A188" s="48"/>
    </row>
    <row r="189" spans="1:9">
      <c r="A189" s="48"/>
    </row>
    <row r="190" spans="1:9">
      <c r="A190" s="48"/>
    </row>
    <row r="191" spans="1:9">
      <c r="A191" s="48"/>
    </row>
    <row r="192" spans="1:9">
      <c r="A192" s="48"/>
    </row>
    <row r="193" spans="1:1">
      <c r="A193" s="48"/>
    </row>
    <row r="194" spans="1:1">
      <c r="A194" s="48"/>
    </row>
    <row r="195" spans="1:1">
      <c r="A195" s="48"/>
    </row>
    <row r="196" spans="1:1">
      <c r="A196" s="48"/>
    </row>
    <row r="197" spans="1:1">
      <c r="A197" s="48"/>
    </row>
    <row r="198" spans="1:1">
      <c r="A198" s="48"/>
    </row>
    <row r="199" spans="1:1">
      <c r="A199" s="48"/>
    </row>
    <row r="200" spans="1:1">
      <c r="A200" s="48"/>
    </row>
    <row r="201" spans="1:1">
      <c r="A201" s="48"/>
    </row>
    <row r="202" spans="1:1">
      <c r="A202" s="48"/>
    </row>
    <row r="203" spans="1:1">
      <c r="A203" s="48"/>
    </row>
    <row r="204" spans="1:1">
      <c r="A204" s="48"/>
    </row>
    <row r="205" spans="1:1">
      <c r="A205" s="48"/>
    </row>
    <row r="206" spans="1:1">
      <c r="A206" s="48"/>
    </row>
    <row r="207" spans="1:1">
      <c r="A207" s="48"/>
    </row>
    <row r="208" spans="1:1">
      <c r="A208" s="48"/>
    </row>
    <row r="209" spans="1:1">
      <c r="A209" s="48"/>
    </row>
    <row r="210" spans="1:1">
      <c r="A210" s="48"/>
    </row>
    <row r="211" spans="1:1">
      <c r="A211" s="48"/>
    </row>
    <row r="212" spans="1:1">
      <c r="A212" s="48"/>
    </row>
    <row r="213" spans="1:1">
      <c r="A213" s="48"/>
    </row>
    <row r="214" spans="1:1">
      <c r="A214" s="48"/>
    </row>
    <row r="215" spans="1:1">
      <c r="A215" s="48"/>
    </row>
    <row r="216" spans="1:1">
      <c r="A216" s="48"/>
    </row>
    <row r="217" spans="1:1">
      <c r="A217" s="48"/>
    </row>
    <row r="218" spans="1:1">
      <c r="A218" s="48"/>
    </row>
    <row r="219" spans="1:1">
      <c r="A219" s="48"/>
    </row>
    <row r="220" spans="1:1">
      <c r="A220" s="48"/>
    </row>
    <row r="221" spans="1:1">
      <c r="A221" s="48"/>
    </row>
    <row r="222" spans="1:1">
      <c r="A222" s="48"/>
    </row>
    <row r="223" spans="1:1">
      <c r="A223" s="48"/>
    </row>
    <row r="224" spans="1:1">
      <c r="A224" s="48"/>
    </row>
    <row r="225" spans="1:1">
      <c r="A225" s="48"/>
    </row>
    <row r="226" spans="1:1">
      <c r="A226" s="48"/>
    </row>
    <row r="227" spans="1:1">
      <c r="A227" s="48"/>
    </row>
    <row r="228" spans="1:1">
      <c r="A228" s="48"/>
    </row>
    <row r="229" spans="1:1">
      <c r="A229" s="48"/>
    </row>
    <row r="230" spans="1:1">
      <c r="A230" s="48"/>
    </row>
    <row r="231" spans="1:1">
      <c r="A231" s="48"/>
    </row>
    <row r="232" spans="1:1">
      <c r="A232" s="48"/>
    </row>
    <row r="233" spans="1:1">
      <c r="A233" s="48"/>
    </row>
    <row r="234" spans="1:1">
      <c r="A234" s="48"/>
    </row>
    <row r="235" spans="1:1">
      <c r="A235" s="48"/>
    </row>
    <row r="236" spans="1:1">
      <c r="A236" s="48"/>
    </row>
    <row r="237" spans="1:1">
      <c r="A237" s="48"/>
    </row>
    <row r="238" spans="1:1">
      <c r="A238" s="48"/>
    </row>
    <row r="239" spans="1:1">
      <c r="A239" s="48"/>
    </row>
    <row r="240" spans="1:1">
      <c r="A240" s="48"/>
    </row>
    <row r="241" spans="1:1">
      <c r="A241" s="48"/>
    </row>
    <row r="242" spans="1:1">
      <c r="A242" s="48"/>
    </row>
    <row r="243" spans="1:1">
      <c r="A243" s="48"/>
    </row>
    <row r="244" spans="1:1">
      <c r="A244" s="48"/>
    </row>
    <row r="245" spans="1:1">
      <c r="A245" s="48"/>
    </row>
    <row r="246" spans="1:1">
      <c r="A246" s="48"/>
    </row>
    <row r="247" spans="1:1">
      <c r="A247" s="48"/>
    </row>
    <row r="248" spans="1:1">
      <c r="A248" s="48"/>
    </row>
    <row r="249" spans="1:1">
      <c r="A249" s="48"/>
    </row>
    <row r="250" spans="1:1">
      <c r="A250" s="48"/>
    </row>
    <row r="251" spans="1:1">
      <c r="A251" s="48"/>
    </row>
    <row r="252" spans="1:1">
      <c r="A252" s="48"/>
    </row>
    <row r="253" spans="1:1">
      <c r="A253" s="48"/>
    </row>
    <row r="254" spans="1:1">
      <c r="A254" s="48"/>
    </row>
    <row r="255" spans="1:1">
      <c r="A255" s="48"/>
    </row>
    <row r="256" spans="1:1">
      <c r="A256" s="48"/>
    </row>
    <row r="257" spans="1:1">
      <c r="A257" s="48"/>
    </row>
    <row r="258" spans="1:1">
      <c r="A258" s="48"/>
    </row>
    <row r="259" spans="1:1">
      <c r="A259" s="48"/>
    </row>
    <row r="260" spans="1:1">
      <c r="A260" s="48"/>
    </row>
    <row r="261" spans="1:1">
      <c r="A261" s="48"/>
    </row>
    <row r="262" spans="1:1">
      <c r="A262" s="48"/>
    </row>
    <row r="263" spans="1:1">
      <c r="A263" s="48"/>
    </row>
    <row r="264" spans="1:1">
      <c r="A264" s="48"/>
    </row>
    <row r="265" spans="1:1">
      <c r="A265" s="48"/>
    </row>
    <row r="266" spans="1:1">
      <c r="A266" s="48"/>
    </row>
    <row r="267" spans="1:1">
      <c r="A267" s="48"/>
    </row>
    <row r="268" spans="1:1">
      <c r="A268" s="48"/>
    </row>
    <row r="269" spans="1:1">
      <c r="A269" s="48"/>
    </row>
    <row r="270" spans="1:1">
      <c r="A270" s="48"/>
    </row>
    <row r="271" spans="1:1">
      <c r="A271" s="48"/>
    </row>
    <row r="272" spans="1:1">
      <c r="A272" s="48"/>
    </row>
    <row r="273" spans="1:1">
      <c r="A273" s="48"/>
    </row>
    <row r="274" spans="1:1">
      <c r="A274" s="48"/>
    </row>
    <row r="275" spans="1:1">
      <c r="A275" s="48"/>
    </row>
    <row r="276" spans="1:1">
      <c r="A276" s="48"/>
    </row>
    <row r="277" spans="1:1">
      <c r="A277" s="48"/>
    </row>
    <row r="278" spans="1:1">
      <c r="A278" s="48"/>
    </row>
    <row r="279" spans="1:1">
      <c r="A279" s="48"/>
    </row>
    <row r="280" spans="1:1">
      <c r="A280" s="48"/>
    </row>
    <row r="281" spans="1:1">
      <c r="A281" s="48"/>
    </row>
    <row r="282" spans="1:1">
      <c r="A282" s="48"/>
    </row>
    <row r="283" spans="1:1">
      <c r="A283" s="48"/>
    </row>
    <row r="284" spans="1:1">
      <c r="A284" s="48"/>
    </row>
    <row r="285" spans="1:1">
      <c r="A285" s="48"/>
    </row>
    <row r="286" spans="1:1">
      <c r="A286" s="48"/>
    </row>
    <row r="287" spans="1:1">
      <c r="A287" s="48"/>
    </row>
    <row r="288" spans="1:1">
      <c r="A288" s="48"/>
    </row>
    <row r="289" spans="1:1">
      <c r="A289" s="48"/>
    </row>
    <row r="290" spans="1:1">
      <c r="A290" s="48"/>
    </row>
    <row r="291" spans="1:1">
      <c r="A291" s="48"/>
    </row>
    <row r="292" spans="1:1">
      <c r="A292" s="48"/>
    </row>
    <row r="293" spans="1:1">
      <c r="A293" s="48"/>
    </row>
    <row r="294" spans="1:1">
      <c r="A294" s="48"/>
    </row>
    <row r="295" spans="1:1">
      <c r="A295" s="48"/>
    </row>
    <row r="296" spans="1:1">
      <c r="A296" s="48"/>
    </row>
    <row r="297" spans="1:1">
      <c r="A297" s="48"/>
    </row>
    <row r="298" spans="1:1">
      <c r="A298" s="48"/>
    </row>
    <row r="299" spans="1:1">
      <c r="A299" s="48"/>
    </row>
    <row r="300" spans="1:1">
      <c r="A300" s="48"/>
    </row>
    <row r="301" spans="1:1">
      <c r="A301" s="48"/>
    </row>
    <row r="302" spans="1:1">
      <c r="A302" s="48"/>
    </row>
    <row r="303" spans="1:1">
      <c r="A303" s="48"/>
    </row>
    <row r="304" spans="1:1">
      <c r="A304" s="48"/>
    </row>
    <row r="305" spans="1:1">
      <c r="A305" s="48"/>
    </row>
    <row r="306" spans="1:1">
      <c r="A306" s="48"/>
    </row>
    <row r="307" spans="1:1">
      <c r="A307" s="48"/>
    </row>
    <row r="308" spans="1:1">
      <c r="A308" s="48"/>
    </row>
    <row r="309" spans="1:1">
      <c r="A309" s="48"/>
    </row>
    <row r="310" spans="1:1">
      <c r="A310" s="48"/>
    </row>
    <row r="311" spans="1:1">
      <c r="A311" s="48"/>
    </row>
    <row r="312" spans="1:1">
      <c r="A312" s="48"/>
    </row>
    <row r="313" spans="1:1">
      <c r="A313" s="48"/>
    </row>
    <row r="314" spans="1:1">
      <c r="A314" s="48"/>
    </row>
    <row r="315" spans="1:1">
      <c r="A315" s="48"/>
    </row>
    <row r="316" spans="1:1">
      <c r="A316" s="48"/>
    </row>
    <row r="317" spans="1:1">
      <c r="A317" s="48"/>
    </row>
    <row r="318" spans="1:1">
      <c r="A318" s="48"/>
    </row>
    <row r="319" spans="1:1">
      <c r="A319" s="48"/>
    </row>
    <row r="320" spans="1:1">
      <c r="A320" s="48"/>
    </row>
    <row r="321" spans="1:1">
      <c r="A321" s="48"/>
    </row>
    <row r="322" spans="1:1">
      <c r="A322" s="48"/>
    </row>
    <row r="323" spans="1:1">
      <c r="A323" s="48"/>
    </row>
    <row r="324" spans="1:1">
      <c r="A324" s="48"/>
    </row>
    <row r="325" spans="1:1">
      <c r="A325" s="48"/>
    </row>
    <row r="326" spans="1:1">
      <c r="A326" s="48"/>
    </row>
    <row r="327" spans="1:1">
      <c r="A327" s="48"/>
    </row>
    <row r="328" spans="1:1">
      <c r="A328" s="48"/>
    </row>
    <row r="329" spans="1:1">
      <c r="A329" s="48"/>
    </row>
    <row r="330" spans="1:1">
      <c r="A330" s="48"/>
    </row>
    <row r="331" spans="1:1">
      <c r="A331" s="48"/>
    </row>
    <row r="332" spans="1:1">
      <c r="A332" s="48"/>
    </row>
    <row r="333" spans="1:1">
      <c r="A333" s="48"/>
    </row>
    <row r="334" spans="1:1">
      <c r="A334" s="48"/>
    </row>
    <row r="335" spans="1:1">
      <c r="A335" s="48"/>
    </row>
    <row r="336" spans="1:1">
      <c r="A336" s="48"/>
    </row>
    <row r="337" spans="1:1">
      <c r="A337" s="48"/>
    </row>
    <row r="338" spans="1:1">
      <c r="A338" s="48"/>
    </row>
    <row r="339" spans="1:1">
      <c r="A339" s="48"/>
    </row>
    <row r="340" spans="1:1">
      <c r="A340" s="48"/>
    </row>
    <row r="341" spans="1:1">
      <c r="A341" s="48"/>
    </row>
    <row r="342" spans="1:1">
      <c r="A342" s="48"/>
    </row>
    <row r="343" spans="1:1">
      <c r="A343" s="48"/>
    </row>
    <row r="344" spans="1:1">
      <c r="A344" s="48"/>
    </row>
    <row r="345" spans="1:1">
      <c r="A345" s="48"/>
    </row>
    <row r="346" spans="1:1">
      <c r="A346" s="48"/>
    </row>
    <row r="347" spans="1:1">
      <c r="A347" s="48"/>
    </row>
    <row r="348" spans="1:1">
      <c r="A348" s="48"/>
    </row>
  </sheetData>
  <sheetProtection formatCells="0" formatColumns="0" formatRows="0" insertRows="0" deleteRows="0"/>
  <mergeCells count="16">
    <mergeCell ref="A1:J1"/>
    <mergeCell ref="C123:E123"/>
    <mergeCell ref="G123:I123"/>
    <mergeCell ref="J3:J4"/>
    <mergeCell ref="A6:J6"/>
    <mergeCell ref="A97:J97"/>
    <mergeCell ref="A103:J103"/>
    <mergeCell ref="B3:B4"/>
    <mergeCell ref="A3:A4"/>
    <mergeCell ref="C3:C4"/>
    <mergeCell ref="F3:I3"/>
    <mergeCell ref="A110:J110"/>
    <mergeCell ref="C122:E122"/>
    <mergeCell ref="G122:I122"/>
    <mergeCell ref="E3:E4"/>
    <mergeCell ref="D3:D4"/>
  </mergeCells>
  <phoneticPr fontId="0" type="noConversion"/>
  <pageMargins left="0.39370078740157483" right="0.39370078740157483" top="0.59055118110236227" bottom="0.59055118110236227" header="0.19685039370078741" footer="0.11811023622047245"/>
  <pageSetup paperSize="9" scale="5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91"/>
  <sheetViews>
    <sheetView view="pageBreakPreview" zoomScale="75" zoomScaleNormal="65" zoomScaleSheetLayoutView="50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I39" sqref="I39"/>
    </sheetView>
  </sheetViews>
  <sheetFormatPr defaultColWidth="77.85546875" defaultRowHeight="18.75" outlineLevelRow="1"/>
  <cols>
    <col min="1" max="1" width="61.28515625" style="43" customWidth="1"/>
    <col min="2" max="2" width="15.28515625" style="46" customWidth="1"/>
    <col min="3" max="3" width="13" style="46" customWidth="1"/>
    <col min="4" max="4" width="14.85546875" style="315" customWidth="1"/>
    <col min="5" max="5" width="13.42578125" style="46" customWidth="1"/>
    <col min="6" max="6" width="13.7109375" style="43" customWidth="1"/>
    <col min="7" max="7" width="13.28515625" style="43" customWidth="1"/>
    <col min="8" max="8" width="13" style="43" customWidth="1"/>
    <col min="9" max="9" width="11.7109375" style="43" customWidth="1"/>
    <col min="10" max="10" width="10" style="43" customWidth="1"/>
    <col min="11" max="11" width="9.5703125" style="43" customWidth="1"/>
    <col min="12" max="254" width="9.140625" style="43" customWidth="1"/>
    <col min="255" max="16384" width="77.85546875" style="43"/>
  </cols>
  <sheetData>
    <row r="1" spans="1:9">
      <c r="A1" s="381" t="s">
        <v>379</v>
      </c>
      <c r="B1" s="381"/>
      <c r="C1" s="381"/>
      <c r="D1" s="381"/>
      <c r="E1" s="381"/>
      <c r="F1" s="381"/>
      <c r="G1" s="381"/>
      <c r="H1" s="381"/>
      <c r="I1" s="381"/>
    </row>
    <row r="2" spans="1:9" outlineLevel="1">
      <c r="A2" s="42"/>
      <c r="B2" s="51"/>
      <c r="C2" s="42"/>
      <c r="D2" s="42"/>
      <c r="E2" s="42"/>
      <c r="F2" s="42"/>
      <c r="G2" s="42"/>
      <c r="H2" s="42"/>
      <c r="I2" s="42"/>
    </row>
    <row r="3" spans="1:9" ht="38.25" customHeight="1">
      <c r="A3" s="382" t="s">
        <v>279</v>
      </c>
      <c r="B3" s="383" t="s">
        <v>18</v>
      </c>
      <c r="C3" s="383" t="s">
        <v>32</v>
      </c>
      <c r="D3" s="383" t="s">
        <v>40</v>
      </c>
      <c r="E3" s="384" t="s">
        <v>184</v>
      </c>
      <c r="F3" s="385" t="s">
        <v>375</v>
      </c>
      <c r="G3" s="385"/>
      <c r="H3" s="385"/>
      <c r="I3" s="385"/>
    </row>
    <row r="4" spans="1:9" ht="50.25" customHeight="1">
      <c r="A4" s="382"/>
      <c r="B4" s="383"/>
      <c r="C4" s="383"/>
      <c r="D4" s="383"/>
      <c r="E4" s="384"/>
      <c r="F4" s="11" t="s">
        <v>376</v>
      </c>
      <c r="G4" s="11" t="s">
        <v>377</v>
      </c>
      <c r="H4" s="11" t="s">
        <v>378</v>
      </c>
      <c r="I4" s="11" t="s">
        <v>87</v>
      </c>
    </row>
    <row r="5" spans="1:9" ht="18" customHeight="1">
      <c r="A5" s="49">
        <v>1</v>
      </c>
      <c r="B5" s="50">
        <v>2</v>
      </c>
      <c r="C5" s="50">
        <v>3</v>
      </c>
      <c r="D5" s="312">
        <v>4</v>
      </c>
      <c r="E5" s="50">
        <v>5</v>
      </c>
      <c r="F5" s="7">
        <v>6</v>
      </c>
      <c r="G5" s="7">
        <v>7</v>
      </c>
      <c r="H5" s="7">
        <v>8</v>
      </c>
      <c r="I5" s="7">
        <v>9</v>
      </c>
    </row>
    <row r="6" spans="1:9" ht="24.95" customHeight="1">
      <c r="A6" s="377" t="s">
        <v>168</v>
      </c>
      <c r="B6" s="378"/>
      <c r="C6" s="378"/>
      <c r="D6" s="378"/>
      <c r="E6" s="378"/>
      <c r="F6" s="378"/>
      <c r="G6" s="378"/>
      <c r="H6" s="378"/>
      <c r="I6" s="379"/>
    </row>
    <row r="7" spans="1:9" ht="42.75" customHeight="1">
      <c r="A7" s="56" t="s">
        <v>63</v>
      </c>
      <c r="B7" s="7">
        <v>2000</v>
      </c>
      <c r="C7" s="166">
        <v>5</v>
      </c>
      <c r="D7" s="279">
        <v>21</v>
      </c>
      <c r="E7" s="196">
        <v>21</v>
      </c>
      <c r="F7" s="196">
        <f>E17</f>
        <v>27</v>
      </c>
      <c r="G7" s="196">
        <f>E17</f>
        <v>27</v>
      </c>
      <c r="H7" s="196">
        <f>E17</f>
        <v>27</v>
      </c>
      <c r="I7" s="196">
        <f>E17</f>
        <v>27</v>
      </c>
    </row>
    <row r="8" spans="1:9" ht="37.5">
      <c r="A8" s="44" t="s">
        <v>225</v>
      </c>
      <c r="B8" s="7">
        <v>2010</v>
      </c>
      <c r="C8" s="165">
        <f>C9+C10</f>
        <v>31</v>
      </c>
      <c r="D8" s="277">
        <f t="shared" ref="D8:I8" si="0">D9+D10</f>
        <v>5</v>
      </c>
      <c r="E8" s="165">
        <f t="shared" si="0"/>
        <v>9</v>
      </c>
      <c r="F8" s="165">
        <f t="shared" si="0"/>
        <v>0</v>
      </c>
      <c r="G8" s="165">
        <f t="shared" si="0"/>
        <v>0</v>
      </c>
      <c r="H8" s="165">
        <f t="shared" si="0"/>
        <v>0</v>
      </c>
      <c r="I8" s="165">
        <f t="shared" si="0"/>
        <v>0</v>
      </c>
    </row>
    <row r="9" spans="1:9" ht="42.75" customHeight="1">
      <c r="A9" s="8" t="s">
        <v>381</v>
      </c>
      <c r="B9" s="7">
        <v>2011</v>
      </c>
      <c r="C9" s="295">
        <v>7</v>
      </c>
      <c r="D9" s="166">
        <v>1</v>
      </c>
      <c r="E9" s="166">
        <v>2</v>
      </c>
      <c r="F9" s="175">
        <f>ROUND('I. Фін результат'!F93*15%,0)</f>
        <v>0</v>
      </c>
      <c r="G9" s="175">
        <f>ROUND('I. Фін результат'!G93*15%,0)</f>
        <v>0</v>
      </c>
      <c r="H9" s="175">
        <f>ROUND('I. Фін результат'!H93*15%,0)</f>
        <v>0</v>
      </c>
      <c r="I9" s="175">
        <f>ROUND('I. Фін результат'!I93*15%,0)</f>
        <v>0</v>
      </c>
    </row>
    <row r="10" spans="1:9" ht="93.75">
      <c r="A10" s="8" t="s">
        <v>382</v>
      </c>
      <c r="B10" s="7">
        <v>2012</v>
      </c>
      <c r="C10" s="295">
        <v>24</v>
      </c>
      <c r="D10" s="166">
        <v>4</v>
      </c>
      <c r="E10" s="166">
        <v>7</v>
      </c>
      <c r="F10" s="175">
        <f>ROUND(('I. Фін результат'!F93-'ІІ. Розр. з бюджетом'!F9)*60%,0)</f>
        <v>0</v>
      </c>
      <c r="G10" s="175">
        <f>ROUND(('I. Фін результат'!G93-'ІІ. Розр. з бюджетом'!G9)*60%,0)</f>
        <v>0</v>
      </c>
      <c r="H10" s="175">
        <f>ROUND(('I. Фін результат'!H93-'ІІ. Розр. з бюджетом'!H9)*60%,0)</f>
        <v>0</v>
      </c>
      <c r="I10" s="175">
        <f>ROUND(('I. Фін результат'!I93-'ІІ. Розр. з бюджетом'!I9)*60%,0)</f>
        <v>0</v>
      </c>
    </row>
    <row r="11" spans="1:9" ht="20.100000000000001" customHeight="1">
      <c r="A11" s="8" t="s">
        <v>211</v>
      </c>
      <c r="B11" s="7">
        <v>2020</v>
      </c>
      <c r="C11" s="166"/>
      <c r="D11" s="166"/>
      <c r="E11" s="166"/>
      <c r="F11" s="166"/>
      <c r="G11" s="166"/>
      <c r="H11" s="166"/>
      <c r="I11" s="166"/>
    </row>
    <row r="12" spans="1:9" s="45" customFormat="1" ht="20.100000000000001" customHeight="1">
      <c r="A12" s="44" t="s">
        <v>76</v>
      </c>
      <c r="B12" s="7">
        <v>2030</v>
      </c>
      <c r="C12" s="166"/>
      <c r="D12" s="166"/>
      <c r="E12" s="166"/>
      <c r="F12" s="166"/>
      <c r="G12" s="166"/>
      <c r="H12" s="166"/>
      <c r="I12" s="166"/>
    </row>
    <row r="13" spans="1:9" ht="37.5">
      <c r="A13" s="44" t="s">
        <v>148</v>
      </c>
      <c r="B13" s="7">
        <v>2031</v>
      </c>
      <c r="C13" s="166"/>
      <c r="D13" s="166"/>
      <c r="E13" s="166"/>
      <c r="F13" s="166"/>
      <c r="G13" s="166"/>
      <c r="H13" s="166"/>
      <c r="I13" s="166"/>
    </row>
    <row r="14" spans="1:9" ht="20.100000000000001" customHeight="1">
      <c r="A14" s="44" t="s">
        <v>27</v>
      </c>
      <c r="B14" s="7">
        <v>2040</v>
      </c>
      <c r="C14" s="166"/>
      <c r="D14" s="166"/>
      <c r="E14" s="166"/>
      <c r="F14" s="166"/>
      <c r="G14" s="166"/>
      <c r="H14" s="166"/>
      <c r="I14" s="166"/>
    </row>
    <row r="15" spans="1:9" ht="20.100000000000001" customHeight="1">
      <c r="A15" s="160" t="s">
        <v>129</v>
      </c>
      <c r="B15" s="7">
        <v>2050</v>
      </c>
      <c r="C15" s="166"/>
      <c r="D15" s="166"/>
      <c r="E15" s="166"/>
      <c r="F15" s="166"/>
      <c r="G15" s="166"/>
      <c r="H15" s="166"/>
      <c r="I15" s="166"/>
    </row>
    <row r="16" spans="1:9" ht="20.100000000000001" customHeight="1">
      <c r="A16" s="160" t="s">
        <v>130</v>
      </c>
      <c r="B16" s="7">
        <v>2060</v>
      </c>
      <c r="C16" s="166"/>
      <c r="D16" s="166"/>
      <c r="E16" s="166"/>
      <c r="F16" s="166"/>
      <c r="G16" s="166"/>
      <c r="H16" s="166"/>
      <c r="I16" s="166"/>
    </row>
    <row r="17" spans="1:10" ht="42.75" customHeight="1">
      <c r="A17" s="56" t="s">
        <v>64</v>
      </c>
      <c r="B17" s="86">
        <v>2070</v>
      </c>
      <c r="C17" s="197">
        <f>'I. Фін результат'!C93+'ІІ.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21</v>
      </c>
      <c r="D17" s="318">
        <f>'I. Фін результат'!D93+'ІІ.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23</v>
      </c>
      <c r="E17" s="197">
        <f>'I. Фін результат'!E93+'ІІ.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27</v>
      </c>
      <c r="F17" s="197">
        <f>'I. Фін результат'!F93+'ІІ.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27</v>
      </c>
      <c r="G17" s="197">
        <f>'I. Фін результат'!G93+'ІІ.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27</v>
      </c>
      <c r="H17" s="197">
        <f>'I. Фін результат'!H93+'ІІ.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27</v>
      </c>
      <c r="I17" s="197">
        <f>'I. Фін результат'!I93+'ІІ.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27</v>
      </c>
    </row>
    <row r="18" spans="1:10" ht="20.100000000000001" customHeight="1">
      <c r="A18" s="377" t="s">
        <v>169</v>
      </c>
      <c r="B18" s="378"/>
      <c r="C18" s="378"/>
      <c r="D18" s="378"/>
      <c r="E18" s="378"/>
      <c r="F18" s="378"/>
      <c r="G18" s="378"/>
      <c r="H18" s="378"/>
      <c r="I18" s="379"/>
    </row>
    <row r="19" spans="1:10" ht="37.5">
      <c r="A19" s="160" t="s">
        <v>225</v>
      </c>
      <c r="B19" s="146">
        <v>2100</v>
      </c>
      <c r="C19" s="165">
        <f t="shared" ref="C19:I19" si="1">SUM(C20:C21)</f>
        <v>31</v>
      </c>
      <c r="D19" s="277">
        <f t="shared" si="1"/>
        <v>5</v>
      </c>
      <c r="E19" s="165">
        <f t="shared" si="1"/>
        <v>9</v>
      </c>
      <c r="F19" s="165">
        <f t="shared" si="1"/>
        <v>0</v>
      </c>
      <c r="G19" s="165">
        <f t="shared" si="1"/>
        <v>0</v>
      </c>
      <c r="H19" s="165">
        <f t="shared" si="1"/>
        <v>0</v>
      </c>
      <c r="I19" s="165">
        <f t="shared" si="1"/>
        <v>0</v>
      </c>
    </row>
    <row r="20" spans="1:10" ht="42.75" customHeight="1">
      <c r="A20" s="72" t="s">
        <v>381</v>
      </c>
      <c r="B20" s="146">
        <v>2101</v>
      </c>
      <c r="C20" s="165">
        <f>C9</f>
        <v>7</v>
      </c>
      <c r="D20" s="277">
        <f t="shared" ref="D20:I20" si="2">D9</f>
        <v>1</v>
      </c>
      <c r="E20" s="165">
        <f t="shared" si="2"/>
        <v>2</v>
      </c>
      <c r="F20" s="165">
        <f t="shared" si="2"/>
        <v>0</v>
      </c>
      <c r="G20" s="165">
        <f t="shared" si="2"/>
        <v>0</v>
      </c>
      <c r="H20" s="165">
        <f t="shared" si="2"/>
        <v>0</v>
      </c>
      <c r="I20" s="165">
        <f t="shared" si="2"/>
        <v>0</v>
      </c>
    </row>
    <row r="21" spans="1:10" ht="93.75">
      <c r="A21" s="72" t="s">
        <v>382</v>
      </c>
      <c r="B21" s="146">
        <v>2102</v>
      </c>
      <c r="C21" s="165">
        <f>C10</f>
        <v>24</v>
      </c>
      <c r="D21" s="277">
        <f>D10</f>
        <v>4</v>
      </c>
      <c r="E21" s="165">
        <f t="shared" ref="E21:I21" si="3">E10</f>
        <v>7</v>
      </c>
      <c r="F21" s="165">
        <f t="shared" si="3"/>
        <v>0</v>
      </c>
      <c r="G21" s="165">
        <f t="shared" si="3"/>
        <v>0</v>
      </c>
      <c r="H21" s="165">
        <f t="shared" si="3"/>
        <v>0</v>
      </c>
      <c r="I21" s="165">
        <f t="shared" si="3"/>
        <v>0</v>
      </c>
    </row>
    <row r="22" spans="1:10" s="45" customFormat="1" ht="20.100000000000001" customHeight="1">
      <c r="A22" s="160" t="s">
        <v>171</v>
      </c>
      <c r="B22" s="161">
        <v>2110</v>
      </c>
      <c r="C22" s="165">
        <f>'I. Фін результат'!C91</f>
        <v>11</v>
      </c>
      <c r="D22" s="277">
        <f>'I. Фін результат'!D91</f>
        <v>1</v>
      </c>
      <c r="E22" s="165">
        <f>'I. Фін результат'!E91</f>
        <v>3</v>
      </c>
      <c r="F22" s="165">
        <f>'I. Фін результат'!F91</f>
        <v>0</v>
      </c>
      <c r="G22" s="165">
        <f>'I. Фін результат'!G91</f>
        <v>0</v>
      </c>
      <c r="H22" s="165">
        <f>'I. Фін результат'!H91</f>
        <v>0</v>
      </c>
      <c r="I22" s="165">
        <f>'I. Фін результат'!I91</f>
        <v>0</v>
      </c>
    </row>
    <row r="23" spans="1:10" ht="56.25">
      <c r="A23" s="160" t="s">
        <v>345</v>
      </c>
      <c r="B23" s="161">
        <v>2120</v>
      </c>
      <c r="C23" s="166"/>
      <c r="D23" s="166"/>
      <c r="E23" s="166"/>
      <c r="F23" s="166"/>
      <c r="G23" s="166"/>
      <c r="H23" s="166"/>
      <c r="I23" s="166"/>
    </row>
    <row r="24" spans="1:10" ht="56.25">
      <c r="A24" s="160" t="s">
        <v>346</v>
      </c>
      <c r="B24" s="161">
        <v>2130</v>
      </c>
      <c r="C24" s="166"/>
      <c r="D24" s="166"/>
      <c r="E24" s="166"/>
      <c r="F24" s="166"/>
      <c r="G24" s="166"/>
      <c r="H24" s="166"/>
      <c r="I24" s="166"/>
    </row>
    <row r="25" spans="1:10" s="47" customFormat="1" ht="56.25">
      <c r="A25" s="162" t="s">
        <v>262</v>
      </c>
      <c r="B25" s="163">
        <v>2140</v>
      </c>
      <c r="C25" s="167">
        <f t="shared" ref="C25:I25" si="4">SUM(C26:C30,C33,C34)</f>
        <v>326</v>
      </c>
      <c r="D25" s="276">
        <f t="shared" si="4"/>
        <v>365</v>
      </c>
      <c r="E25" s="167">
        <f t="shared" si="4"/>
        <v>365</v>
      </c>
      <c r="F25" s="167">
        <f>SUM(F26:F30,F33,F34)</f>
        <v>109</v>
      </c>
      <c r="G25" s="167">
        <f>SUM(G26:G30,G33,G34)</f>
        <v>219</v>
      </c>
      <c r="H25" s="167">
        <f t="shared" si="4"/>
        <v>328</v>
      </c>
      <c r="I25" s="167">
        <f t="shared" si="4"/>
        <v>437</v>
      </c>
      <c r="J25" s="43"/>
    </row>
    <row r="26" spans="1:10" ht="20.100000000000001" customHeight="1">
      <c r="A26" s="160" t="s">
        <v>92</v>
      </c>
      <c r="B26" s="161">
        <v>2141</v>
      </c>
      <c r="C26" s="166"/>
      <c r="D26" s="166"/>
      <c r="E26" s="166"/>
      <c r="F26" s="166"/>
      <c r="G26" s="166"/>
      <c r="H26" s="166"/>
      <c r="I26" s="166"/>
    </row>
    <row r="27" spans="1:10" ht="20.100000000000001" customHeight="1">
      <c r="A27" s="160" t="s">
        <v>119</v>
      </c>
      <c r="B27" s="161">
        <v>2142</v>
      </c>
      <c r="C27" s="166"/>
      <c r="D27" s="166"/>
      <c r="E27" s="166"/>
      <c r="F27" s="166"/>
      <c r="G27" s="166"/>
      <c r="H27" s="166"/>
      <c r="I27" s="166"/>
    </row>
    <row r="28" spans="1:10" ht="20.100000000000001" customHeight="1">
      <c r="A28" s="160" t="s">
        <v>110</v>
      </c>
      <c r="B28" s="161">
        <v>2143</v>
      </c>
      <c r="C28" s="166"/>
      <c r="D28" s="166"/>
      <c r="E28" s="166"/>
      <c r="F28" s="166"/>
      <c r="G28" s="166"/>
      <c r="H28" s="166"/>
      <c r="I28" s="166"/>
    </row>
    <row r="29" spans="1:10" ht="20.100000000000001" customHeight="1">
      <c r="A29" s="160" t="s">
        <v>90</v>
      </c>
      <c r="B29" s="161">
        <v>2144</v>
      </c>
      <c r="C29" s="278">
        <v>301</v>
      </c>
      <c r="D29" s="278">
        <v>337</v>
      </c>
      <c r="E29" s="279">
        <v>337</v>
      </c>
      <c r="F29" s="168">
        <f>ROUND(Лист1!C18,0)</f>
        <v>101</v>
      </c>
      <c r="G29" s="168">
        <f>ROUND(Лист1!D18,0)</f>
        <v>202</v>
      </c>
      <c r="H29" s="168">
        <f>ROUND(Лист1!E18,0)</f>
        <v>303</v>
      </c>
      <c r="I29" s="168">
        <f>ROUND(Лист1!F18,0)</f>
        <v>403</v>
      </c>
    </row>
    <row r="30" spans="1:10" s="45" customFormat="1" ht="20.100000000000001" customHeight="1">
      <c r="A30" s="160" t="s">
        <v>191</v>
      </c>
      <c r="B30" s="161">
        <v>2145</v>
      </c>
      <c r="C30" s="166"/>
      <c r="D30" s="166"/>
      <c r="E30" s="166"/>
      <c r="F30" s="166"/>
      <c r="G30" s="166"/>
      <c r="H30" s="166"/>
      <c r="I30" s="166"/>
    </row>
    <row r="31" spans="1:10" ht="56.25">
      <c r="A31" s="160" t="s">
        <v>274</v>
      </c>
      <c r="B31" s="161" t="s">
        <v>240</v>
      </c>
      <c r="C31" s="166"/>
      <c r="D31" s="166"/>
      <c r="E31" s="166"/>
      <c r="F31" s="166"/>
      <c r="G31" s="166"/>
      <c r="H31" s="166"/>
      <c r="I31" s="166"/>
    </row>
    <row r="32" spans="1:10" ht="20.100000000000001" customHeight="1">
      <c r="A32" s="160" t="s">
        <v>28</v>
      </c>
      <c r="B32" s="161" t="s">
        <v>241</v>
      </c>
      <c r="C32" s="166"/>
      <c r="D32" s="166"/>
      <c r="E32" s="166"/>
      <c r="F32" s="166"/>
      <c r="G32" s="166"/>
      <c r="H32" s="166"/>
      <c r="I32" s="166"/>
    </row>
    <row r="33" spans="1:11" s="45" customFormat="1" ht="20.100000000000001" customHeight="1">
      <c r="A33" s="160" t="s">
        <v>131</v>
      </c>
      <c r="B33" s="161">
        <v>2146</v>
      </c>
      <c r="C33" s="166"/>
      <c r="D33" s="166"/>
      <c r="E33" s="166"/>
      <c r="F33" s="166"/>
      <c r="G33" s="166"/>
      <c r="H33" s="166"/>
      <c r="I33" s="166"/>
    </row>
    <row r="34" spans="1:11" ht="20.100000000000001" customHeight="1">
      <c r="A34" s="160" t="s">
        <v>98</v>
      </c>
      <c r="B34" s="161">
        <v>2147</v>
      </c>
      <c r="C34" s="166">
        <f>C35</f>
        <v>25</v>
      </c>
      <c r="D34" s="279">
        <f t="shared" ref="D34:I34" si="5">D35</f>
        <v>28</v>
      </c>
      <c r="E34" s="166">
        <f t="shared" si="5"/>
        <v>28</v>
      </c>
      <c r="F34" s="166">
        <f t="shared" si="5"/>
        <v>8</v>
      </c>
      <c r="G34" s="166">
        <f t="shared" si="5"/>
        <v>17</v>
      </c>
      <c r="H34" s="166">
        <f t="shared" si="5"/>
        <v>25</v>
      </c>
      <c r="I34" s="166">
        <f t="shared" si="5"/>
        <v>34</v>
      </c>
    </row>
    <row r="35" spans="1:11" ht="20.100000000000001" customHeight="1">
      <c r="A35" s="160" t="s">
        <v>396</v>
      </c>
      <c r="B35" s="161" t="s">
        <v>406</v>
      </c>
      <c r="C35" s="278">
        <v>25</v>
      </c>
      <c r="D35" s="278">
        <v>28</v>
      </c>
      <c r="E35" s="278">
        <v>28</v>
      </c>
      <c r="F35" s="168">
        <f>ROUND(Лист1!C19,0)</f>
        <v>8</v>
      </c>
      <c r="G35" s="168">
        <f>ROUND(Лист1!D19,0)</f>
        <v>17</v>
      </c>
      <c r="H35" s="168">
        <f>ROUND(Лист1!E19,0)</f>
        <v>25</v>
      </c>
      <c r="I35" s="168">
        <f>ROUND(Лист1!F19,0)</f>
        <v>34</v>
      </c>
    </row>
    <row r="36" spans="1:11" s="45" customFormat="1" ht="37.5">
      <c r="A36" s="160" t="s">
        <v>91</v>
      </c>
      <c r="B36" s="161">
        <v>2150</v>
      </c>
      <c r="C36" s="296">
        <v>377</v>
      </c>
      <c r="D36" s="187">
        <f>'I. Фін результат'!D115</f>
        <v>420</v>
      </c>
      <c r="E36" s="296">
        <v>420</v>
      </c>
      <c r="F36" s="187">
        <f>'I. Фін результат'!F115</f>
        <v>121</v>
      </c>
      <c r="G36" s="187">
        <f>'I. Фін результат'!G115</f>
        <v>243</v>
      </c>
      <c r="H36" s="187">
        <f>'I. Фін результат'!H115</f>
        <v>364</v>
      </c>
      <c r="I36" s="187">
        <f>'I. Фін результат'!I115</f>
        <v>485</v>
      </c>
    </row>
    <row r="37" spans="1:11" s="45" customFormat="1" ht="20.100000000000001" customHeight="1">
      <c r="A37" s="162" t="s">
        <v>372</v>
      </c>
      <c r="B37" s="163">
        <v>2200</v>
      </c>
      <c r="C37" s="173">
        <f t="shared" ref="C37:I37" si="6">SUM(C19,C22:C24,C25,C36)</f>
        <v>745</v>
      </c>
      <c r="D37" s="274">
        <f t="shared" si="6"/>
        <v>791</v>
      </c>
      <c r="E37" s="173">
        <f>SUM(E19,E22:E24,E25,E36)</f>
        <v>797</v>
      </c>
      <c r="F37" s="173">
        <f>SUM(F19,F22:F24,F25,F36)</f>
        <v>230</v>
      </c>
      <c r="G37" s="173">
        <f t="shared" si="6"/>
        <v>462</v>
      </c>
      <c r="H37" s="173">
        <f t="shared" si="6"/>
        <v>692</v>
      </c>
      <c r="I37" s="173">
        <f t="shared" si="6"/>
        <v>922</v>
      </c>
      <c r="J37" s="43"/>
    </row>
    <row r="38" spans="1:11" s="45" customFormat="1" ht="20.100000000000001" customHeight="1">
      <c r="A38" s="131"/>
      <c r="B38" s="132"/>
      <c r="C38" s="133"/>
      <c r="D38" s="134"/>
      <c r="E38" s="134"/>
      <c r="F38" s="134"/>
      <c r="G38" s="134"/>
      <c r="H38" s="134"/>
      <c r="I38" s="134"/>
    </row>
    <row r="39" spans="1:11" s="45" customFormat="1" ht="20.100000000000001" customHeight="1">
      <c r="A39" s="131"/>
      <c r="B39" s="132"/>
      <c r="C39" s="133"/>
      <c r="D39" s="134"/>
      <c r="E39" s="134"/>
      <c r="F39" s="134"/>
      <c r="G39" s="134"/>
      <c r="H39" s="134"/>
      <c r="I39" s="134"/>
    </row>
    <row r="40" spans="1:11" s="2" customFormat="1" ht="20.100000000000001" customHeight="1">
      <c r="A40" s="204" t="s">
        <v>433</v>
      </c>
      <c r="B40" s="120"/>
      <c r="C40" s="375" t="s">
        <v>120</v>
      </c>
      <c r="D40" s="380"/>
      <c r="E40" s="380"/>
      <c r="F40" s="121"/>
      <c r="G40" s="334" t="s">
        <v>434</v>
      </c>
      <c r="H40" s="334"/>
      <c r="I40" s="334"/>
    </row>
    <row r="41" spans="1:11" s="1" customFormat="1" ht="20.100000000000001" customHeight="1">
      <c r="A41" s="88" t="s">
        <v>310</v>
      </c>
      <c r="B41" s="94"/>
      <c r="C41" s="367" t="s">
        <v>309</v>
      </c>
      <c r="D41" s="367"/>
      <c r="E41" s="367"/>
      <c r="F41" s="122"/>
      <c r="G41" s="326" t="s">
        <v>116</v>
      </c>
      <c r="H41" s="326"/>
      <c r="I41" s="326"/>
    </row>
    <row r="42" spans="1:11" s="46" customFormat="1">
      <c r="A42" s="59"/>
      <c r="D42" s="315"/>
      <c r="F42" s="43"/>
      <c r="G42" s="43"/>
      <c r="H42" s="43"/>
      <c r="I42" s="43"/>
      <c r="J42" s="43"/>
      <c r="K42" s="43"/>
    </row>
    <row r="43" spans="1:11" s="46" customFormat="1">
      <c r="A43" s="59"/>
      <c r="D43" s="315"/>
      <c r="F43" s="43"/>
      <c r="G43" s="43"/>
      <c r="H43" s="43"/>
      <c r="I43" s="43"/>
      <c r="J43" s="43"/>
      <c r="K43" s="43"/>
    </row>
    <row r="44" spans="1:11" s="46" customFormat="1">
      <c r="A44" s="59"/>
      <c r="D44" s="315"/>
      <c r="F44" s="43"/>
      <c r="G44" s="43"/>
      <c r="H44" s="43"/>
      <c r="I44" s="43"/>
      <c r="J44" s="43"/>
      <c r="K44" s="43"/>
    </row>
    <row r="45" spans="1:11" s="46" customFormat="1">
      <c r="A45" s="59"/>
      <c r="D45" s="315"/>
      <c r="F45" s="43"/>
      <c r="G45" s="43"/>
      <c r="H45" s="43"/>
      <c r="I45" s="43"/>
      <c r="J45" s="43"/>
      <c r="K45" s="43"/>
    </row>
    <row r="46" spans="1:11" s="46" customFormat="1">
      <c r="A46" s="59"/>
      <c r="D46" s="315"/>
      <c r="F46" s="43"/>
      <c r="G46" s="43"/>
      <c r="H46" s="43"/>
      <c r="I46" s="43"/>
      <c r="J46" s="43"/>
      <c r="K46" s="43"/>
    </row>
    <row r="47" spans="1:11" s="46" customFormat="1">
      <c r="A47" s="59"/>
      <c r="D47" s="315"/>
      <c r="F47" s="43"/>
      <c r="G47" s="43"/>
      <c r="H47" s="43"/>
      <c r="I47" s="43"/>
      <c r="J47" s="43"/>
      <c r="K47" s="43"/>
    </row>
    <row r="48" spans="1:11" s="46" customFormat="1">
      <c r="A48" s="59"/>
      <c r="D48" s="315"/>
      <c r="F48" s="43"/>
      <c r="G48" s="43"/>
      <c r="H48" s="43"/>
      <c r="I48" s="43"/>
      <c r="J48" s="43"/>
      <c r="K48" s="43"/>
    </row>
    <row r="49" spans="1:11" s="46" customFormat="1">
      <c r="A49" s="59"/>
      <c r="D49" s="315"/>
      <c r="F49" s="43"/>
      <c r="G49" s="43"/>
      <c r="H49" s="43"/>
      <c r="I49" s="43"/>
      <c r="J49" s="43"/>
      <c r="K49" s="43"/>
    </row>
    <row r="50" spans="1:11" s="46" customFormat="1">
      <c r="A50" s="59"/>
      <c r="D50" s="315"/>
      <c r="F50" s="43"/>
      <c r="G50" s="43"/>
      <c r="H50" s="43"/>
      <c r="I50" s="43"/>
      <c r="J50" s="43"/>
      <c r="K50" s="43"/>
    </row>
    <row r="51" spans="1:11" s="46" customFormat="1">
      <c r="A51" s="59"/>
      <c r="D51" s="315"/>
      <c r="F51" s="43"/>
      <c r="G51" s="43"/>
      <c r="H51" s="43"/>
      <c r="I51" s="43"/>
      <c r="J51" s="43"/>
      <c r="K51" s="43"/>
    </row>
    <row r="52" spans="1:11" s="46" customFormat="1">
      <c r="A52" s="59"/>
      <c r="D52" s="315"/>
      <c r="F52" s="43"/>
      <c r="G52" s="43"/>
      <c r="H52" s="43"/>
      <c r="I52" s="43"/>
      <c r="J52" s="43"/>
      <c r="K52" s="43"/>
    </row>
    <row r="53" spans="1:11" s="46" customFormat="1">
      <c r="A53" s="59"/>
      <c r="D53" s="315"/>
      <c r="F53" s="43"/>
      <c r="G53" s="43"/>
      <c r="H53" s="43"/>
      <c r="I53" s="43"/>
      <c r="J53" s="43"/>
      <c r="K53" s="43"/>
    </row>
    <row r="54" spans="1:11" s="46" customFormat="1">
      <c r="A54" s="59"/>
      <c r="D54" s="315"/>
      <c r="F54" s="43"/>
      <c r="G54" s="43"/>
      <c r="H54" s="43"/>
      <c r="I54" s="43"/>
      <c r="J54" s="43"/>
      <c r="K54" s="43"/>
    </row>
    <row r="55" spans="1:11" s="46" customFormat="1">
      <c r="A55" s="59"/>
      <c r="D55" s="315"/>
      <c r="F55" s="43"/>
      <c r="G55" s="43"/>
      <c r="H55" s="43"/>
      <c r="I55" s="43"/>
      <c r="J55" s="43"/>
      <c r="K55" s="43"/>
    </row>
    <row r="56" spans="1:11" s="46" customFormat="1">
      <c r="A56" s="59"/>
      <c r="D56" s="315"/>
      <c r="F56" s="43"/>
      <c r="G56" s="43"/>
      <c r="H56" s="43"/>
      <c r="I56" s="43"/>
      <c r="J56" s="43"/>
      <c r="K56" s="43"/>
    </row>
    <row r="57" spans="1:11" s="46" customFormat="1">
      <c r="A57" s="59"/>
      <c r="D57" s="315"/>
      <c r="F57" s="43"/>
      <c r="G57" s="43"/>
      <c r="H57" s="43"/>
      <c r="I57" s="43"/>
      <c r="J57" s="43"/>
      <c r="K57" s="43"/>
    </row>
    <row r="58" spans="1:11" s="46" customFormat="1">
      <c r="A58" s="59"/>
      <c r="D58" s="315"/>
      <c r="F58" s="43"/>
      <c r="G58" s="43"/>
      <c r="H58" s="43"/>
      <c r="I58" s="43"/>
      <c r="J58" s="43"/>
      <c r="K58" s="43"/>
    </row>
    <row r="59" spans="1:11" s="46" customFormat="1">
      <c r="A59" s="59"/>
      <c r="D59" s="315"/>
      <c r="F59" s="43"/>
      <c r="G59" s="43"/>
      <c r="H59" s="43"/>
      <c r="I59" s="43"/>
      <c r="J59" s="43"/>
      <c r="K59" s="43"/>
    </row>
    <row r="60" spans="1:11" s="46" customFormat="1">
      <c r="A60" s="59"/>
      <c r="D60" s="315"/>
      <c r="F60" s="43"/>
      <c r="G60" s="43"/>
      <c r="H60" s="43"/>
      <c r="I60" s="43"/>
      <c r="J60" s="43"/>
      <c r="K60" s="43"/>
    </row>
    <row r="61" spans="1:11" s="46" customFormat="1">
      <c r="A61" s="59"/>
      <c r="D61" s="315"/>
      <c r="F61" s="43"/>
      <c r="G61" s="43"/>
      <c r="H61" s="43"/>
      <c r="I61" s="43"/>
      <c r="J61" s="43"/>
      <c r="K61" s="43"/>
    </row>
    <row r="62" spans="1:11" s="46" customFormat="1">
      <c r="A62" s="59"/>
      <c r="D62" s="315"/>
      <c r="F62" s="43"/>
      <c r="G62" s="43"/>
      <c r="H62" s="43"/>
      <c r="I62" s="43"/>
      <c r="J62" s="43"/>
      <c r="K62" s="43"/>
    </row>
    <row r="63" spans="1:11" s="46" customFormat="1">
      <c r="A63" s="59"/>
      <c r="D63" s="315"/>
      <c r="F63" s="43"/>
      <c r="G63" s="43"/>
      <c r="H63" s="43"/>
      <c r="I63" s="43"/>
      <c r="J63" s="43"/>
      <c r="K63" s="43"/>
    </row>
    <row r="64" spans="1:11" s="46" customFormat="1">
      <c r="A64" s="59"/>
      <c r="D64" s="315"/>
      <c r="F64" s="43"/>
      <c r="G64" s="43"/>
      <c r="H64" s="43"/>
      <c r="I64" s="43"/>
      <c r="J64" s="43"/>
      <c r="K64" s="43"/>
    </row>
    <row r="65" spans="1:11" s="46" customFormat="1">
      <c r="A65" s="59"/>
      <c r="D65" s="315"/>
      <c r="F65" s="43"/>
      <c r="G65" s="43"/>
      <c r="H65" s="43"/>
      <c r="I65" s="43"/>
      <c r="J65" s="43"/>
      <c r="K65" s="43"/>
    </row>
    <row r="66" spans="1:11" s="46" customFormat="1">
      <c r="A66" s="59"/>
      <c r="D66" s="315"/>
      <c r="F66" s="43"/>
      <c r="G66" s="43"/>
      <c r="H66" s="43"/>
      <c r="I66" s="43"/>
      <c r="J66" s="43"/>
      <c r="K66" s="43"/>
    </row>
    <row r="67" spans="1:11" s="46" customFormat="1">
      <c r="A67" s="59"/>
      <c r="D67" s="315"/>
      <c r="F67" s="43"/>
      <c r="G67" s="43"/>
      <c r="H67" s="43"/>
      <c r="I67" s="43"/>
      <c r="J67" s="43"/>
      <c r="K67" s="43"/>
    </row>
    <row r="68" spans="1:11" s="46" customFormat="1">
      <c r="A68" s="59"/>
      <c r="D68" s="315"/>
      <c r="F68" s="43"/>
      <c r="G68" s="43"/>
      <c r="H68" s="43"/>
      <c r="I68" s="43"/>
      <c r="J68" s="43"/>
      <c r="K68" s="43"/>
    </row>
    <row r="69" spans="1:11" s="46" customFormat="1">
      <c r="A69" s="59"/>
      <c r="D69" s="315"/>
      <c r="F69" s="43"/>
      <c r="G69" s="43"/>
      <c r="H69" s="43"/>
      <c r="I69" s="43"/>
      <c r="J69" s="43"/>
      <c r="K69" s="43"/>
    </row>
    <row r="70" spans="1:11" s="46" customFormat="1">
      <c r="A70" s="59"/>
      <c r="D70" s="315"/>
      <c r="F70" s="43"/>
      <c r="G70" s="43"/>
      <c r="H70" s="43"/>
      <c r="I70" s="43"/>
      <c r="J70" s="43"/>
      <c r="K70" s="43"/>
    </row>
    <row r="71" spans="1:11" s="46" customFormat="1">
      <c r="A71" s="59"/>
      <c r="D71" s="315"/>
      <c r="F71" s="43"/>
      <c r="G71" s="43"/>
      <c r="H71" s="43"/>
      <c r="I71" s="43"/>
      <c r="J71" s="43"/>
      <c r="K71" s="43"/>
    </row>
    <row r="72" spans="1:11" s="46" customFormat="1">
      <c r="A72" s="59"/>
      <c r="D72" s="315"/>
      <c r="F72" s="43"/>
      <c r="G72" s="43"/>
      <c r="H72" s="43"/>
      <c r="I72" s="43"/>
      <c r="J72" s="43"/>
      <c r="K72" s="43"/>
    </row>
    <row r="73" spans="1:11" s="46" customFormat="1">
      <c r="A73" s="59"/>
      <c r="D73" s="315"/>
      <c r="F73" s="43"/>
      <c r="G73" s="43"/>
      <c r="H73" s="43"/>
      <c r="I73" s="43"/>
      <c r="J73" s="43"/>
      <c r="K73" s="43"/>
    </row>
    <row r="74" spans="1:11" s="46" customFormat="1">
      <c r="A74" s="59"/>
      <c r="D74" s="315"/>
      <c r="F74" s="43"/>
      <c r="G74" s="43"/>
      <c r="H74" s="43"/>
      <c r="I74" s="43"/>
      <c r="J74" s="43"/>
      <c r="K74" s="43"/>
    </row>
    <row r="75" spans="1:11" s="46" customFormat="1">
      <c r="A75" s="59"/>
      <c r="D75" s="315"/>
      <c r="F75" s="43"/>
      <c r="G75" s="43"/>
      <c r="H75" s="43"/>
      <c r="I75" s="43"/>
      <c r="J75" s="43"/>
      <c r="K75" s="43"/>
    </row>
    <row r="76" spans="1:11" s="46" customFormat="1">
      <c r="A76" s="59"/>
      <c r="D76" s="315"/>
      <c r="F76" s="43"/>
      <c r="G76" s="43"/>
      <c r="H76" s="43"/>
      <c r="I76" s="43"/>
      <c r="J76" s="43"/>
      <c r="K76" s="43"/>
    </row>
    <row r="77" spans="1:11" s="46" customFormat="1">
      <c r="A77" s="59"/>
      <c r="D77" s="315"/>
      <c r="F77" s="43"/>
      <c r="G77" s="43"/>
      <c r="H77" s="43"/>
      <c r="I77" s="43"/>
      <c r="J77" s="43"/>
      <c r="K77" s="43"/>
    </row>
    <row r="78" spans="1:11" s="46" customFormat="1">
      <c r="A78" s="59"/>
      <c r="D78" s="315"/>
      <c r="F78" s="43"/>
      <c r="G78" s="43"/>
      <c r="H78" s="43"/>
      <c r="I78" s="43"/>
      <c r="J78" s="43"/>
      <c r="K78" s="43"/>
    </row>
    <row r="79" spans="1:11" s="46" customFormat="1">
      <c r="A79" s="59"/>
      <c r="D79" s="315"/>
      <c r="F79" s="43"/>
      <c r="G79" s="43"/>
      <c r="H79" s="43"/>
      <c r="I79" s="43"/>
      <c r="J79" s="43"/>
      <c r="K79" s="43"/>
    </row>
    <row r="80" spans="1:11" s="46" customFormat="1">
      <c r="A80" s="59"/>
      <c r="D80" s="315"/>
      <c r="F80" s="43"/>
      <c r="G80" s="43"/>
      <c r="H80" s="43"/>
      <c r="I80" s="43"/>
      <c r="J80" s="43"/>
      <c r="K80" s="43"/>
    </row>
    <row r="81" spans="1:11" s="46" customFormat="1">
      <c r="A81" s="59"/>
      <c r="D81" s="315"/>
      <c r="F81" s="43"/>
      <c r="G81" s="43"/>
      <c r="H81" s="43"/>
      <c r="I81" s="43"/>
      <c r="J81" s="43"/>
      <c r="K81" s="43"/>
    </row>
    <row r="82" spans="1:11" s="46" customFormat="1">
      <c r="A82" s="59"/>
      <c r="D82" s="315"/>
      <c r="F82" s="43"/>
      <c r="G82" s="43"/>
      <c r="H82" s="43"/>
      <c r="I82" s="43"/>
      <c r="J82" s="43"/>
      <c r="K82" s="43"/>
    </row>
    <row r="83" spans="1:11" s="46" customFormat="1">
      <c r="A83" s="59"/>
      <c r="D83" s="315"/>
      <c r="F83" s="43"/>
      <c r="G83" s="43"/>
      <c r="H83" s="43"/>
      <c r="I83" s="43"/>
      <c r="J83" s="43"/>
      <c r="K83" s="43"/>
    </row>
    <row r="84" spans="1:11" s="46" customFormat="1">
      <c r="A84" s="59"/>
      <c r="D84" s="315"/>
      <c r="F84" s="43"/>
      <c r="G84" s="43"/>
      <c r="H84" s="43"/>
      <c r="I84" s="43"/>
      <c r="J84" s="43"/>
      <c r="K84" s="43"/>
    </row>
    <row r="85" spans="1:11" s="46" customFormat="1">
      <c r="A85" s="59"/>
      <c r="D85" s="315"/>
      <c r="F85" s="43"/>
      <c r="G85" s="43"/>
      <c r="H85" s="43"/>
      <c r="I85" s="43"/>
      <c r="J85" s="43"/>
      <c r="K85" s="43"/>
    </row>
    <row r="86" spans="1:11" s="46" customFormat="1">
      <c r="A86" s="59"/>
      <c r="D86" s="315"/>
      <c r="F86" s="43"/>
      <c r="G86" s="43"/>
      <c r="H86" s="43"/>
      <c r="I86" s="43"/>
      <c r="J86" s="43"/>
      <c r="K86" s="43"/>
    </row>
    <row r="87" spans="1:11" s="46" customFormat="1">
      <c r="A87" s="59"/>
      <c r="D87" s="315"/>
      <c r="F87" s="43"/>
      <c r="G87" s="43"/>
      <c r="H87" s="43"/>
      <c r="I87" s="43"/>
      <c r="J87" s="43"/>
      <c r="K87" s="43"/>
    </row>
    <row r="88" spans="1:11" s="46" customFormat="1">
      <c r="A88" s="59"/>
      <c r="D88" s="315"/>
      <c r="F88" s="43"/>
      <c r="G88" s="43"/>
      <c r="H88" s="43"/>
      <c r="I88" s="43"/>
      <c r="J88" s="43"/>
      <c r="K88" s="43"/>
    </row>
    <row r="89" spans="1:11" s="46" customFormat="1">
      <c r="A89" s="59"/>
      <c r="D89" s="315"/>
      <c r="F89" s="43"/>
      <c r="G89" s="43"/>
      <c r="H89" s="43"/>
      <c r="I89" s="43"/>
      <c r="J89" s="43"/>
      <c r="K89" s="43"/>
    </row>
    <row r="90" spans="1:11" s="46" customFormat="1">
      <c r="A90" s="59"/>
      <c r="D90" s="315"/>
      <c r="F90" s="43"/>
      <c r="G90" s="43"/>
      <c r="H90" s="43"/>
      <c r="I90" s="43"/>
      <c r="J90" s="43"/>
      <c r="K90" s="43"/>
    </row>
    <row r="91" spans="1:11" s="46" customFormat="1">
      <c r="A91" s="59"/>
      <c r="D91" s="315"/>
      <c r="F91" s="43"/>
      <c r="G91" s="43"/>
      <c r="H91" s="43"/>
      <c r="I91" s="43"/>
      <c r="J91" s="43"/>
      <c r="K91" s="43"/>
    </row>
    <row r="92" spans="1:11" s="46" customFormat="1">
      <c r="A92" s="59"/>
      <c r="D92" s="315"/>
      <c r="F92" s="43"/>
      <c r="G92" s="43"/>
      <c r="H92" s="43"/>
      <c r="I92" s="43"/>
      <c r="J92" s="43"/>
      <c r="K92" s="43"/>
    </row>
    <row r="93" spans="1:11" s="46" customFormat="1">
      <c r="A93" s="59"/>
      <c r="D93" s="315"/>
      <c r="F93" s="43"/>
      <c r="G93" s="43"/>
      <c r="H93" s="43"/>
      <c r="I93" s="43"/>
      <c r="J93" s="43"/>
      <c r="K93" s="43"/>
    </row>
    <row r="94" spans="1:11" s="46" customFormat="1">
      <c r="A94" s="59"/>
      <c r="D94" s="315"/>
      <c r="F94" s="43"/>
      <c r="G94" s="43"/>
      <c r="H94" s="43"/>
      <c r="I94" s="43"/>
      <c r="J94" s="43"/>
      <c r="K94" s="43"/>
    </row>
    <row r="95" spans="1:11" s="46" customFormat="1">
      <c r="A95" s="59"/>
      <c r="D95" s="315"/>
      <c r="F95" s="43"/>
      <c r="G95" s="43"/>
      <c r="H95" s="43"/>
      <c r="I95" s="43"/>
      <c r="J95" s="43"/>
      <c r="K95" s="43"/>
    </row>
    <row r="96" spans="1:11" s="46" customFormat="1">
      <c r="A96" s="59"/>
      <c r="D96" s="315"/>
      <c r="F96" s="43"/>
      <c r="G96" s="43"/>
      <c r="H96" s="43"/>
      <c r="I96" s="43"/>
      <c r="J96" s="43"/>
      <c r="K96" s="43"/>
    </row>
    <row r="97" spans="1:11" s="46" customFormat="1">
      <c r="A97" s="59"/>
      <c r="D97" s="315"/>
      <c r="F97" s="43"/>
      <c r="G97" s="43"/>
      <c r="H97" s="43"/>
      <c r="I97" s="43"/>
      <c r="J97" s="43"/>
      <c r="K97" s="43"/>
    </row>
    <row r="98" spans="1:11" s="46" customFormat="1">
      <c r="A98" s="59"/>
      <c r="D98" s="315"/>
      <c r="F98" s="43"/>
      <c r="G98" s="43"/>
      <c r="H98" s="43"/>
      <c r="I98" s="43"/>
      <c r="J98" s="43"/>
      <c r="K98" s="43"/>
    </row>
    <row r="99" spans="1:11" s="46" customFormat="1">
      <c r="A99" s="59"/>
      <c r="D99" s="315"/>
      <c r="F99" s="43"/>
      <c r="G99" s="43"/>
      <c r="H99" s="43"/>
      <c r="I99" s="43"/>
      <c r="J99" s="43"/>
      <c r="K99" s="43"/>
    </row>
    <row r="100" spans="1:11" s="46" customFormat="1">
      <c r="A100" s="59"/>
      <c r="D100" s="315"/>
      <c r="F100" s="43"/>
      <c r="G100" s="43"/>
      <c r="H100" s="43"/>
      <c r="I100" s="43"/>
      <c r="J100" s="43"/>
      <c r="K100" s="43"/>
    </row>
    <row r="101" spans="1:11" s="46" customFormat="1">
      <c r="A101" s="59"/>
      <c r="D101" s="315"/>
      <c r="F101" s="43"/>
      <c r="G101" s="43"/>
      <c r="H101" s="43"/>
      <c r="I101" s="43"/>
      <c r="J101" s="43"/>
      <c r="K101" s="43"/>
    </row>
    <row r="102" spans="1:11" s="46" customFormat="1">
      <c r="A102" s="59"/>
      <c r="D102" s="315"/>
      <c r="F102" s="43"/>
      <c r="G102" s="43"/>
      <c r="H102" s="43"/>
      <c r="I102" s="43"/>
      <c r="J102" s="43"/>
      <c r="K102" s="43"/>
    </row>
    <row r="103" spans="1:11" s="46" customFormat="1">
      <c r="A103" s="59"/>
      <c r="D103" s="315"/>
      <c r="F103" s="43"/>
      <c r="G103" s="43"/>
      <c r="H103" s="43"/>
      <c r="I103" s="43"/>
      <c r="J103" s="43"/>
      <c r="K103" s="43"/>
    </row>
    <row r="104" spans="1:11" s="46" customFormat="1">
      <c r="A104" s="59"/>
      <c r="D104" s="315"/>
      <c r="F104" s="43"/>
      <c r="G104" s="43"/>
      <c r="H104" s="43"/>
      <c r="I104" s="43"/>
      <c r="J104" s="43"/>
      <c r="K104" s="43"/>
    </row>
    <row r="105" spans="1:11" s="46" customFormat="1">
      <c r="A105" s="59"/>
      <c r="D105" s="315"/>
      <c r="F105" s="43"/>
      <c r="G105" s="43"/>
      <c r="H105" s="43"/>
      <c r="I105" s="43"/>
      <c r="J105" s="43"/>
      <c r="K105" s="43"/>
    </row>
    <row r="106" spans="1:11" s="46" customFormat="1">
      <c r="A106" s="59"/>
      <c r="D106" s="315"/>
      <c r="F106" s="43"/>
      <c r="G106" s="43"/>
      <c r="H106" s="43"/>
      <c r="I106" s="43"/>
      <c r="J106" s="43"/>
      <c r="K106" s="43"/>
    </row>
    <row r="107" spans="1:11" s="46" customFormat="1">
      <c r="A107" s="59"/>
      <c r="D107" s="315"/>
      <c r="F107" s="43"/>
      <c r="G107" s="43"/>
      <c r="H107" s="43"/>
      <c r="I107" s="43"/>
      <c r="J107" s="43"/>
      <c r="K107" s="43"/>
    </row>
    <row r="108" spans="1:11" s="46" customFormat="1">
      <c r="A108" s="59"/>
      <c r="D108" s="315"/>
      <c r="F108" s="43"/>
      <c r="G108" s="43"/>
      <c r="H108" s="43"/>
      <c r="I108" s="43"/>
      <c r="J108" s="43"/>
      <c r="K108" s="43"/>
    </row>
    <row r="109" spans="1:11" s="46" customFormat="1">
      <c r="A109" s="59"/>
      <c r="D109" s="315"/>
      <c r="F109" s="43"/>
      <c r="G109" s="43"/>
      <c r="H109" s="43"/>
      <c r="I109" s="43"/>
      <c r="J109" s="43"/>
      <c r="K109" s="43"/>
    </row>
    <row r="110" spans="1:11" s="46" customFormat="1">
      <c r="A110" s="59"/>
      <c r="D110" s="315"/>
      <c r="F110" s="43"/>
      <c r="G110" s="43"/>
      <c r="H110" s="43"/>
      <c r="I110" s="43"/>
      <c r="J110" s="43"/>
      <c r="K110" s="43"/>
    </row>
    <row r="111" spans="1:11" s="46" customFormat="1">
      <c r="A111" s="59"/>
      <c r="D111" s="315"/>
      <c r="F111" s="43"/>
      <c r="G111" s="43"/>
      <c r="H111" s="43"/>
      <c r="I111" s="43"/>
      <c r="J111" s="43"/>
      <c r="K111" s="43"/>
    </row>
    <row r="112" spans="1:11" s="46" customFormat="1">
      <c r="A112" s="59"/>
      <c r="D112" s="315"/>
      <c r="F112" s="43"/>
      <c r="G112" s="43"/>
      <c r="H112" s="43"/>
      <c r="I112" s="43"/>
      <c r="J112" s="43"/>
      <c r="K112" s="43"/>
    </row>
    <row r="113" spans="1:11" s="46" customFormat="1">
      <c r="A113" s="59"/>
      <c r="D113" s="315"/>
      <c r="F113" s="43"/>
      <c r="G113" s="43"/>
      <c r="H113" s="43"/>
      <c r="I113" s="43"/>
      <c r="J113" s="43"/>
      <c r="K113" s="43"/>
    </row>
    <row r="114" spans="1:11" s="46" customFormat="1">
      <c r="A114" s="59"/>
      <c r="D114" s="315"/>
      <c r="F114" s="43"/>
      <c r="G114" s="43"/>
      <c r="H114" s="43"/>
      <c r="I114" s="43"/>
      <c r="J114" s="43"/>
      <c r="K114" s="43"/>
    </row>
    <row r="115" spans="1:11" s="46" customFormat="1">
      <c r="A115" s="59"/>
      <c r="D115" s="315"/>
      <c r="F115" s="43"/>
      <c r="G115" s="43"/>
      <c r="H115" s="43"/>
      <c r="I115" s="43"/>
      <c r="J115" s="43"/>
      <c r="K115" s="43"/>
    </row>
    <row r="116" spans="1:11" s="46" customFormat="1">
      <c r="A116" s="59"/>
      <c r="D116" s="315"/>
      <c r="F116" s="43"/>
      <c r="G116" s="43"/>
      <c r="H116" s="43"/>
      <c r="I116" s="43"/>
      <c r="J116" s="43"/>
      <c r="K116" s="43"/>
    </row>
    <row r="117" spans="1:11" s="46" customFormat="1">
      <c r="A117" s="59"/>
      <c r="D117" s="315"/>
      <c r="F117" s="43"/>
      <c r="G117" s="43"/>
      <c r="H117" s="43"/>
      <c r="I117" s="43"/>
      <c r="J117" s="43"/>
      <c r="K117" s="43"/>
    </row>
    <row r="118" spans="1:11" s="46" customFormat="1">
      <c r="A118" s="59"/>
      <c r="D118" s="315"/>
      <c r="F118" s="43"/>
      <c r="G118" s="43"/>
      <c r="H118" s="43"/>
      <c r="I118" s="43"/>
      <c r="J118" s="43"/>
      <c r="K118" s="43"/>
    </row>
    <row r="119" spans="1:11" s="46" customFormat="1">
      <c r="A119" s="59"/>
      <c r="D119" s="315"/>
      <c r="F119" s="43"/>
      <c r="G119" s="43"/>
      <c r="H119" s="43"/>
      <c r="I119" s="43"/>
      <c r="J119" s="43"/>
      <c r="K119" s="43"/>
    </row>
    <row r="120" spans="1:11" s="46" customFormat="1">
      <c r="A120" s="59"/>
      <c r="D120" s="315"/>
      <c r="F120" s="43"/>
      <c r="G120" s="43"/>
      <c r="H120" s="43"/>
      <c r="I120" s="43"/>
      <c r="J120" s="43"/>
      <c r="K120" s="43"/>
    </row>
    <row r="121" spans="1:11" s="46" customFormat="1">
      <c r="A121" s="59"/>
      <c r="D121" s="315"/>
      <c r="F121" s="43"/>
      <c r="G121" s="43"/>
      <c r="H121" s="43"/>
      <c r="I121" s="43"/>
      <c r="J121" s="43"/>
      <c r="K121" s="43"/>
    </row>
    <row r="122" spans="1:11" s="46" customFormat="1">
      <c r="A122" s="59"/>
      <c r="D122" s="315"/>
      <c r="F122" s="43"/>
      <c r="G122" s="43"/>
      <c r="H122" s="43"/>
      <c r="I122" s="43"/>
      <c r="J122" s="43"/>
      <c r="K122" s="43"/>
    </row>
    <row r="123" spans="1:11" s="46" customFormat="1">
      <c r="A123" s="59"/>
      <c r="D123" s="315"/>
      <c r="F123" s="43"/>
      <c r="G123" s="43"/>
      <c r="H123" s="43"/>
      <c r="I123" s="43"/>
      <c r="J123" s="43"/>
      <c r="K123" s="43"/>
    </row>
    <row r="124" spans="1:11" s="46" customFormat="1">
      <c r="A124" s="59"/>
      <c r="D124" s="315"/>
      <c r="F124" s="43"/>
      <c r="G124" s="43"/>
      <c r="H124" s="43"/>
      <c r="I124" s="43"/>
      <c r="J124" s="43"/>
      <c r="K124" s="43"/>
    </row>
    <row r="125" spans="1:11" s="46" customFormat="1">
      <c r="A125" s="59"/>
      <c r="D125" s="315"/>
      <c r="F125" s="43"/>
      <c r="G125" s="43"/>
      <c r="H125" s="43"/>
      <c r="I125" s="43"/>
      <c r="J125" s="43"/>
      <c r="K125" s="43"/>
    </row>
    <row r="126" spans="1:11" s="46" customFormat="1">
      <c r="A126" s="59"/>
      <c r="D126" s="315"/>
      <c r="F126" s="43"/>
      <c r="G126" s="43"/>
      <c r="H126" s="43"/>
      <c r="I126" s="43"/>
      <c r="J126" s="43"/>
      <c r="K126" s="43"/>
    </row>
    <row r="127" spans="1:11" s="46" customFormat="1">
      <c r="A127" s="59"/>
      <c r="D127" s="315"/>
      <c r="F127" s="43"/>
      <c r="G127" s="43"/>
      <c r="H127" s="43"/>
      <c r="I127" s="43"/>
      <c r="J127" s="43"/>
      <c r="K127" s="43"/>
    </row>
    <row r="128" spans="1:11" s="46" customFormat="1">
      <c r="A128" s="59"/>
      <c r="D128" s="315"/>
      <c r="F128" s="43"/>
      <c r="G128" s="43"/>
      <c r="H128" s="43"/>
      <c r="I128" s="43"/>
      <c r="J128" s="43"/>
      <c r="K128" s="43"/>
    </row>
    <row r="129" spans="1:11" s="46" customFormat="1">
      <c r="A129" s="59"/>
      <c r="D129" s="315"/>
      <c r="F129" s="43"/>
      <c r="G129" s="43"/>
      <c r="H129" s="43"/>
      <c r="I129" s="43"/>
      <c r="J129" s="43"/>
      <c r="K129" s="43"/>
    </row>
    <row r="130" spans="1:11" s="46" customFormat="1">
      <c r="A130" s="59"/>
      <c r="D130" s="315"/>
      <c r="F130" s="43"/>
      <c r="G130" s="43"/>
      <c r="H130" s="43"/>
      <c r="I130" s="43"/>
      <c r="J130" s="43"/>
      <c r="K130" s="43"/>
    </row>
    <row r="131" spans="1:11" s="46" customFormat="1">
      <c r="A131" s="59"/>
      <c r="D131" s="315"/>
      <c r="F131" s="43"/>
      <c r="G131" s="43"/>
      <c r="H131" s="43"/>
      <c r="I131" s="43"/>
      <c r="J131" s="43"/>
      <c r="K131" s="43"/>
    </row>
    <row r="132" spans="1:11" s="46" customFormat="1">
      <c r="A132" s="59"/>
      <c r="D132" s="315"/>
      <c r="F132" s="43"/>
      <c r="G132" s="43"/>
      <c r="H132" s="43"/>
      <c r="I132" s="43"/>
      <c r="J132" s="43"/>
      <c r="K132" s="43"/>
    </row>
    <row r="133" spans="1:11" s="46" customFormat="1">
      <c r="A133" s="59"/>
      <c r="D133" s="315"/>
      <c r="F133" s="43"/>
      <c r="G133" s="43"/>
      <c r="H133" s="43"/>
      <c r="I133" s="43"/>
      <c r="J133" s="43"/>
      <c r="K133" s="43"/>
    </row>
    <row r="134" spans="1:11" s="46" customFormat="1">
      <c r="A134" s="59"/>
      <c r="D134" s="315"/>
      <c r="F134" s="43"/>
      <c r="G134" s="43"/>
      <c r="H134" s="43"/>
      <c r="I134" s="43"/>
      <c r="J134" s="43"/>
      <c r="K134" s="43"/>
    </row>
    <row r="135" spans="1:11" s="46" customFormat="1">
      <c r="A135" s="59"/>
      <c r="D135" s="315"/>
      <c r="F135" s="43"/>
      <c r="G135" s="43"/>
      <c r="H135" s="43"/>
      <c r="I135" s="43"/>
      <c r="J135" s="43"/>
      <c r="K135" s="43"/>
    </row>
    <row r="136" spans="1:11" s="46" customFormat="1">
      <c r="A136" s="59"/>
      <c r="D136" s="315"/>
      <c r="F136" s="43"/>
      <c r="G136" s="43"/>
      <c r="H136" s="43"/>
      <c r="I136" s="43"/>
      <c r="J136" s="43"/>
      <c r="K136" s="43"/>
    </row>
    <row r="137" spans="1:11" s="46" customFormat="1">
      <c r="A137" s="59"/>
      <c r="D137" s="315"/>
      <c r="F137" s="43"/>
      <c r="G137" s="43"/>
      <c r="H137" s="43"/>
      <c r="I137" s="43"/>
      <c r="J137" s="43"/>
      <c r="K137" s="43"/>
    </row>
    <row r="138" spans="1:11" s="46" customFormat="1">
      <c r="A138" s="59"/>
      <c r="D138" s="315"/>
      <c r="F138" s="43"/>
      <c r="G138" s="43"/>
      <c r="H138" s="43"/>
      <c r="I138" s="43"/>
      <c r="J138" s="43"/>
      <c r="K138" s="43"/>
    </row>
    <row r="139" spans="1:11" s="46" customFormat="1">
      <c r="A139" s="59"/>
      <c r="D139" s="315"/>
      <c r="F139" s="43"/>
      <c r="G139" s="43"/>
      <c r="H139" s="43"/>
      <c r="I139" s="43"/>
      <c r="J139" s="43"/>
      <c r="K139" s="43"/>
    </row>
    <row r="140" spans="1:11" s="46" customFormat="1">
      <c r="A140" s="59"/>
      <c r="D140" s="315"/>
      <c r="F140" s="43"/>
      <c r="G140" s="43"/>
      <c r="H140" s="43"/>
      <c r="I140" s="43"/>
      <c r="J140" s="43"/>
      <c r="K140" s="43"/>
    </row>
    <row r="141" spans="1:11" s="46" customFormat="1">
      <c r="A141" s="59"/>
      <c r="D141" s="315"/>
      <c r="F141" s="43"/>
      <c r="G141" s="43"/>
      <c r="H141" s="43"/>
      <c r="I141" s="43"/>
      <c r="J141" s="43"/>
      <c r="K141" s="43"/>
    </row>
    <row r="142" spans="1:11" s="46" customFormat="1">
      <c r="A142" s="59"/>
      <c r="D142" s="315"/>
      <c r="F142" s="43"/>
      <c r="G142" s="43"/>
      <c r="H142" s="43"/>
      <c r="I142" s="43"/>
      <c r="J142" s="43"/>
      <c r="K142" s="43"/>
    </row>
    <row r="143" spans="1:11" s="46" customFormat="1">
      <c r="A143" s="59"/>
      <c r="D143" s="315"/>
      <c r="F143" s="43"/>
      <c r="G143" s="43"/>
      <c r="H143" s="43"/>
      <c r="I143" s="43"/>
      <c r="J143" s="43"/>
      <c r="K143" s="43"/>
    </row>
    <row r="144" spans="1:11" s="46" customFormat="1">
      <c r="A144" s="59"/>
      <c r="D144" s="315"/>
      <c r="F144" s="43"/>
      <c r="G144" s="43"/>
      <c r="H144" s="43"/>
      <c r="I144" s="43"/>
      <c r="J144" s="43"/>
      <c r="K144" s="43"/>
    </row>
    <row r="145" spans="1:11" s="46" customFormat="1">
      <c r="A145" s="59"/>
      <c r="D145" s="315"/>
      <c r="F145" s="43"/>
      <c r="G145" s="43"/>
      <c r="H145" s="43"/>
      <c r="I145" s="43"/>
      <c r="J145" s="43"/>
      <c r="K145" s="43"/>
    </row>
    <row r="146" spans="1:11" s="46" customFormat="1">
      <c r="A146" s="59"/>
      <c r="D146" s="315"/>
      <c r="F146" s="43"/>
      <c r="G146" s="43"/>
      <c r="H146" s="43"/>
      <c r="I146" s="43"/>
      <c r="J146" s="43"/>
      <c r="K146" s="43"/>
    </row>
    <row r="147" spans="1:11" s="46" customFormat="1">
      <c r="A147" s="59"/>
      <c r="D147" s="315"/>
      <c r="F147" s="43"/>
      <c r="G147" s="43"/>
      <c r="H147" s="43"/>
      <c r="I147" s="43"/>
      <c r="J147" s="43"/>
      <c r="K147" s="43"/>
    </row>
    <row r="148" spans="1:11" s="46" customFormat="1">
      <c r="A148" s="59"/>
      <c r="D148" s="315"/>
      <c r="F148" s="43"/>
      <c r="G148" s="43"/>
      <c r="H148" s="43"/>
      <c r="I148" s="43"/>
      <c r="J148" s="43"/>
      <c r="K148" s="43"/>
    </row>
    <row r="149" spans="1:11" s="46" customFormat="1">
      <c r="A149" s="59"/>
      <c r="D149" s="315"/>
      <c r="F149" s="43"/>
      <c r="G149" s="43"/>
      <c r="H149" s="43"/>
      <c r="I149" s="43"/>
      <c r="J149" s="43"/>
      <c r="K149" s="43"/>
    </row>
    <row r="150" spans="1:11" s="46" customFormat="1">
      <c r="A150" s="59"/>
      <c r="D150" s="315"/>
      <c r="F150" s="43"/>
      <c r="G150" s="43"/>
      <c r="H150" s="43"/>
      <c r="I150" s="43"/>
      <c r="J150" s="43"/>
      <c r="K150" s="43"/>
    </row>
    <row r="151" spans="1:11" s="46" customFormat="1">
      <c r="A151" s="59"/>
      <c r="D151" s="315"/>
      <c r="F151" s="43"/>
      <c r="G151" s="43"/>
      <c r="H151" s="43"/>
      <c r="I151" s="43"/>
      <c r="J151" s="43"/>
      <c r="K151" s="43"/>
    </row>
    <row r="152" spans="1:11" s="46" customFormat="1">
      <c r="A152" s="59"/>
      <c r="D152" s="315"/>
      <c r="F152" s="43"/>
      <c r="G152" s="43"/>
      <c r="H152" s="43"/>
      <c r="I152" s="43"/>
      <c r="J152" s="43"/>
      <c r="K152" s="43"/>
    </row>
    <row r="153" spans="1:11" s="46" customFormat="1">
      <c r="A153" s="59"/>
      <c r="D153" s="315"/>
      <c r="F153" s="43"/>
      <c r="G153" s="43"/>
      <c r="H153" s="43"/>
      <c r="I153" s="43"/>
      <c r="J153" s="43"/>
      <c r="K153" s="43"/>
    </row>
    <row r="154" spans="1:11" s="46" customFormat="1">
      <c r="A154" s="59"/>
      <c r="D154" s="315"/>
      <c r="F154" s="43"/>
      <c r="G154" s="43"/>
      <c r="H154" s="43"/>
      <c r="I154" s="43"/>
      <c r="J154" s="43"/>
      <c r="K154" s="43"/>
    </row>
    <row r="155" spans="1:11" s="46" customFormat="1">
      <c r="A155" s="59"/>
      <c r="D155" s="315"/>
      <c r="F155" s="43"/>
      <c r="G155" s="43"/>
      <c r="H155" s="43"/>
      <c r="I155" s="43"/>
      <c r="J155" s="43"/>
      <c r="K155" s="43"/>
    </row>
    <row r="156" spans="1:11" s="46" customFormat="1">
      <c r="A156" s="59"/>
      <c r="D156" s="315"/>
      <c r="F156" s="43"/>
      <c r="G156" s="43"/>
      <c r="H156" s="43"/>
      <c r="I156" s="43"/>
      <c r="J156" s="43"/>
      <c r="K156" s="43"/>
    </row>
    <row r="157" spans="1:11" s="46" customFormat="1">
      <c r="A157" s="59"/>
      <c r="D157" s="315"/>
      <c r="F157" s="43"/>
      <c r="G157" s="43"/>
      <c r="H157" s="43"/>
      <c r="I157" s="43"/>
      <c r="J157" s="43"/>
      <c r="K157" s="43"/>
    </row>
    <row r="158" spans="1:11" s="46" customFormat="1">
      <c r="A158" s="59"/>
      <c r="D158" s="315"/>
      <c r="F158" s="43"/>
      <c r="G158" s="43"/>
      <c r="H158" s="43"/>
      <c r="I158" s="43"/>
      <c r="J158" s="43"/>
      <c r="K158" s="43"/>
    </row>
    <row r="159" spans="1:11" s="46" customFormat="1">
      <c r="A159" s="59"/>
      <c r="D159" s="315"/>
      <c r="F159" s="43"/>
      <c r="G159" s="43"/>
      <c r="H159" s="43"/>
      <c r="I159" s="43"/>
      <c r="J159" s="43"/>
      <c r="K159" s="43"/>
    </row>
    <row r="160" spans="1:11" s="46" customFormat="1">
      <c r="A160" s="59"/>
      <c r="D160" s="315"/>
      <c r="F160" s="43"/>
      <c r="G160" s="43"/>
      <c r="H160" s="43"/>
      <c r="I160" s="43"/>
      <c r="J160" s="43"/>
      <c r="K160" s="43"/>
    </row>
    <row r="161" spans="1:11" s="46" customFormat="1">
      <c r="A161" s="59"/>
      <c r="D161" s="315"/>
      <c r="F161" s="43"/>
      <c r="G161" s="43"/>
      <c r="H161" s="43"/>
      <c r="I161" s="43"/>
      <c r="J161" s="43"/>
      <c r="K161" s="43"/>
    </row>
    <row r="162" spans="1:11" s="46" customFormat="1">
      <c r="A162" s="59"/>
      <c r="D162" s="315"/>
      <c r="F162" s="43"/>
      <c r="G162" s="43"/>
      <c r="H162" s="43"/>
      <c r="I162" s="43"/>
      <c r="J162" s="43"/>
      <c r="K162" s="43"/>
    </row>
    <row r="163" spans="1:11" s="46" customFormat="1">
      <c r="A163" s="59"/>
      <c r="D163" s="315"/>
      <c r="F163" s="43"/>
      <c r="G163" s="43"/>
      <c r="H163" s="43"/>
      <c r="I163" s="43"/>
      <c r="J163" s="43"/>
      <c r="K163" s="43"/>
    </row>
    <row r="164" spans="1:11" s="46" customFormat="1">
      <c r="A164" s="59"/>
      <c r="D164" s="315"/>
      <c r="F164" s="43"/>
      <c r="G164" s="43"/>
      <c r="H164" s="43"/>
      <c r="I164" s="43"/>
      <c r="J164" s="43"/>
      <c r="K164" s="43"/>
    </row>
    <row r="165" spans="1:11" s="46" customFormat="1">
      <c r="A165" s="59"/>
      <c r="D165" s="315"/>
      <c r="F165" s="43"/>
      <c r="G165" s="43"/>
      <c r="H165" s="43"/>
      <c r="I165" s="43"/>
      <c r="J165" s="43"/>
      <c r="K165" s="43"/>
    </row>
    <row r="166" spans="1:11" s="46" customFormat="1">
      <c r="A166" s="59"/>
      <c r="D166" s="315"/>
      <c r="F166" s="43"/>
      <c r="G166" s="43"/>
      <c r="H166" s="43"/>
      <c r="I166" s="43"/>
      <c r="J166" s="43"/>
      <c r="K166" s="43"/>
    </row>
    <row r="167" spans="1:11" s="46" customFormat="1">
      <c r="A167" s="59"/>
      <c r="D167" s="315"/>
      <c r="F167" s="43"/>
      <c r="G167" s="43"/>
      <c r="H167" s="43"/>
      <c r="I167" s="43"/>
      <c r="J167" s="43"/>
      <c r="K167" s="43"/>
    </row>
    <row r="168" spans="1:11" s="46" customFormat="1">
      <c r="A168" s="59"/>
      <c r="D168" s="315"/>
      <c r="F168" s="43"/>
      <c r="G168" s="43"/>
      <c r="H168" s="43"/>
      <c r="I168" s="43"/>
      <c r="J168" s="43"/>
      <c r="K168" s="43"/>
    </row>
    <row r="169" spans="1:11" s="46" customFormat="1">
      <c r="A169" s="59"/>
      <c r="D169" s="315"/>
      <c r="F169" s="43"/>
      <c r="G169" s="43"/>
      <c r="H169" s="43"/>
      <c r="I169" s="43"/>
      <c r="J169" s="43"/>
      <c r="K169" s="43"/>
    </row>
    <row r="170" spans="1:11" s="46" customFormat="1">
      <c r="A170" s="59"/>
      <c r="D170" s="315"/>
      <c r="F170" s="43"/>
      <c r="G170" s="43"/>
      <c r="H170" s="43"/>
      <c r="I170" s="43"/>
      <c r="J170" s="43"/>
      <c r="K170" s="43"/>
    </row>
    <row r="171" spans="1:11" s="46" customFormat="1">
      <c r="A171" s="59"/>
      <c r="D171" s="315"/>
      <c r="F171" s="43"/>
      <c r="G171" s="43"/>
      <c r="H171" s="43"/>
      <c r="I171" s="43"/>
      <c r="J171" s="43"/>
      <c r="K171" s="43"/>
    </row>
    <row r="172" spans="1:11" s="46" customFormat="1">
      <c r="A172" s="59"/>
      <c r="D172" s="315"/>
      <c r="F172" s="43"/>
      <c r="G172" s="43"/>
      <c r="H172" s="43"/>
      <c r="I172" s="43"/>
      <c r="J172" s="43"/>
      <c r="K172" s="43"/>
    </row>
    <row r="173" spans="1:11" s="46" customFormat="1">
      <c r="A173" s="59"/>
      <c r="D173" s="315"/>
      <c r="F173" s="43"/>
      <c r="G173" s="43"/>
      <c r="H173" s="43"/>
      <c r="I173" s="43"/>
      <c r="J173" s="43"/>
      <c r="K173" s="43"/>
    </row>
    <row r="174" spans="1:11" s="46" customFormat="1">
      <c r="A174" s="59"/>
      <c r="D174" s="315"/>
      <c r="F174" s="43"/>
      <c r="G174" s="43"/>
      <c r="H174" s="43"/>
      <c r="I174" s="43"/>
      <c r="J174" s="43"/>
      <c r="K174" s="43"/>
    </row>
    <row r="175" spans="1:11" s="46" customFormat="1">
      <c r="A175" s="59"/>
      <c r="D175" s="315"/>
      <c r="F175" s="43"/>
      <c r="G175" s="43"/>
      <c r="H175" s="43"/>
      <c r="I175" s="43"/>
      <c r="J175" s="43"/>
      <c r="K175" s="43"/>
    </row>
    <row r="176" spans="1:11" s="46" customFormat="1">
      <c r="A176" s="59"/>
      <c r="D176" s="315"/>
      <c r="F176" s="43"/>
      <c r="G176" s="43"/>
      <c r="H176" s="43"/>
      <c r="I176" s="43"/>
      <c r="J176" s="43"/>
      <c r="K176" s="43"/>
    </row>
    <row r="177" spans="1:11" s="46" customFormat="1">
      <c r="A177" s="59"/>
      <c r="D177" s="315"/>
      <c r="F177" s="43"/>
      <c r="G177" s="43"/>
      <c r="H177" s="43"/>
      <c r="I177" s="43"/>
      <c r="J177" s="43"/>
      <c r="K177" s="43"/>
    </row>
    <row r="178" spans="1:11" s="46" customFormat="1">
      <c r="A178" s="59"/>
      <c r="D178" s="315"/>
      <c r="F178" s="43"/>
      <c r="G178" s="43"/>
      <c r="H178" s="43"/>
      <c r="I178" s="43"/>
      <c r="J178" s="43"/>
      <c r="K178" s="43"/>
    </row>
    <row r="179" spans="1:11" s="46" customFormat="1">
      <c r="A179" s="59"/>
      <c r="D179" s="315"/>
      <c r="F179" s="43"/>
      <c r="G179" s="43"/>
      <c r="H179" s="43"/>
      <c r="I179" s="43"/>
      <c r="J179" s="43"/>
      <c r="K179" s="43"/>
    </row>
    <row r="180" spans="1:11" s="46" customFormat="1">
      <c r="A180" s="59"/>
      <c r="D180" s="315"/>
      <c r="F180" s="43"/>
      <c r="G180" s="43"/>
      <c r="H180" s="43"/>
      <c r="I180" s="43"/>
      <c r="J180" s="43"/>
      <c r="K180" s="43"/>
    </row>
    <row r="181" spans="1:11" s="46" customFormat="1">
      <c r="A181" s="59"/>
      <c r="D181" s="315"/>
      <c r="F181" s="43"/>
      <c r="G181" s="43"/>
      <c r="H181" s="43"/>
      <c r="I181" s="43"/>
      <c r="J181" s="43"/>
      <c r="K181" s="43"/>
    </row>
    <row r="182" spans="1:11" s="46" customFormat="1">
      <c r="A182" s="59"/>
      <c r="D182" s="315"/>
      <c r="F182" s="43"/>
      <c r="G182" s="43"/>
      <c r="H182" s="43"/>
      <c r="I182" s="43"/>
      <c r="J182" s="43"/>
      <c r="K182" s="43"/>
    </row>
    <row r="183" spans="1:11" s="46" customFormat="1">
      <c r="A183" s="59"/>
      <c r="D183" s="315"/>
      <c r="F183" s="43"/>
      <c r="G183" s="43"/>
      <c r="H183" s="43"/>
      <c r="I183" s="43"/>
      <c r="J183" s="43"/>
      <c r="K183" s="43"/>
    </row>
    <row r="184" spans="1:11" s="46" customFormat="1">
      <c r="A184" s="59"/>
      <c r="D184" s="315"/>
      <c r="F184" s="43"/>
      <c r="G184" s="43"/>
      <c r="H184" s="43"/>
      <c r="I184" s="43"/>
      <c r="J184" s="43"/>
      <c r="K184" s="43"/>
    </row>
    <row r="185" spans="1:11" s="46" customFormat="1">
      <c r="A185" s="59"/>
      <c r="D185" s="315"/>
      <c r="F185" s="43"/>
      <c r="G185" s="43"/>
      <c r="H185" s="43"/>
      <c r="I185" s="43"/>
      <c r="J185" s="43"/>
      <c r="K185" s="43"/>
    </row>
    <row r="186" spans="1:11" s="46" customFormat="1">
      <c r="A186" s="59"/>
      <c r="D186" s="315"/>
      <c r="F186" s="43"/>
      <c r="G186" s="43"/>
      <c r="H186" s="43"/>
      <c r="I186" s="43"/>
      <c r="J186" s="43"/>
      <c r="K186" s="43"/>
    </row>
    <row r="187" spans="1:11" s="46" customFormat="1">
      <c r="A187" s="59"/>
      <c r="D187" s="315"/>
      <c r="F187" s="43"/>
      <c r="G187" s="43"/>
      <c r="H187" s="43"/>
      <c r="I187" s="43"/>
      <c r="J187" s="43"/>
      <c r="K187" s="43"/>
    </row>
    <row r="188" spans="1:11" s="46" customFormat="1">
      <c r="A188" s="59"/>
      <c r="D188" s="315"/>
      <c r="F188" s="43"/>
      <c r="G188" s="43"/>
      <c r="H188" s="43"/>
      <c r="I188" s="43"/>
      <c r="J188" s="43"/>
      <c r="K188" s="43"/>
    </row>
    <row r="189" spans="1:11" s="46" customFormat="1">
      <c r="A189" s="59"/>
      <c r="D189" s="315"/>
      <c r="F189" s="43"/>
      <c r="G189" s="43"/>
      <c r="H189" s="43"/>
      <c r="I189" s="43"/>
      <c r="J189" s="43"/>
      <c r="K189" s="43"/>
    </row>
    <row r="190" spans="1:11" s="46" customFormat="1">
      <c r="A190" s="59"/>
      <c r="D190" s="315"/>
      <c r="F190" s="43"/>
      <c r="G190" s="43"/>
      <c r="H190" s="43"/>
      <c r="I190" s="43"/>
      <c r="J190" s="43"/>
      <c r="K190" s="43"/>
    </row>
    <row r="191" spans="1:11" s="46" customFormat="1">
      <c r="A191" s="59"/>
      <c r="D191" s="315"/>
      <c r="F191" s="43"/>
      <c r="G191" s="43"/>
      <c r="H191" s="43"/>
      <c r="I191" s="43"/>
      <c r="J191" s="43"/>
      <c r="K191" s="43"/>
    </row>
  </sheetData>
  <sheetProtection formatCells="0" formatColumns="0" formatRows="0" insertRows="0" deleteRows="0"/>
  <mergeCells count="13">
    <mergeCell ref="A1:I1"/>
    <mergeCell ref="A3:A4"/>
    <mergeCell ref="B3:B4"/>
    <mergeCell ref="C3:C4"/>
    <mergeCell ref="D3:D4"/>
    <mergeCell ref="E3:E4"/>
    <mergeCell ref="F3:I3"/>
    <mergeCell ref="C41:E41"/>
    <mergeCell ref="G41:I41"/>
    <mergeCell ref="A6:I6"/>
    <mergeCell ref="A18:I18"/>
    <mergeCell ref="C40:E40"/>
    <mergeCell ref="G40:I40"/>
  </mergeCells>
  <phoneticPr fontId="3" type="noConversion"/>
  <pageMargins left="0.78740157480314965" right="0.39370078740157483" top="0.59055118110236227" bottom="0.59055118110236227" header="0.19685039370078741" footer="0.11811023622047245"/>
  <pageSetup paperSize="9" scale="50" fitToHeight="2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109"/>
  <sheetViews>
    <sheetView tabSelected="1" view="pageBreakPreview" topLeftCell="A17" zoomScale="90" zoomScaleNormal="75" zoomScaleSheetLayoutView="90" workbookViewId="0">
      <selection activeCell="I33" sqref="I33"/>
    </sheetView>
  </sheetViews>
  <sheetFormatPr defaultRowHeight="18.75" outlineLevelRow="1"/>
  <cols>
    <col min="1" max="1" width="53.28515625" style="1" customWidth="1"/>
    <col min="2" max="2" width="13.7109375" style="1" customWidth="1"/>
    <col min="3" max="3" width="12.140625" style="1" customWidth="1"/>
    <col min="4" max="4" width="13.140625" style="316" customWidth="1"/>
    <col min="5" max="5" width="13.85546875" style="1" customWidth="1"/>
    <col min="6" max="6" width="16.28515625" style="1" customWidth="1"/>
    <col min="7" max="7" width="10.7109375" style="1" bestFit="1" customWidth="1"/>
    <col min="8" max="8" width="11.42578125" style="1" bestFit="1" customWidth="1"/>
    <col min="9" max="9" width="12" style="1" bestFit="1" customWidth="1"/>
    <col min="10" max="16384" width="9.140625" style="1"/>
  </cols>
  <sheetData>
    <row r="1" spans="1:9">
      <c r="A1" s="354" t="s">
        <v>383</v>
      </c>
      <c r="B1" s="354"/>
      <c r="C1" s="354"/>
      <c r="D1" s="354"/>
      <c r="E1" s="354"/>
      <c r="F1" s="354"/>
      <c r="G1" s="354"/>
      <c r="H1" s="354"/>
      <c r="I1" s="354"/>
    </row>
    <row r="2" spans="1:9" outlineLevel="1">
      <c r="A2" s="18"/>
      <c r="B2" s="18"/>
      <c r="C2" s="18"/>
      <c r="D2" s="18"/>
      <c r="E2" s="18"/>
      <c r="F2" s="18"/>
      <c r="G2" s="18"/>
      <c r="H2" s="18"/>
      <c r="I2" s="18"/>
    </row>
    <row r="3" spans="1:9" ht="48" customHeight="1">
      <c r="A3" s="386" t="s">
        <v>279</v>
      </c>
      <c r="B3" s="384" t="s">
        <v>0</v>
      </c>
      <c r="C3" s="384" t="s">
        <v>32</v>
      </c>
      <c r="D3" s="384" t="s">
        <v>71</v>
      </c>
      <c r="E3" s="384" t="s">
        <v>184</v>
      </c>
      <c r="F3" s="385" t="s">
        <v>375</v>
      </c>
      <c r="G3" s="385"/>
      <c r="H3" s="385"/>
      <c r="I3" s="385"/>
    </row>
    <row r="4" spans="1:9" ht="38.25" customHeight="1">
      <c r="A4" s="387"/>
      <c r="B4" s="384"/>
      <c r="C4" s="384"/>
      <c r="D4" s="384"/>
      <c r="E4" s="384"/>
      <c r="F4" s="11" t="s">
        <v>384</v>
      </c>
      <c r="G4" s="11" t="s">
        <v>377</v>
      </c>
      <c r="H4" s="11" t="s">
        <v>378</v>
      </c>
      <c r="I4" s="11" t="s">
        <v>87</v>
      </c>
    </row>
    <row r="5" spans="1:9" ht="18" customHeight="1">
      <c r="A5" s="7">
        <v>1</v>
      </c>
      <c r="B5" s="11">
        <v>2</v>
      </c>
      <c r="C5" s="11">
        <v>3</v>
      </c>
      <c r="D5" s="313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</row>
    <row r="6" spans="1:9" s="57" customFormat="1" ht="20.100000000000001" customHeight="1">
      <c r="A6" s="377" t="s">
        <v>174</v>
      </c>
      <c r="B6" s="378"/>
      <c r="C6" s="378"/>
      <c r="D6" s="378"/>
      <c r="E6" s="378"/>
      <c r="F6" s="378"/>
      <c r="G6" s="378"/>
      <c r="H6" s="378"/>
      <c r="I6" s="379"/>
    </row>
    <row r="7" spans="1:9" ht="37.5">
      <c r="A7" s="160" t="s">
        <v>194</v>
      </c>
      <c r="B7" s="145">
        <v>1170</v>
      </c>
      <c r="C7" s="165">
        <f>'I. Фін результат'!C90</f>
        <v>58</v>
      </c>
      <c r="D7" s="277">
        <f>'I. Фін результат'!D90</f>
        <v>8</v>
      </c>
      <c r="E7" s="165">
        <f>'I. Фін результат'!E90</f>
        <v>18</v>
      </c>
      <c r="F7" s="165">
        <f>'I. Фін результат'!F90</f>
        <v>0</v>
      </c>
      <c r="G7" s="165">
        <f>'I. Фін результат'!G90</f>
        <v>0</v>
      </c>
      <c r="H7" s="165">
        <f>'I. Фін результат'!H90</f>
        <v>0</v>
      </c>
      <c r="I7" s="165">
        <f>'I. Фін результат'!I90</f>
        <v>0</v>
      </c>
    </row>
    <row r="8" spans="1:9" ht="20.100000000000001" customHeight="1">
      <c r="A8" s="160" t="s">
        <v>195</v>
      </c>
      <c r="B8" s="194"/>
      <c r="C8" s="169"/>
      <c r="D8" s="169"/>
      <c r="E8" s="169"/>
      <c r="F8" s="169"/>
      <c r="G8" s="169"/>
      <c r="H8" s="169"/>
      <c r="I8" s="169"/>
    </row>
    <row r="9" spans="1:9" ht="20.100000000000001" customHeight="1">
      <c r="A9" s="160" t="s">
        <v>198</v>
      </c>
      <c r="B9" s="164">
        <v>3000</v>
      </c>
      <c r="C9" s="165">
        <f>'I. Фін результат'!C116</f>
        <v>0</v>
      </c>
      <c r="D9" s="277">
        <f>'I. Фін результат'!D116</f>
        <v>0</v>
      </c>
      <c r="E9" s="165">
        <f>'I. Фін результат'!E116</f>
        <v>0</v>
      </c>
      <c r="F9" s="165">
        <f>'I. Фін результат'!F116</f>
        <v>0</v>
      </c>
      <c r="G9" s="165">
        <f>'I. Фін результат'!G116</f>
        <v>0</v>
      </c>
      <c r="H9" s="165">
        <f>'I. Фін результат'!H116</f>
        <v>0</v>
      </c>
      <c r="I9" s="165">
        <f>'I. Фін результат'!I116</f>
        <v>0</v>
      </c>
    </row>
    <row r="10" spans="1:9" ht="20.100000000000001" customHeight="1">
      <c r="A10" s="160" t="s">
        <v>199</v>
      </c>
      <c r="B10" s="164">
        <v>3010</v>
      </c>
      <c r="C10" s="166"/>
      <c r="D10" s="166"/>
      <c r="E10" s="166"/>
      <c r="F10" s="166"/>
      <c r="G10" s="166"/>
      <c r="H10" s="166"/>
      <c r="I10" s="166"/>
    </row>
    <row r="11" spans="1:9" ht="37.5">
      <c r="A11" s="160" t="s">
        <v>200</v>
      </c>
      <c r="B11" s="164">
        <v>3020</v>
      </c>
      <c r="C11" s="166"/>
      <c r="D11" s="166"/>
      <c r="E11" s="166"/>
      <c r="F11" s="166"/>
      <c r="G11" s="166"/>
      <c r="H11" s="166"/>
      <c r="I11" s="166"/>
    </row>
    <row r="12" spans="1:9" ht="56.25">
      <c r="A12" s="160" t="s">
        <v>201</v>
      </c>
      <c r="B12" s="164">
        <v>3030</v>
      </c>
      <c r="C12" s="166">
        <f>C13</f>
        <v>12</v>
      </c>
      <c r="D12" s="166">
        <f t="shared" ref="D12:I12" si="0">D13</f>
        <v>0</v>
      </c>
      <c r="E12" s="166">
        <f t="shared" si="0"/>
        <v>9</v>
      </c>
      <c r="F12" s="166">
        <f t="shared" si="0"/>
        <v>0</v>
      </c>
      <c r="G12" s="166">
        <f t="shared" si="0"/>
        <v>0</v>
      </c>
      <c r="H12" s="166">
        <f t="shared" si="0"/>
        <v>0</v>
      </c>
      <c r="I12" s="166">
        <f t="shared" si="0"/>
        <v>0</v>
      </c>
    </row>
    <row r="13" spans="1:9">
      <c r="A13" s="44" t="s">
        <v>217</v>
      </c>
      <c r="B13" s="6" t="s">
        <v>459</v>
      </c>
      <c r="C13" s="166">
        <v>12</v>
      </c>
      <c r="D13" s="166"/>
      <c r="E13" s="166">
        <v>9</v>
      </c>
      <c r="F13" s="166"/>
      <c r="G13" s="166"/>
      <c r="H13" s="166"/>
      <c r="I13" s="166"/>
    </row>
    <row r="14" spans="1:9" ht="42.75" customHeight="1">
      <c r="A14" s="162" t="s">
        <v>261</v>
      </c>
      <c r="B14" s="195">
        <v>3040</v>
      </c>
      <c r="C14" s="167">
        <f t="shared" ref="C14:I14" si="1">SUM(C7:C12)</f>
        <v>70</v>
      </c>
      <c r="D14" s="276">
        <f t="shared" si="1"/>
        <v>8</v>
      </c>
      <c r="E14" s="167">
        <f t="shared" si="1"/>
        <v>27</v>
      </c>
      <c r="F14" s="167">
        <f t="shared" si="1"/>
        <v>0</v>
      </c>
      <c r="G14" s="167">
        <f t="shared" si="1"/>
        <v>0</v>
      </c>
      <c r="H14" s="167">
        <f t="shared" si="1"/>
        <v>0</v>
      </c>
      <c r="I14" s="167">
        <f t="shared" si="1"/>
        <v>0</v>
      </c>
    </row>
    <row r="15" spans="1:9" ht="37.5">
      <c r="A15" s="160" t="s">
        <v>202</v>
      </c>
      <c r="B15" s="164">
        <v>3050</v>
      </c>
      <c r="C15" s="166">
        <f>C16</f>
        <v>4</v>
      </c>
      <c r="D15" s="166">
        <f t="shared" ref="D15:I15" si="2">D16</f>
        <v>0</v>
      </c>
      <c r="E15" s="166">
        <f t="shared" si="2"/>
        <v>-93</v>
      </c>
      <c r="F15" s="166">
        <f t="shared" si="2"/>
        <v>0</v>
      </c>
      <c r="G15" s="166">
        <f t="shared" si="2"/>
        <v>0</v>
      </c>
      <c r="H15" s="166">
        <f t="shared" si="2"/>
        <v>0</v>
      </c>
      <c r="I15" s="166">
        <f t="shared" si="2"/>
        <v>0</v>
      </c>
    </row>
    <row r="16" spans="1:9">
      <c r="A16" s="44" t="s">
        <v>460</v>
      </c>
      <c r="B16" s="6" t="s">
        <v>461</v>
      </c>
      <c r="C16" s="166">
        <v>4</v>
      </c>
      <c r="D16" s="166"/>
      <c r="E16" s="166">
        <v>-93</v>
      </c>
      <c r="F16" s="166">
        <v>0</v>
      </c>
      <c r="G16" s="166"/>
      <c r="H16" s="166"/>
      <c r="I16" s="166"/>
    </row>
    <row r="17" spans="1:9" ht="37.5">
      <c r="A17" s="160" t="s">
        <v>203</v>
      </c>
      <c r="B17" s="164">
        <v>3060</v>
      </c>
      <c r="C17" s="166">
        <f>C18</f>
        <v>27</v>
      </c>
      <c r="D17" s="166">
        <f t="shared" ref="D17:E17" si="3">D18</f>
        <v>0</v>
      </c>
      <c r="E17" s="166">
        <f t="shared" si="3"/>
        <v>-37</v>
      </c>
      <c r="F17" s="166"/>
      <c r="G17" s="166"/>
      <c r="H17" s="166"/>
      <c r="I17" s="166"/>
    </row>
    <row r="18" spans="1:9">
      <c r="A18" s="44" t="s">
        <v>533</v>
      </c>
      <c r="B18" s="6" t="s">
        <v>462</v>
      </c>
      <c r="C18" s="166">
        <v>27</v>
      </c>
      <c r="D18" s="166"/>
      <c r="E18" s="166">
        <v>-37</v>
      </c>
      <c r="F18" s="166"/>
      <c r="G18" s="166"/>
      <c r="H18" s="166"/>
      <c r="I18" s="166"/>
    </row>
    <row r="19" spans="1:9" ht="20.100000000000001" customHeight="1">
      <c r="A19" s="162" t="s">
        <v>196</v>
      </c>
      <c r="B19" s="195">
        <v>3070</v>
      </c>
      <c r="C19" s="167">
        <f t="shared" ref="C19:I19" si="4">SUM(C14:C15)+C17</f>
        <v>101</v>
      </c>
      <c r="D19" s="276">
        <f t="shared" si="4"/>
        <v>8</v>
      </c>
      <c r="E19" s="167">
        <f t="shared" si="4"/>
        <v>-103</v>
      </c>
      <c r="F19" s="167">
        <f t="shared" si="4"/>
        <v>0</v>
      </c>
      <c r="G19" s="167">
        <f t="shared" si="4"/>
        <v>0</v>
      </c>
      <c r="H19" s="167">
        <f t="shared" si="4"/>
        <v>0</v>
      </c>
      <c r="I19" s="167">
        <f t="shared" si="4"/>
        <v>0</v>
      </c>
    </row>
    <row r="20" spans="1:9" ht="20.100000000000001" customHeight="1">
      <c r="A20" s="160" t="s">
        <v>197</v>
      </c>
      <c r="B20" s="164">
        <v>3080</v>
      </c>
      <c r="C20" s="165">
        <f>'I. Фін результат'!C91</f>
        <v>11</v>
      </c>
      <c r="D20" s="277">
        <f>'I. Фін результат'!D91</f>
        <v>1</v>
      </c>
      <c r="E20" s="165">
        <f>'I. Фін результат'!E91</f>
        <v>3</v>
      </c>
      <c r="F20" s="165">
        <f>'I. Фін результат'!F91</f>
        <v>0</v>
      </c>
      <c r="G20" s="165">
        <f>'I. Фін результат'!G91</f>
        <v>0</v>
      </c>
      <c r="H20" s="165">
        <f>'I. Фін результат'!H91</f>
        <v>0</v>
      </c>
      <c r="I20" s="165">
        <f>'I. Фін результат'!I91</f>
        <v>0</v>
      </c>
    </row>
    <row r="21" spans="1:9" ht="37.5">
      <c r="A21" s="144" t="s">
        <v>173</v>
      </c>
      <c r="B21" s="195">
        <v>3090</v>
      </c>
      <c r="C21" s="167">
        <f t="shared" ref="C21:I21" si="5">C19-C20</f>
        <v>90</v>
      </c>
      <c r="D21" s="276">
        <f t="shared" si="5"/>
        <v>7</v>
      </c>
      <c r="E21" s="167">
        <f t="shared" si="5"/>
        <v>-106</v>
      </c>
      <c r="F21" s="167">
        <f t="shared" si="5"/>
        <v>0</v>
      </c>
      <c r="G21" s="167">
        <f t="shared" si="5"/>
        <v>0</v>
      </c>
      <c r="H21" s="167">
        <f t="shared" si="5"/>
        <v>0</v>
      </c>
      <c r="I21" s="167">
        <f t="shared" si="5"/>
        <v>0</v>
      </c>
    </row>
    <row r="22" spans="1:9" ht="20.100000000000001" customHeight="1">
      <c r="A22" s="377" t="s">
        <v>175</v>
      </c>
      <c r="B22" s="378"/>
      <c r="C22" s="378"/>
      <c r="D22" s="378"/>
      <c r="E22" s="378"/>
      <c r="F22" s="378"/>
      <c r="G22" s="378"/>
      <c r="H22" s="378"/>
      <c r="I22" s="379"/>
    </row>
    <row r="23" spans="1:9" ht="20.100000000000001" customHeight="1">
      <c r="A23" s="162" t="s">
        <v>294</v>
      </c>
      <c r="B23" s="145"/>
      <c r="C23" s="166"/>
      <c r="D23" s="166"/>
      <c r="E23" s="166"/>
      <c r="F23" s="166"/>
      <c r="G23" s="166"/>
      <c r="H23" s="166"/>
      <c r="I23" s="166"/>
    </row>
    <row r="24" spans="1:9" ht="20.100000000000001" customHeight="1">
      <c r="A24" s="72" t="s">
        <v>33</v>
      </c>
      <c r="B24" s="145">
        <v>3200</v>
      </c>
      <c r="C24" s="166"/>
      <c r="D24" s="166"/>
      <c r="E24" s="166"/>
      <c r="F24" s="166"/>
      <c r="G24" s="166"/>
      <c r="H24" s="166"/>
      <c r="I24" s="166"/>
    </row>
    <row r="25" spans="1:9" ht="20.100000000000001" customHeight="1">
      <c r="A25" s="72" t="s">
        <v>34</v>
      </c>
      <c r="B25" s="145">
        <v>3210</v>
      </c>
      <c r="C25" s="166"/>
      <c r="D25" s="166"/>
      <c r="E25" s="166"/>
      <c r="F25" s="166"/>
      <c r="G25" s="166"/>
      <c r="H25" s="166"/>
      <c r="I25" s="166"/>
    </row>
    <row r="26" spans="1:9" ht="20.100000000000001" customHeight="1">
      <c r="A26" s="72" t="s">
        <v>57</v>
      </c>
      <c r="B26" s="145">
        <v>3220</v>
      </c>
      <c r="C26" s="166"/>
      <c r="D26" s="166"/>
      <c r="E26" s="166"/>
      <c r="F26" s="166"/>
      <c r="G26" s="166"/>
      <c r="H26" s="166"/>
      <c r="I26" s="166"/>
    </row>
    <row r="27" spans="1:9" ht="20.100000000000001" customHeight="1">
      <c r="A27" s="160" t="s">
        <v>179</v>
      </c>
      <c r="B27" s="145"/>
      <c r="C27" s="166"/>
      <c r="D27" s="166"/>
      <c r="E27" s="166"/>
      <c r="F27" s="166"/>
      <c r="G27" s="166"/>
      <c r="H27" s="166"/>
      <c r="I27" s="166"/>
    </row>
    <row r="28" spans="1:9" ht="20.100000000000001" customHeight="1">
      <c r="A28" s="72" t="s">
        <v>180</v>
      </c>
      <c r="B28" s="145">
        <v>3230</v>
      </c>
      <c r="C28" s="166"/>
      <c r="D28" s="166"/>
      <c r="E28" s="166"/>
      <c r="F28" s="166"/>
      <c r="G28" s="166"/>
      <c r="H28" s="166"/>
      <c r="I28" s="166"/>
    </row>
    <row r="29" spans="1:9" ht="20.100000000000001" customHeight="1">
      <c r="A29" s="72" t="s">
        <v>181</v>
      </c>
      <c r="B29" s="145">
        <v>3240</v>
      </c>
      <c r="C29" s="166"/>
      <c r="D29" s="166"/>
      <c r="E29" s="166"/>
      <c r="F29" s="166"/>
      <c r="G29" s="166"/>
      <c r="H29" s="166"/>
      <c r="I29" s="166"/>
    </row>
    <row r="30" spans="1:9" ht="20.100000000000001" customHeight="1">
      <c r="A30" s="160" t="s">
        <v>182</v>
      </c>
      <c r="B30" s="145">
        <v>3250</v>
      </c>
      <c r="C30" s="166"/>
      <c r="D30" s="166"/>
      <c r="E30" s="166"/>
      <c r="F30" s="166"/>
      <c r="G30" s="166"/>
      <c r="H30" s="166"/>
      <c r="I30" s="166"/>
    </row>
    <row r="31" spans="1:9" ht="20.100000000000001" customHeight="1">
      <c r="A31" s="72" t="s">
        <v>133</v>
      </c>
      <c r="B31" s="145">
        <v>3260</v>
      </c>
      <c r="C31" s="166"/>
      <c r="D31" s="166"/>
      <c r="E31" s="166"/>
      <c r="F31" s="166"/>
      <c r="G31" s="166"/>
      <c r="H31" s="166"/>
      <c r="I31" s="166"/>
    </row>
    <row r="32" spans="1:9" ht="20.100000000000001" customHeight="1">
      <c r="A32" s="162" t="s">
        <v>296</v>
      </c>
      <c r="B32" s="145"/>
      <c r="C32" s="166"/>
      <c r="D32" s="166"/>
      <c r="E32" s="166"/>
      <c r="F32" s="166"/>
      <c r="G32" s="166"/>
      <c r="H32" s="166"/>
      <c r="I32" s="166"/>
    </row>
    <row r="33" spans="1:9" ht="37.5">
      <c r="A33" s="304" t="s">
        <v>134</v>
      </c>
      <c r="B33" s="145">
        <v>3270</v>
      </c>
      <c r="C33" s="166"/>
      <c r="D33" s="166"/>
      <c r="E33" s="166"/>
      <c r="F33" s="166"/>
      <c r="G33" s="166"/>
      <c r="H33" s="166">
        <f>'IV. Кап. інвестиції'!H8*1.2</f>
        <v>0</v>
      </c>
      <c r="I33" s="166">
        <f>'IV. Кап. інвестиції'!I8*1.2</f>
        <v>0</v>
      </c>
    </row>
    <row r="34" spans="1:9" ht="20.100000000000001" customHeight="1">
      <c r="A34" s="72" t="s">
        <v>135</v>
      </c>
      <c r="B34" s="145">
        <v>3280</v>
      </c>
      <c r="C34" s="166"/>
      <c r="D34" s="166"/>
      <c r="E34" s="166"/>
      <c r="F34" s="166"/>
      <c r="G34" s="166"/>
      <c r="H34" s="166"/>
      <c r="I34" s="166"/>
    </row>
    <row r="35" spans="1:9" ht="37.5">
      <c r="A35" s="72" t="s">
        <v>136</v>
      </c>
      <c r="B35" s="145">
        <v>3290</v>
      </c>
      <c r="C35" s="166"/>
      <c r="D35" s="166"/>
      <c r="E35" s="166"/>
      <c r="F35" s="166"/>
      <c r="G35" s="166"/>
      <c r="H35" s="166"/>
      <c r="I35" s="166"/>
    </row>
    <row r="36" spans="1:9" ht="20.100000000000001" customHeight="1">
      <c r="A36" s="72" t="s">
        <v>58</v>
      </c>
      <c r="B36" s="145">
        <v>3300</v>
      </c>
      <c r="C36" s="166"/>
      <c r="D36" s="166"/>
      <c r="E36" s="166"/>
      <c r="F36" s="166"/>
      <c r="G36" s="166"/>
      <c r="H36" s="166"/>
      <c r="I36" s="166"/>
    </row>
    <row r="37" spans="1:9" ht="20.100000000000001" customHeight="1">
      <c r="A37" s="72" t="s">
        <v>128</v>
      </c>
      <c r="B37" s="145">
        <v>3310</v>
      </c>
      <c r="C37" s="166">
        <f>C38</f>
        <v>70843</v>
      </c>
      <c r="D37" s="166">
        <f>D38+D39</f>
        <v>73186</v>
      </c>
      <c r="E37" s="166">
        <f>E38+E39</f>
        <v>73186</v>
      </c>
      <c r="F37" s="166">
        <f t="shared" ref="F37:I37" si="6">F38</f>
        <v>0</v>
      </c>
      <c r="G37" s="166">
        <f t="shared" si="6"/>
        <v>0</v>
      </c>
      <c r="H37" s="166">
        <f t="shared" si="6"/>
        <v>0</v>
      </c>
      <c r="I37" s="166">
        <f t="shared" si="6"/>
        <v>0</v>
      </c>
    </row>
    <row r="38" spans="1:9" ht="39" customHeight="1">
      <c r="A38" s="202" t="s">
        <v>455</v>
      </c>
      <c r="B38" s="164" t="s">
        <v>475</v>
      </c>
      <c r="C38" s="166">
        <v>70843</v>
      </c>
      <c r="D38" s="297">
        <v>68300</v>
      </c>
      <c r="E38" s="297">
        <v>68300</v>
      </c>
      <c r="F38" s="166">
        <f>ROUND('IV. Кап. інвестиції'!F11*1.2,0)</f>
        <v>0</v>
      </c>
      <c r="G38" s="166">
        <f>ROUND('IV. Кап. інвестиції'!G11*1.2,0)</f>
        <v>0</v>
      </c>
      <c r="H38" s="166">
        <f>ROUND('IV. Кап. інвестиції'!H11*1.2,0)</f>
        <v>0</v>
      </c>
      <c r="I38" s="166">
        <f>ROUND('IV. Кап. інвестиції'!I11*1.2,0)</f>
        <v>0</v>
      </c>
    </row>
    <row r="39" spans="1:9" ht="84.75" customHeight="1">
      <c r="A39" s="202" t="s">
        <v>542</v>
      </c>
      <c r="B39" s="308" t="s">
        <v>541</v>
      </c>
      <c r="C39" s="166"/>
      <c r="D39" s="297">
        <v>4886</v>
      </c>
      <c r="E39" s="297">
        <v>4886</v>
      </c>
      <c r="F39" s="166"/>
      <c r="G39" s="166"/>
      <c r="H39" s="166"/>
      <c r="I39" s="166"/>
    </row>
    <row r="40" spans="1:9" ht="37.5">
      <c r="A40" s="162" t="s">
        <v>176</v>
      </c>
      <c r="B40" s="192">
        <v>3320</v>
      </c>
      <c r="C40" s="167">
        <f t="shared" ref="C40:I40" si="7">(C24+C25+C26+C28+C29+C30+C31)-(C33+C34+C35+C36+C37)</f>
        <v>-70843</v>
      </c>
      <c r="D40" s="276">
        <f t="shared" si="7"/>
        <v>-73186</v>
      </c>
      <c r="E40" s="167">
        <f t="shared" si="7"/>
        <v>-73186</v>
      </c>
      <c r="F40" s="167">
        <f t="shared" si="7"/>
        <v>0</v>
      </c>
      <c r="G40" s="167">
        <f t="shared" si="7"/>
        <v>0</v>
      </c>
      <c r="H40" s="167">
        <f t="shared" si="7"/>
        <v>0</v>
      </c>
      <c r="I40" s="167">
        <f t="shared" si="7"/>
        <v>0</v>
      </c>
    </row>
    <row r="41" spans="1:9" ht="20.100000000000001" customHeight="1">
      <c r="A41" s="377" t="s">
        <v>177</v>
      </c>
      <c r="B41" s="378"/>
      <c r="C41" s="378"/>
      <c r="D41" s="378"/>
      <c r="E41" s="378"/>
      <c r="F41" s="378"/>
      <c r="G41" s="378"/>
      <c r="H41" s="378"/>
      <c r="I41" s="379"/>
    </row>
    <row r="42" spans="1:9" ht="20.100000000000001" customHeight="1">
      <c r="A42" s="162" t="s">
        <v>295</v>
      </c>
      <c r="B42" s="145"/>
      <c r="C42" s="166"/>
      <c r="D42" s="166"/>
      <c r="E42" s="166"/>
      <c r="F42" s="166"/>
      <c r="G42" s="166"/>
      <c r="H42" s="166"/>
      <c r="I42" s="166"/>
    </row>
    <row r="43" spans="1:9" ht="20.100000000000001" customHeight="1">
      <c r="A43" s="160" t="s">
        <v>183</v>
      </c>
      <c r="B43" s="145">
        <v>3400</v>
      </c>
      <c r="C43" s="166"/>
      <c r="D43" s="166"/>
      <c r="E43" s="166"/>
      <c r="F43" s="166"/>
      <c r="G43" s="166"/>
      <c r="H43" s="166"/>
      <c r="I43" s="166"/>
    </row>
    <row r="44" spans="1:9" ht="37.5">
      <c r="A44" s="72" t="s">
        <v>101</v>
      </c>
      <c r="B44" s="127"/>
      <c r="C44" s="166"/>
      <c r="D44" s="166"/>
      <c r="E44" s="166"/>
      <c r="F44" s="166"/>
      <c r="G44" s="166"/>
      <c r="H44" s="166"/>
      <c r="I44" s="166"/>
    </row>
    <row r="45" spans="1:9" ht="20.100000000000001" customHeight="1">
      <c r="A45" s="72" t="s">
        <v>100</v>
      </c>
      <c r="B45" s="145">
        <v>3410</v>
      </c>
      <c r="C45" s="166"/>
      <c r="D45" s="166"/>
      <c r="E45" s="166"/>
      <c r="F45" s="166"/>
      <c r="G45" s="166"/>
      <c r="H45" s="166"/>
      <c r="I45" s="166"/>
    </row>
    <row r="46" spans="1:9" ht="20.100000000000001" customHeight="1">
      <c r="A46" s="72" t="s">
        <v>105</v>
      </c>
      <c r="B46" s="164">
        <v>3420</v>
      </c>
      <c r="C46" s="166"/>
      <c r="D46" s="166"/>
      <c r="E46" s="166"/>
      <c r="F46" s="166"/>
      <c r="G46" s="166"/>
      <c r="H46" s="166"/>
      <c r="I46" s="166"/>
    </row>
    <row r="47" spans="1:9" ht="20.100000000000001" customHeight="1">
      <c r="A47" s="72" t="s">
        <v>137</v>
      </c>
      <c r="B47" s="145">
        <v>3430</v>
      </c>
      <c r="C47" s="166"/>
      <c r="D47" s="166"/>
      <c r="E47" s="166"/>
      <c r="F47" s="166"/>
      <c r="G47" s="166"/>
      <c r="H47" s="166"/>
      <c r="I47" s="166"/>
    </row>
    <row r="48" spans="1:9" ht="37.5">
      <c r="A48" s="72" t="s">
        <v>103</v>
      </c>
      <c r="B48" s="145"/>
      <c r="C48" s="166"/>
      <c r="D48" s="166"/>
      <c r="E48" s="166"/>
      <c r="F48" s="166"/>
      <c r="G48" s="166"/>
      <c r="H48" s="166"/>
      <c r="I48" s="166"/>
    </row>
    <row r="49" spans="1:9" ht="20.100000000000001" customHeight="1">
      <c r="A49" s="72" t="s">
        <v>100</v>
      </c>
      <c r="B49" s="164">
        <v>3440</v>
      </c>
      <c r="C49" s="166"/>
      <c r="D49" s="166"/>
      <c r="E49" s="166"/>
      <c r="F49" s="166"/>
      <c r="G49" s="166"/>
      <c r="H49" s="166"/>
      <c r="I49" s="166"/>
    </row>
    <row r="50" spans="1:9" ht="20.100000000000001" customHeight="1">
      <c r="A50" s="72" t="s">
        <v>105</v>
      </c>
      <c r="B50" s="164">
        <v>3450</v>
      </c>
      <c r="C50" s="166"/>
      <c r="D50" s="166"/>
      <c r="E50" s="166"/>
      <c r="F50" s="166"/>
      <c r="G50" s="166"/>
      <c r="H50" s="166"/>
      <c r="I50" s="166"/>
    </row>
    <row r="51" spans="1:9" ht="20.100000000000001" customHeight="1">
      <c r="A51" s="72" t="s">
        <v>137</v>
      </c>
      <c r="B51" s="164">
        <v>3460</v>
      </c>
      <c r="C51" s="166"/>
      <c r="D51" s="166"/>
      <c r="E51" s="166"/>
      <c r="F51" s="166"/>
      <c r="G51" s="166"/>
      <c r="H51" s="166"/>
      <c r="I51" s="166"/>
    </row>
    <row r="52" spans="1:9" ht="20.100000000000001" customHeight="1">
      <c r="A52" s="72" t="s">
        <v>132</v>
      </c>
      <c r="B52" s="164">
        <v>3470</v>
      </c>
      <c r="C52" s="166">
        <f t="shared" ref="C52:I52" si="8">C53</f>
        <v>70000</v>
      </c>
      <c r="D52" s="166">
        <f t="shared" si="8"/>
        <v>68300</v>
      </c>
      <c r="E52" s="166">
        <f t="shared" si="8"/>
        <v>68300</v>
      </c>
      <c r="F52" s="166">
        <f>F53</f>
        <v>0</v>
      </c>
      <c r="G52" s="166">
        <f t="shared" si="8"/>
        <v>0</v>
      </c>
      <c r="H52" s="166">
        <f t="shared" si="8"/>
        <v>0</v>
      </c>
      <c r="I52" s="166">
        <f t="shared" si="8"/>
        <v>0</v>
      </c>
    </row>
    <row r="53" spans="1:9" ht="20.100000000000001" customHeight="1">
      <c r="A53" s="72" t="s">
        <v>448</v>
      </c>
      <c r="B53" s="164" t="s">
        <v>449</v>
      </c>
      <c r="C53" s="166">
        <v>70000</v>
      </c>
      <c r="D53" s="209">
        <v>68300</v>
      </c>
      <c r="E53" s="209">
        <v>68300</v>
      </c>
      <c r="F53" s="166">
        <f>ROUND('IV. Кап. інвестиції'!F6*1.2,0)</f>
        <v>0</v>
      </c>
      <c r="G53" s="166">
        <f>ROUND('IV. Кап. інвестиції'!G6*1.2,0)</f>
        <v>0</v>
      </c>
      <c r="H53" s="166">
        <f>ROUND('IV. Кап. інвестиції'!H6*1.2,0)</f>
        <v>0</v>
      </c>
      <c r="I53" s="166">
        <f>ROUND('IV. Кап. інвестиції'!I6*1.2,0)</f>
        <v>0</v>
      </c>
    </row>
    <row r="54" spans="1:9" ht="20.100000000000001" customHeight="1">
      <c r="A54" s="72" t="s">
        <v>133</v>
      </c>
      <c r="B54" s="164">
        <v>3480</v>
      </c>
      <c r="C54" s="166"/>
      <c r="D54" s="166">
        <f>D55</f>
        <v>4886</v>
      </c>
      <c r="E54" s="166">
        <f>E55</f>
        <v>4886</v>
      </c>
      <c r="F54" s="166"/>
      <c r="G54" s="166"/>
      <c r="H54" s="166"/>
      <c r="I54" s="166"/>
    </row>
    <row r="55" spans="1:9" ht="33.75" customHeight="1">
      <c r="A55" s="208" t="s">
        <v>451</v>
      </c>
      <c r="B55" s="164" t="s">
        <v>450</v>
      </c>
      <c r="C55" s="166"/>
      <c r="D55" s="82">
        <v>4886</v>
      </c>
      <c r="E55" s="82">
        <v>4886</v>
      </c>
      <c r="F55" s="166"/>
      <c r="G55" s="166"/>
      <c r="H55" s="166"/>
      <c r="I55" s="166"/>
    </row>
    <row r="56" spans="1:9" ht="20.100000000000001" customHeight="1">
      <c r="A56" s="162" t="s">
        <v>296</v>
      </c>
      <c r="B56" s="145"/>
      <c r="C56" s="166"/>
      <c r="D56" s="166"/>
      <c r="E56" s="166"/>
      <c r="F56" s="166"/>
      <c r="G56" s="166"/>
      <c r="H56" s="166"/>
      <c r="I56" s="166"/>
    </row>
    <row r="57" spans="1:9" ht="37.5">
      <c r="A57" s="72" t="s">
        <v>381</v>
      </c>
      <c r="B57" s="145">
        <v>3490</v>
      </c>
      <c r="C57" s="165">
        <f>'ІІ. Розр. з бюджетом'!C9</f>
        <v>7</v>
      </c>
      <c r="D57" s="277">
        <f>'ІІ. Розр. з бюджетом'!D9</f>
        <v>1</v>
      </c>
      <c r="E57" s="165">
        <f>'ІІ. Розр. з бюджетом'!E9</f>
        <v>2</v>
      </c>
      <c r="F57" s="165">
        <f>'ІІ. Розр. з бюджетом'!F9</f>
        <v>0</v>
      </c>
      <c r="G57" s="165">
        <f>'ІІ. Розр. з бюджетом'!G9</f>
        <v>0</v>
      </c>
      <c r="H57" s="165">
        <f>'ІІ. Розр. з бюджетом'!H9</f>
        <v>0</v>
      </c>
      <c r="I57" s="165">
        <f>'ІІ. Розр. з бюджетом'!I9</f>
        <v>0</v>
      </c>
    </row>
    <row r="58" spans="1:9" ht="112.5">
      <c r="A58" s="72" t="s">
        <v>382</v>
      </c>
      <c r="B58" s="145">
        <v>3500</v>
      </c>
      <c r="C58" s="165">
        <f>'ІІ. Розр. з бюджетом'!C10</f>
        <v>24</v>
      </c>
      <c r="D58" s="277">
        <f>'ІІ. Розр. з бюджетом'!D10</f>
        <v>4</v>
      </c>
      <c r="E58" s="165">
        <v>5</v>
      </c>
      <c r="F58" s="165">
        <f>'ІІ. Розр. з бюджетом'!F10</f>
        <v>0</v>
      </c>
      <c r="G58" s="165">
        <f>'ІІ. Розр. з бюджетом'!G10</f>
        <v>0</v>
      </c>
      <c r="H58" s="165">
        <f>'ІІ. Розр. з бюджетом'!H10</f>
        <v>0</v>
      </c>
      <c r="I58" s="165">
        <f>'ІІ. Розр. з бюджетом'!I10</f>
        <v>0</v>
      </c>
    </row>
    <row r="59" spans="1:9" ht="37.5">
      <c r="A59" s="72" t="s">
        <v>104</v>
      </c>
      <c r="B59" s="145"/>
      <c r="C59" s="166"/>
      <c r="D59" s="166"/>
      <c r="E59" s="166"/>
      <c r="F59" s="166"/>
      <c r="G59" s="166"/>
      <c r="H59" s="166"/>
      <c r="I59" s="166"/>
    </row>
    <row r="60" spans="1:9" ht="20.100000000000001" customHeight="1">
      <c r="A60" s="72" t="s">
        <v>100</v>
      </c>
      <c r="B60" s="164">
        <v>3510</v>
      </c>
      <c r="C60" s="166"/>
      <c r="D60" s="166"/>
      <c r="E60" s="166"/>
      <c r="F60" s="166"/>
      <c r="G60" s="166"/>
      <c r="H60" s="166"/>
      <c r="I60" s="166"/>
    </row>
    <row r="61" spans="1:9" ht="20.100000000000001" customHeight="1">
      <c r="A61" s="72" t="s">
        <v>105</v>
      </c>
      <c r="B61" s="164">
        <v>3520</v>
      </c>
      <c r="C61" s="166"/>
      <c r="D61" s="166"/>
      <c r="E61" s="166"/>
      <c r="F61" s="166"/>
      <c r="G61" s="166"/>
      <c r="H61" s="166"/>
      <c r="I61" s="166"/>
    </row>
    <row r="62" spans="1:9" ht="20.100000000000001" customHeight="1">
      <c r="A62" s="72" t="s">
        <v>137</v>
      </c>
      <c r="B62" s="164">
        <v>3530</v>
      </c>
      <c r="C62" s="166"/>
      <c r="D62" s="166"/>
      <c r="E62" s="166"/>
      <c r="F62" s="166"/>
      <c r="G62" s="166"/>
      <c r="H62" s="166"/>
      <c r="I62" s="166"/>
    </row>
    <row r="63" spans="1:9" ht="37.5">
      <c r="A63" s="72" t="s">
        <v>102</v>
      </c>
      <c r="B63" s="145"/>
      <c r="C63" s="166"/>
      <c r="D63" s="166"/>
      <c r="E63" s="166"/>
      <c r="F63" s="166"/>
      <c r="G63" s="166"/>
      <c r="H63" s="166"/>
      <c r="I63" s="166"/>
    </row>
    <row r="64" spans="1:9" ht="20.100000000000001" customHeight="1">
      <c r="A64" s="72" t="s">
        <v>100</v>
      </c>
      <c r="B64" s="164">
        <v>3540</v>
      </c>
      <c r="C64" s="166"/>
      <c r="D64" s="166"/>
      <c r="E64" s="166"/>
      <c r="F64" s="166"/>
      <c r="G64" s="166"/>
      <c r="H64" s="166"/>
      <c r="I64" s="166"/>
    </row>
    <row r="65" spans="1:9" ht="20.100000000000001" customHeight="1">
      <c r="A65" s="72" t="s">
        <v>105</v>
      </c>
      <c r="B65" s="164">
        <v>3550</v>
      </c>
      <c r="C65" s="166"/>
      <c r="D65" s="166"/>
      <c r="E65" s="166"/>
      <c r="F65" s="166"/>
      <c r="G65" s="166"/>
      <c r="H65" s="166"/>
      <c r="I65" s="166"/>
    </row>
    <row r="66" spans="1:9" ht="20.100000000000001" customHeight="1">
      <c r="A66" s="72" t="s">
        <v>137</v>
      </c>
      <c r="B66" s="164">
        <v>3560</v>
      </c>
      <c r="C66" s="166"/>
      <c r="D66" s="166"/>
      <c r="E66" s="166"/>
      <c r="F66" s="166"/>
      <c r="G66" s="166"/>
      <c r="H66" s="166"/>
      <c r="I66" s="166"/>
    </row>
    <row r="67" spans="1:9" ht="20.100000000000001" customHeight="1">
      <c r="A67" s="72" t="s">
        <v>128</v>
      </c>
      <c r="B67" s="164">
        <v>3570</v>
      </c>
      <c r="C67" s="166">
        <v>40</v>
      </c>
      <c r="D67" s="166"/>
      <c r="E67" s="166"/>
      <c r="F67" s="166"/>
      <c r="G67" s="166"/>
      <c r="H67" s="166"/>
      <c r="I67" s="166"/>
    </row>
    <row r="68" spans="1:9" ht="37.5">
      <c r="A68" s="56" t="s">
        <v>178</v>
      </c>
      <c r="B68" s="85">
        <v>3580</v>
      </c>
      <c r="C68" s="167">
        <f t="shared" ref="C68:I68" si="9">(C43+C45+C46+C47+C49+C50+C51+C52+C54)-(C57+C58+C60+C61+C62+C64+C65+C66+C67)</f>
        <v>69929</v>
      </c>
      <c r="D68" s="276">
        <f t="shared" si="9"/>
        <v>73181</v>
      </c>
      <c r="E68" s="167">
        <f t="shared" si="9"/>
        <v>73179</v>
      </c>
      <c r="F68" s="167">
        <f>(F43+F45+F46+F47+F49+F50+F51+F52+F54)-(F57+F58+F60+F61+F62+F64+F65+F66+F67)</f>
        <v>0</v>
      </c>
      <c r="G68" s="167">
        <f t="shared" si="9"/>
        <v>0</v>
      </c>
      <c r="H68" s="167">
        <f t="shared" si="9"/>
        <v>0</v>
      </c>
      <c r="I68" s="167">
        <f t="shared" si="9"/>
        <v>0</v>
      </c>
    </row>
    <row r="69" spans="1:9" s="12" customFormat="1" ht="20.100000000000001" customHeight="1">
      <c r="A69" s="8" t="s">
        <v>35</v>
      </c>
      <c r="B69" s="6"/>
      <c r="C69" s="169"/>
      <c r="D69" s="169"/>
      <c r="E69" s="169"/>
      <c r="F69" s="169"/>
      <c r="G69" s="169"/>
      <c r="H69" s="169"/>
      <c r="I69" s="169"/>
    </row>
    <row r="70" spans="1:9" s="12" customFormat="1" ht="20.100000000000001" customHeight="1">
      <c r="A70" s="9" t="s">
        <v>36</v>
      </c>
      <c r="B70" s="6">
        <v>3600</v>
      </c>
      <c r="C70" s="166">
        <v>5385</v>
      </c>
      <c r="D70" s="166">
        <v>4562</v>
      </c>
      <c r="E70" s="169">
        <f>C72</f>
        <v>4561</v>
      </c>
      <c r="F70" s="169">
        <f>$E$72</f>
        <v>4448</v>
      </c>
      <c r="G70" s="169">
        <f t="shared" ref="G70:I70" si="10">$E$72</f>
        <v>4448</v>
      </c>
      <c r="H70" s="169">
        <f t="shared" si="10"/>
        <v>4448</v>
      </c>
      <c r="I70" s="169">
        <f t="shared" si="10"/>
        <v>4448</v>
      </c>
    </row>
    <row r="71" spans="1:9" s="12" customFormat="1" ht="37.5">
      <c r="A71" s="72" t="s">
        <v>187</v>
      </c>
      <c r="B71" s="6">
        <v>3610</v>
      </c>
      <c r="C71" s="166"/>
      <c r="D71" s="166"/>
      <c r="E71" s="166"/>
      <c r="F71" s="166"/>
      <c r="G71" s="166"/>
      <c r="H71" s="166"/>
      <c r="I71" s="166"/>
    </row>
    <row r="72" spans="1:9" s="12" customFormat="1" ht="20.100000000000001" customHeight="1">
      <c r="A72" s="9" t="s">
        <v>59</v>
      </c>
      <c r="B72" s="6">
        <v>3620</v>
      </c>
      <c r="C72" s="167">
        <f t="shared" ref="C72:I72" si="11">C70+C21+C40+C68</f>
        <v>4561</v>
      </c>
      <c r="D72" s="276">
        <f>D70+D21+D40+D68</f>
        <v>4564</v>
      </c>
      <c r="E72" s="167">
        <f>E70+E21+E40+E68</f>
        <v>4448</v>
      </c>
      <c r="F72" s="276">
        <f>F70+F21+F40+F68</f>
        <v>4448</v>
      </c>
      <c r="G72" s="167">
        <f t="shared" si="11"/>
        <v>4448</v>
      </c>
      <c r="H72" s="167">
        <f t="shared" si="11"/>
        <v>4448</v>
      </c>
      <c r="I72" s="167">
        <f t="shared" si="11"/>
        <v>4448</v>
      </c>
    </row>
    <row r="73" spans="1:9" s="12" customFormat="1" ht="20.100000000000001" customHeight="1">
      <c r="A73" s="9" t="s">
        <v>37</v>
      </c>
      <c r="B73" s="6">
        <v>3630</v>
      </c>
      <c r="C73" s="167">
        <f t="shared" ref="C73:H73" si="12">SUM(C21,C40,C68)</f>
        <v>-824</v>
      </c>
      <c r="D73" s="276">
        <f t="shared" si="12"/>
        <v>2</v>
      </c>
      <c r="E73" s="167">
        <f t="shared" si="12"/>
        <v>-113</v>
      </c>
      <c r="F73" s="167">
        <f>SUM(F21,F40,F68)</f>
        <v>0</v>
      </c>
      <c r="G73" s="167">
        <f t="shared" si="12"/>
        <v>0</v>
      </c>
      <c r="H73" s="167">
        <f t="shared" si="12"/>
        <v>0</v>
      </c>
      <c r="I73" s="167">
        <f>SUM(I21,I40,I68)</f>
        <v>0</v>
      </c>
    </row>
    <row r="74" spans="1:9" s="12" customFormat="1" ht="20.100000000000001" customHeight="1">
      <c r="A74" s="127"/>
      <c r="B74" s="135"/>
      <c r="C74" s="136"/>
      <c r="D74" s="137"/>
      <c r="E74" s="137"/>
      <c r="F74" s="137"/>
      <c r="G74" s="137"/>
      <c r="H74" s="137"/>
      <c r="I74" s="137"/>
    </row>
    <row r="75" spans="1:9" s="12" customFormat="1" ht="20.100000000000001" customHeight="1">
      <c r="A75" s="127"/>
      <c r="B75" s="135"/>
      <c r="C75" s="136"/>
      <c r="D75" s="137"/>
      <c r="E75" s="137"/>
      <c r="F75" s="137"/>
      <c r="G75" s="137"/>
      <c r="H75" s="137"/>
      <c r="I75" s="137"/>
    </row>
    <row r="76" spans="1:9" s="12" customFormat="1" ht="20.100000000000001" customHeight="1">
      <c r="A76" s="127"/>
      <c r="B76" s="135"/>
      <c r="C76" s="136"/>
      <c r="D76" s="137"/>
      <c r="E76" s="137"/>
      <c r="F76" s="137"/>
      <c r="G76" s="137"/>
      <c r="H76" s="137"/>
      <c r="I76" s="137"/>
    </row>
    <row r="77" spans="1:9" s="2" customFormat="1">
      <c r="A77" s="203" t="s">
        <v>435</v>
      </c>
      <c r="B77" s="120"/>
      <c r="C77" s="332" t="s">
        <v>120</v>
      </c>
      <c r="D77" s="333"/>
      <c r="E77" s="333"/>
      <c r="F77" s="121"/>
      <c r="G77" s="334" t="s">
        <v>408</v>
      </c>
      <c r="H77" s="334"/>
      <c r="I77" s="334"/>
    </row>
    <row r="78" spans="1:9" ht="20.100000000000001" customHeight="1">
      <c r="A78" s="88" t="s">
        <v>395</v>
      </c>
      <c r="B78" s="94"/>
      <c r="C78" s="325" t="s">
        <v>85</v>
      </c>
      <c r="D78" s="325"/>
      <c r="E78" s="325"/>
      <c r="F78" s="122"/>
      <c r="G78" s="326" t="s">
        <v>116</v>
      </c>
      <c r="H78" s="326"/>
      <c r="I78" s="326"/>
    </row>
    <row r="79" spans="1:9">
      <c r="C79" s="4"/>
    </row>
    <row r="80" spans="1:9">
      <c r="C80" s="4"/>
    </row>
    <row r="81" spans="3:3">
      <c r="C81" s="4"/>
    </row>
    <row r="82" spans="3:3">
      <c r="C82" s="4"/>
    </row>
    <row r="83" spans="3:3">
      <c r="C83" s="4"/>
    </row>
    <row r="84" spans="3:3">
      <c r="C84" s="4"/>
    </row>
    <row r="85" spans="3:3">
      <c r="C85" s="4"/>
    </row>
    <row r="86" spans="3:3">
      <c r="C86" s="4"/>
    </row>
    <row r="87" spans="3:3">
      <c r="C87" s="4"/>
    </row>
    <row r="88" spans="3:3">
      <c r="C88" s="4"/>
    </row>
    <row r="89" spans="3:3">
      <c r="C89" s="4"/>
    </row>
    <row r="90" spans="3:3">
      <c r="C90" s="4"/>
    </row>
    <row r="91" spans="3:3">
      <c r="C91" s="4"/>
    </row>
    <row r="92" spans="3:3">
      <c r="C92" s="4"/>
    </row>
    <row r="93" spans="3:3">
      <c r="C93" s="4"/>
    </row>
    <row r="94" spans="3:3">
      <c r="C94" s="4"/>
    </row>
    <row r="95" spans="3:3">
      <c r="C95" s="4"/>
    </row>
    <row r="96" spans="3:3">
      <c r="C96" s="4"/>
    </row>
    <row r="97" spans="3:3">
      <c r="C97" s="4"/>
    </row>
    <row r="98" spans="3:3">
      <c r="C98" s="4"/>
    </row>
    <row r="99" spans="3:3">
      <c r="C99" s="4"/>
    </row>
    <row r="100" spans="3:3">
      <c r="C100" s="4"/>
    </row>
    <row r="101" spans="3:3">
      <c r="C101" s="4"/>
    </row>
    <row r="102" spans="3:3">
      <c r="C102" s="4"/>
    </row>
    <row r="103" spans="3:3">
      <c r="C103" s="4"/>
    </row>
    <row r="104" spans="3:3">
      <c r="C104" s="4"/>
    </row>
    <row r="105" spans="3:3">
      <c r="C105" s="4"/>
    </row>
    <row r="106" spans="3:3">
      <c r="C106" s="4"/>
    </row>
    <row r="107" spans="3:3">
      <c r="C107" s="4"/>
    </row>
    <row r="108" spans="3:3">
      <c r="C108" s="4"/>
    </row>
    <row r="109" spans="3:3">
      <c r="C109" s="4"/>
    </row>
  </sheetData>
  <sheetProtection formatCells="0" formatColumns="0" formatRows="0" insertRows="0"/>
  <mergeCells count="14">
    <mergeCell ref="A1:I1"/>
    <mergeCell ref="A3:A4"/>
    <mergeCell ref="B3:B4"/>
    <mergeCell ref="C3:C4"/>
    <mergeCell ref="D3:D4"/>
    <mergeCell ref="E3:E4"/>
    <mergeCell ref="F3:I3"/>
    <mergeCell ref="C78:E78"/>
    <mergeCell ref="G78:I78"/>
    <mergeCell ref="A22:I22"/>
    <mergeCell ref="A6:I6"/>
    <mergeCell ref="A41:I41"/>
    <mergeCell ref="C77:E77"/>
    <mergeCell ref="G77:I77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182"/>
  <sheetViews>
    <sheetView zoomScale="75" zoomScaleSheetLayoutView="50" workbookViewId="0">
      <selection activeCell="E11" sqref="E11"/>
    </sheetView>
  </sheetViews>
  <sheetFormatPr defaultRowHeight="18.75"/>
  <cols>
    <col min="1" max="1" width="45" style="2" customWidth="1"/>
    <col min="2" max="2" width="11.7109375" style="22" customWidth="1"/>
    <col min="3" max="4" width="16" style="22" customWidth="1"/>
    <col min="5" max="5" width="15.28515625" style="22" customWidth="1"/>
    <col min="6" max="7" width="16.285156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354" t="s">
        <v>232</v>
      </c>
      <c r="B1" s="354"/>
      <c r="C1" s="354"/>
      <c r="D1" s="354"/>
      <c r="E1" s="354"/>
      <c r="F1" s="354"/>
      <c r="G1" s="354"/>
      <c r="H1" s="354"/>
      <c r="I1" s="354"/>
    </row>
    <row r="2" spans="1:16">
      <c r="A2" s="389"/>
      <c r="B2" s="389"/>
      <c r="C2" s="389"/>
      <c r="D2" s="389"/>
      <c r="E2" s="389"/>
      <c r="F2" s="389"/>
      <c r="G2" s="389"/>
      <c r="H2" s="389"/>
      <c r="I2" s="389"/>
    </row>
    <row r="3" spans="1:16" ht="43.5" customHeight="1">
      <c r="A3" s="382" t="s">
        <v>279</v>
      </c>
      <c r="B3" s="385" t="s">
        <v>18</v>
      </c>
      <c r="C3" s="385" t="s">
        <v>32</v>
      </c>
      <c r="D3" s="385" t="s">
        <v>40</v>
      </c>
      <c r="E3" s="384" t="s">
        <v>184</v>
      </c>
      <c r="F3" s="385" t="s">
        <v>375</v>
      </c>
      <c r="G3" s="385"/>
      <c r="H3" s="385"/>
      <c r="I3" s="385"/>
    </row>
    <row r="4" spans="1:16" ht="56.25" customHeight="1">
      <c r="A4" s="382"/>
      <c r="B4" s="385"/>
      <c r="C4" s="385"/>
      <c r="D4" s="385"/>
      <c r="E4" s="384"/>
      <c r="F4" s="11" t="s">
        <v>384</v>
      </c>
      <c r="G4" s="11" t="s">
        <v>377</v>
      </c>
      <c r="H4" s="11" t="s">
        <v>378</v>
      </c>
      <c r="I4" s="11" t="s">
        <v>87</v>
      </c>
    </row>
    <row r="5" spans="1:16" ht="18" customHeight="1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16" s="5" customFormat="1" ht="42.75" customHeight="1">
      <c r="A6" s="8" t="s">
        <v>89</v>
      </c>
      <c r="B6" s="75">
        <v>4000</v>
      </c>
      <c r="C6" s="165">
        <f t="shared" ref="C6:I6" si="0">SUM(C7:C11)</f>
        <v>59069</v>
      </c>
      <c r="D6" s="165">
        <f t="shared" si="0"/>
        <v>60988</v>
      </c>
      <c r="E6" s="165">
        <f t="shared" si="0"/>
        <v>60988</v>
      </c>
      <c r="F6" s="165">
        <f t="shared" si="0"/>
        <v>0</v>
      </c>
      <c r="G6" s="165">
        <f t="shared" si="0"/>
        <v>0</v>
      </c>
      <c r="H6" s="165">
        <f t="shared" si="0"/>
        <v>0</v>
      </c>
      <c r="I6" s="165">
        <f t="shared" si="0"/>
        <v>0</v>
      </c>
    </row>
    <row r="7" spans="1:16" ht="20.100000000000001" customHeight="1">
      <c r="A7" s="8" t="s">
        <v>1</v>
      </c>
      <c r="B7" s="76" t="s">
        <v>242</v>
      </c>
      <c r="C7" s="166"/>
      <c r="D7" s="166"/>
      <c r="E7" s="166"/>
      <c r="F7" s="166"/>
      <c r="G7" s="166"/>
      <c r="H7" s="166"/>
      <c r="I7" s="166"/>
    </row>
    <row r="8" spans="1:16" ht="37.5">
      <c r="A8" s="8" t="s">
        <v>2</v>
      </c>
      <c r="B8" s="75">
        <v>4020</v>
      </c>
      <c r="C8" s="289">
        <v>33</v>
      </c>
      <c r="D8" s="289">
        <v>0</v>
      </c>
      <c r="E8" s="289">
        <v>0</v>
      </c>
      <c r="F8" s="166"/>
      <c r="G8" s="166"/>
      <c r="H8" s="166"/>
      <c r="I8" s="166"/>
      <c r="P8" s="18"/>
    </row>
    <row r="9" spans="1:16" ht="37.5">
      <c r="A9" s="8" t="s">
        <v>31</v>
      </c>
      <c r="B9" s="76">
        <v>4030</v>
      </c>
      <c r="C9" s="289">
        <v>0</v>
      </c>
      <c r="D9" s="289">
        <v>0</v>
      </c>
      <c r="E9" s="289">
        <v>0</v>
      </c>
      <c r="F9" s="166"/>
      <c r="G9" s="166"/>
      <c r="H9" s="166"/>
      <c r="I9" s="166"/>
      <c r="O9" s="18"/>
    </row>
    <row r="10" spans="1:16" ht="37.5">
      <c r="A10" s="8" t="s">
        <v>3</v>
      </c>
      <c r="B10" s="75">
        <v>4040</v>
      </c>
      <c r="C10" s="289">
        <v>0</v>
      </c>
      <c r="D10" s="289">
        <v>0</v>
      </c>
      <c r="E10" s="289">
        <v>0</v>
      </c>
      <c r="F10" s="166"/>
      <c r="G10" s="166"/>
      <c r="H10" s="166"/>
      <c r="I10" s="166"/>
    </row>
    <row r="11" spans="1:16" ht="56.25">
      <c r="A11" s="8" t="s">
        <v>75</v>
      </c>
      <c r="B11" s="76">
        <v>4050</v>
      </c>
      <c r="C11" s="289">
        <v>59036</v>
      </c>
      <c r="D11" s="166">
        <v>60988</v>
      </c>
      <c r="E11" s="166">
        <v>60988</v>
      </c>
      <c r="F11" s="166"/>
      <c r="G11" s="166"/>
      <c r="H11" s="166"/>
      <c r="I11" s="166"/>
    </row>
    <row r="12" spans="1:16" ht="20.100000000000001" customHeight="1">
      <c r="A12" s="94"/>
      <c r="B12" s="94"/>
      <c r="C12" s="94"/>
      <c r="D12" s="94"/>
      <c r="E12" s="94"/>
      <c r="F12" s="138"/>
      <c r="G12" s="138"/>
      <c r="H12" s="138"/>
      <c r="I12" s="138"/>
    </row>
    <row r="13" spans="1:16" ht="20.100000000000001" customHeight="1">
      <c r="A13" s="94"/>
      <c r="B13" s="94"/>
      <c r="C13" s="94"/>
      <c r="D13" s="94"/>
      <c r="E13" s="94"/>
      <c r="F13" s="138"/>
      <c r="G13" s="138"/>
      <c r="H13" s="138"/>
      <c r="I13" s="138"/>
    </row>
    <row r="14" spans="1:16" s="1" customFormat="1">
      <c r="A14" s="113"/>
      <c r="B14" s="127"/>
      <c r="C14" s="94"/>
      <c r="D14" s="94"/>
      <c r="E14" s="94"/>
      <c r="F14" s="94"/>
      <c r="G14" s="94"/>
      <c r="H14" s="94"/>
      <c r="I14" s="94"/>
      <c r="J14" s="2"/>
    </row>
    <row r="15" spans="1:16" ht="56.25">
      <c r="A15" s="119" t="s">
        <v>265</v>
      </c>
      <c r="B15" s="120"/>
      <c r="C15" s="332" t="s">
        <v>120</v>
      </c>
      <c r="D15" s="333"/>
      <c r="E15" s="333"/>
      <c r="F15" s="121"/>
      <c r="G15" s="388" t="s">
        <v>408</v>
      </c>
      <c r="H15" s="325"/>
      <c r="I15" s="325"/>
    </row>
    <row r="16" spans="1:16" s="1" customFormat="1" ht="20.100000000000001" customHeight="1">
      <c r="A16" s="95" t="s">
        <v>84</v>
      </c>
      <c r="B16" s="94"/>
      <c r="C16" s="325" t="s">
        <v>85</v>
      </c>
      <c r="D16" s="325"/>
      <c r="E16" s="325"/>
      <c r="F16" s="122"/>
      <c r="G16" s="326" t="s">
        <v>116</v>
      </c>
      <c r="H16" s="326"/>
      <c r="I16" s="326"/>
    </row>
    <row r="17" spans="1:9">
      <c r="A17" s="139"/>
      <c r="B17" s="95"/>
      <c r="C17" s="95"/>
      <c r="D17" s="95"/>
      <c r="E17" s="95"/>
      <c r="F17" s="94"/>
      <c r="G17" s="94"/>
      <c r="H17" s="94"/>
      <c r="I17" s="94"/>
    </row>
    <row r="18" spans="1:9">
      <c r="A18" s="139"/>
      <c r="B18" s="95"/>
      <c r="C18" s="95"/>
      <c r="D18" s="95"/>
      <c r="E18" s="95"/>
      <c r="F18" s="94"/>
      <c r="G18" s="94"/>
      <c r="H18" s="94"/>
      <c r="I18" s="94"/>
    </row>
    <row r="19" spans="1:9">
      <c r="A19" s="48"/>
    </row>
    <row r="20" spans="1:9">
      <c r="A20" s="48"/>
    </row>
    <row r="21" spans="1:9">
      <c r="A21" s="48"/>
    </row>
    <row r="22" spans="1:9">
      <c r="A22" s="48"/>
    </row>
    <row r="23" spans="1:9">
      <c r="A23" s="48"/>
    </row>
    <row r="24" spans="1:9">
      <c r="A24" s="48"/>
    </row>
    <row r="25" spans="1:9">
      <c r="A25" s="48"/>
    </row>
    <row r="26" spans="1:9">
      <c r="A26" s="48"/>
    </row>
    <row r="27" spans="1:9">
      <c r="A27" s="48"/>
    </row>
    <row r="28" spans="1:9">
      <c r="A28" s="48"/>
    </row>
    <row r="29" spans="1:9">
      <c r="A29" s="48"/>
    </row>
    <row r="30" spans="1:9">
      <c r="A30" s="48"/>
    </row>
    <row r="31" spans="1:9">
      <c r="A31" s="48"/>
    </row>
    <row r="32" spans="1:9">
      <c r="A32" s="48"/>
    </row>
    <row r="33" spans="1:1">
      <c r="A33" s="48"/>
    </row>
    <row r="34" spans="1:1">
      <c r="A34" s="48"/>
    </row>
    <row r="35" spans="1:1">
      <c r="A35" s="48"/>
    </row>
    <row r="36" spans="1:1">
      <c r="A36" s="48"/>
    </row>
    <row r="37" spans="1:1">
      <c r="A37" s="48"/>
    </row>
    <row r="38" spans="1:1">
      <c r="A38" s="48"/>
    </row>
    <row r="39" spans="1:1">
      <c r="A39" s="48"/>
    </row>
    <row r="40" spans="1:1">
      <c r="A40" s="48"/>
    </row>
    <row r="41" spans="1:1">
      <c r="A41" s="48"/>
    </row>
    <row r="42" spans="1:1">
      <c r="A42" s="48"/>
    </row>
    <row r="43" spans="1:1">
      <c r="A43" s="48"/>
    </row>
    <row r="44" spans="1:1">
      <c r="A44" s="48"/>
    </row>
    <row r="45" spans="1:1">
      <c r="A45" s="48"/>
    </row>
    <row r="46" spans="1:1">
      <c r="A46" s="48"/>
    </row>
    <row r="47" spans="1:1">
      <c r="A47" s="48"/>
    </row>
    <row r="48" spans="1:1">
      <c r="A48" s="48"/>
    </row>
    <row r="49" spans="1:1">
      <c r="A49" s="48"/>
    </row>
    <row r="50" spans="1:1">
      <c r="A50" s="48"/>
    </row>
    <row r="51" spans="1:1">
      <c r="A51" s="48"/>
    </row>
    <row r="52" spans="1:1">
      <c r="A52" s="48"/>
    </row>
    <row r="53" spans="1:1">
      <c r="A53" s="48"/>
    </row>
    <row r="54" spans="1:1">
      <c r="A54" s="48"/>
    </row>
    <row r="55" spans="1:1">
      <c r="A55" s="48"/>
    </row>
    <row r="56" spans="1:1">
      <c r="A56" s="48"/>
    </row>
    <row r="57" spans="1:1">
      <c r="A57" s="48"/>
    </row>
    <row r="58" spans="1:1">
      <c r="A58" s="48"/>
    </row>
    <row r="59" spans="1:1">
      <c r="A59" s="48"/>
    </row>
    <row r="60" spans="1:1">
      <c r="A60" s="48"/>
    </row>
    <row r="61" spans="1:1">
      <c r="A61" s="48"/>
    </row>
    <row r="62" spans="1:1">
      <c r="A62" s="48"/>
    </row>
    <row r="63" spans="1:1">
      <c r="A63" s="48"/>
    </row>
    <row r="64" spans="1:1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  <row r="71" spans="1:1">
      <c r="A71" s="48"/>
    </row>
    <row r="72" spans="1:1">
      <c r="A72" s="48"/>
    </row>
    <row r="73" spans="1:1">
      <c r="A73" s="48"/>
    </row>
    <row r="74" spans="1:1">
      <c r="A74" s="48"/>
    </row>
    <row r="75" spans="1:1">
      <c r="A75" s="48"/>
    </row>
    <row r="76" spans="1:1">
      <c r="A76" s="48"/>
    </row>
    <row r="77" spans="1:1">
      <c r="A77" s="48"/>
    </row>
    <row r="78" spans="1:1">
      <c r="A78" s="48"/>
    </row>
    <row r="79" spans="1:1">
      <c r="A79" s="48"/>
    </row>
    <row r="80" spans="1:1">
      <c r="A80" s="48"/>
    </row>
    <row r="81" spans="1:1">
      <c r="A81" s="48"/>
    </row>
    <row r="82" spans="1:1">
      <c r="A82" s="48"/>
    </row>
    <row r="83" spans="1:1">
      <c r="A83" s="48"/>
    </row>
    <row r="84" spans="1:1">
      <c r="A84" s="48"/>
    </row>
    <row r="85" spans="1:1">
      <c r="A85" s="48"/>
    </row>
    <row r="86" spans="1:1">
      <c r="A86" s="48"/>
    </row>
    <row r="87" spans="1:1">
      <c r="A87" s="48"/>
    </row>
    <row r="88" spans="1:1">
      <c r="A88" s="48"/>
    </row>
    <row r="89" spans="1:1">
      <c r="A89" s="48"/>
    </row>
    <row r="90" spans="1:1">
      <c r="A90" s="48"/>
    </row>
    <row r="91" spans="1:1">
      <c r="A91" s="48"/>
    </row>
    <row r="92" spans="1:1">
      <c r="A92" s="48"/>
    </row>
    <row r="93" spans="1:1">
      <c r="A93" s="48"/>
    </row>
    <row r="94" spans="1:1">
      <c r="A94" s="48"/>
    </row>
    <row r="95" spans="1:1">
      <c r="A95" s="48"/>
    </row>
    <row r="96" spans="1:1">
      <c r="A96" s="48"/>
    </row>
    <row r="97" spans="1:1">
      <c r="A97" s="48"/>
    </row>
    <row r="98" spans="1:1">
      <c r="A98" s="48"/>
    </row>
    <row r="99" spans="1:1">
      <c r="A99" s="48"/>
    </row>
    <row r="100" spans="1:1">
      <c r="A100" s="48"/>
    </row>
    <row r="101" spans="1:1">
      <c r="A101" s="48"/>
    </row>
    <row r="102" spans="1:1">
      <c r="A102" s="48"/>
    </row>
    <row r="103" spans="1:1">
      <c r="A103" s="48"/>
    </row>
    <row r="104" spans="1:1">
      <c r="A104" s="48"/>
    </row>
    <row r="105" spans="1:1">
      <c r="A105" s="48"/>
    </row>
    <row r="106" spans="1:1">
      <c r="A106" s="48"/>
    </row>
    <row r="107" spans="1:1">
      <c r="A107" s="48"/>
    </row>
    <row r="108" spans="1:1">
      <c r="A108" s="48"/>
    </row>
    <row r="109" spans="1:1">
      <c r="A109" s="48"/>
    </row>
    <row r="110" spans="1:1">
      <c r="A110" s="48"/>
    </row>
    <row r="111" spans="1:1">
      <c r="A111" s="48"/>
    </row>
    <row r="112" spans="1:1">
      <c r="A112" s="48"/>
    </row>
    <row r="113" spans="1:1">
      <c r="A113" s="48"/>
    </row>
    <row r="114" spans="1:1">
      <c r="A114" s="48"/>
    </row>
    <row r="115" spans="1:1">
      <c r="A115" s="48"/>
    </row>
    <row r="116" spans="1:1">
      <c r="A116" s="48"/>
    </row>
    <row r="117" spans="1:1">
      <c r="A117" s="48"/>
    </row>
    <row r="118" spans="1:1">
      <c r="A118" s="48"/>
    </row>
    <row r="119" spans="1:1">
      <c r="A119" s="48"/>
    </row>
    <row r="120" spans="1:1">
      <c r="A120" s="48"/>
    </row>
    <row r="121" spans="1:1">
      <c r="A121" s="48"/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26" spans="1:1">
      <c r="A126" s="48"/>
    </row>
    <row r="127" spans="1:1">
      <c r="A127" s="48"/>
    </row>
    <row r="128" spans="1:1">
      <c r="A128" s="48"/>
    </row>
    <row r="129" spans="1:1">
      <c r="A129" s="48"/>
    </row>
    <row r="130" spans="1:1">
      <c r="A130" s="48"/>
    </row>
    <row r="131" spans="1:1">
      <c r="A131" s="48"/>
    </row>
    <row r="132" spans="1:1">
      <c r="A132" s="48"/>
    </row>
    <row r="133" spans="1:1">
      <c r="A133" s="48"/>
    </row>
    <row r="134" spans="1:1">
      <c r="A134" s="48"/>
    </row>
    <row r="135" spans="1:1">
      <c r="A135" s="48"/>
    </row>
    <row r="136" spans="1:1">
      <c r="A136" s="48"/>
    </row>
    <row r="137" spans="1:1">
      <c r="A137" s="48"/>
    </row>
    <row r="138" spans="1:1">
      <c r="A138" s="48"/>
    </row>
    <row r="139" spans="1:1">
      <c r="A139" s="48"/>
    </row>
    <row r="140" spans="1:1">
      <c r="A140" s="48"/>
    </row>
    <row r="141" spans="1:1">
      <c r="A141" s="48"/>
    </row>
    <row r="142" spans="1:1">
      <c r="A142" s="48"/>
    </row>
    <row r="143" spans="1:1">
      <c r="A143" s="48"/>
    </row>
    <row r="144" spans="1:1">
      <c r="A144" s="48"/>
    </row>
    <row r="145" spans="1:1">
      <c r="A145" s="48"/>
    </row>
    <row r="146" spans="1:1">
      <c r="A146" s="48"/>
    </row>
    <row r="147" spans="1:1">
      <c r="A147" s="48"/>
    </row>
    <row r="148" spans="1:1">
      <c r="A148" s="48"/>
    </row>
    <row r="149" spans="1:1">
      <c r="A149" s="48"/>
    </row>
    <row r="150" spans="1:1">
      <c r="A150" s="48"/>
    </row>
    <row r="151" spans="1:1">
      <c r="A151" s="48"/>
    </row>
    <row r="152" spans="1:1">
      <c r="A152" s="48"/>
    </row>
    <row r="153" spans="1:1">
      <c r="A153" s="48"/>
    </row>
    <row r="154" spans="1:1">
      <c r="A154" s="48"/>
    </row>
    <row r="155" spans="1:1">
      <c r="A155" s="48"/>
    </row>
    <row r="156" spans="1:1">
      <c r="A156" s="48"/>
    </row>
    <row r="157" spans="1:1">
      <c r="A157" s="48"/>
    </row>
    <row r="158" spans="1:1">
      <c r="A158" s="48"/>
    </row>
    <row r="159" spans="1:1">
      <c r="A159" s="48"/>
    </row>
    <row r="160" spans="1:1">
      <c r="A160" s="48"/>
    </row>
    <row r="161" spans="1:1">
      <c r="A161" s="48"/>
    </row>
    <row r="162" spans="1:1">
      <c r="A162" s="48"/>
    </row>
    <row r="163" spans="1:1">
      <c r="A163" s="48"/>
    </row>
    <row r="164" spans="1:1">
      <c r="A164" s="48"/>
    </row>
    <row r="165" spans="1:1">
      <c r="A165" s="48"/>
    </row>
    <row r="166" spans="1:1">
      <c r="A166" s="48"/>
    </row>
    <row r="167" spans="1:1">
      <c r="A167" s="48"/>
    </row>
    <row r="168" spans="1:1">
      <c r="A168" s="48"/>
    </row>
    <row r="169" spans="1:1">
      <c r="A169" s="48"/>
    </row>
    <row r="170" spans="1:1">
      <c r="A170" s="48"/>
    </row>
    <row r="171" spans="1:1">
      <c r="A171" s="48"/>
    </row>
    <row r="172" spans="1:1">
      <c r="A172" s="48"/>
    </row>
    <row r="173" spans="1:1">
      <c r="A173" s="48"/>
    </row>
    <row r="174" spans="1:1">
      <c r="A174" s="48"/>
    </row>
    <row r="175" spans="1:1">
      <c r="A175" s="48"/>
    </row>
    <row r="176" spans="1:1">
      <c r="A176" s="48"/>
    </row>
    <row r="177" spans="1:1">
      <c r="A177" s="48"/>
    </row>
    <row r="178" spans="1:1">
      <c r="A178" s="48"/>
    </row>
    <row r="179" spans="1:1">
      <c r="A179" s="48"/>
    </row>
    <row r="180" spans="1:1">
      <c r="A180" s="48"/>
    </row>
    <row r="181" spans="1:1">
      <c r="A181" s="48"/>
    </row>
    <row r="182" spans="1:1">
      <c r="A182" s="48"/>
    </row>
  </sheetData>
  <sheetProtection password="C6FB" sheet="1" formatCells="0" formatColumns="0" formatRows="0"/>
  <mergeCells count="12">
    <mergeCell ref="A1:I1"/>
    <mergeCell ref="B3:B4"/>
    <mergeCell ref="C3:C4"/>
    <mergeCell ref="D3:D4"/>
    <mergeCell ref="A2:I2"/>
    <mergeCell ref="F3:I3"/>
    <mergeCell ref="E3:E4"/>
    <mergeCell ref="C15:E15"/>
    <mergeCell ref="G15:I15"/>
    <mergeCell ref="C16:E16"/>
    <mergeCell ref="G16:I16"/>
    <mergeCell ref="A3:A4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H31"/>
  <sheetViews>
    <sheetView topLeftCell="A16" zoomScale="70" zoomScaleNormal="70" zoomScaleSheetLayoutView="75" workbookViewId="0">
      <selection activeCell="G17" sqref="G17"/>
    </sheetView>
  </sheetViews>
  <sheetFormatPr defaultRowHeight="12.75"/>
  <cols>
    <col min="1" max="1" width="61" style="29" customWidth="1"/>
    <col min="2" max="2" width="13.85546875" style="29" customWidth="1"/>
    <col min="3" max="3" width="17.42578125" style="29" customWidth="1"/>
    <col min="4" max="4" width="18.28515625" style="29" customWidth="1"/>
    <col min="5" max="5" width="19.7109375" style="29" customWidth="1"/>
    <col min="6" max="6" width="18.5703125" style="29" customWidth="1"/>
    <col min="7" max="7" width="18.85546875" style="29" customWidth="1"/>
    <col min="8" max="8" width="26" style="29" customWidth="1"/>
    <col min="9" max="9" width="9.5703125" style="29" customWidth="1"/>
    <col min="10" max="16384" width="9.140625" style="29"/>
  </cols>
  <sheetData>
    <row r="1" spans="1:8" ht="25.5" customHeight="1">
      <c r="A1" s="394" t="s">
        <v>234</v>
      </c>
      <c r="B1" s="394"/>
      <c r="C1" s="394"/>
      <c r="D1" s="394"/>
      <c r="E1" s="394"/>
      <c r="F1" s="394"/>
      <c r="G1" s="394"/>
      <c r="H1" s="394"/>
    </row>
    <row r="2" spans="1:8" ht="16.5" customHeight="1"/>
    <row r="3" spans="1:8" ht="45" customHeight="1">
      <c r="A3" s="392" t="s">
        <v>279</v>
      </c>
      <c r="B3" s="392" t="s">
        <v>0</v>
      </c>
      <c r="C3" s="392" t="s">
        <v>111</v>
      </c>
      <c r="D3" s="392" t="s">
        <v>32</v>
      </c>
      <c r="E3" s="392" t="s">
        <v>112</v>
      </c>
      <c r="F3" s="390" t="s">
        <v>184</v>
      </c>
      <c r="G3" s="392" t="s">
        <v>113</v>
      </c>
      <c r="H3" s="392" t="s">
        <v>114</v>
      </c>
    </row>
    <row r="4" spans="1:8" ht="52.5" customHeight="1">
      <c r="A4" s="393"/>
      <c r="B4" s="393"/>
      <c r="C4" s="393"/>
      <c r="D4" s="393"/>
      <c r="E4" s="393"/>
      <c r="F4" s="391"/>
      <c r="G4" s="393"/>
      <c r="H4" s="393"/>
    </row>
    <row r="5" spans="1:8" s="61" customFormat="1" ht="18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8" s="61" customFormat="1" ht="20.100000000000001" customHeight="1">
      <c r="A6" s="77" t="s">
        <v>206</v>
      </c>
      <c r="B6" s="60"/>
      <c r="C6" s="39"/>
      <c r="D6" s="39"/>
      <c r="E6" s="39"/>
      <c r="F6" s="39"/>
      <c r="G6" s="39"/>
      <c r="H6" s="39"/>
    </row>
    <row r="7" spans="1:8" ht="75">
      <c r="A7" s="254" t="s">
        <v>360</v>
      </c>
      <c r="B7" s="255">
        <v>5000</v>
      </c>
      <c r="C7" s="256" t="s">
        <v>347</v>
      </c>
      <c r="D7" s="298">
        <f>'Осн. фін. пок.'!C40*100/'Осн. фін. пок.'!C38</f>
        <v>-2321.6666666666665</v>
      </c>
      <c r="E7" s="299">
        <v>-4900</v>
      </c>
      <c r="F7" s="298">
        <f>'Осн. фін. пок.'!F40*100/'Осн. фін. пок.'!F38</f>
        <v>-9250</v>
      </c>
      <c r="G7" s="298" t="e">
        <f>'Осн. фін. пок.'!E40*100/'Осн. фін. пок.'!E38</f>
        <v>#DIV/0!</v>
      </c>
      <c r="H7" s="259"/>
    </row>
    <row r="8" spans="1:8" ht="63.95" customHeight="1">
      <c r="A8" s="254" t="s">
        <v>361</v>
      </c>
      <c r="B8" s="255">
        <v>5010</v>
      </c>
      <c r="C8" s="256" t="s">
        <v>347</v>
      </c>
      <c r="D8" s="298">
        <f>'Осн. фін. пок.'!C45*100/'Осн. фін. пок.'!C38</f>
        <v>96.666666666666671</v>
      </c>
      <c r="E8" s="299">
        <v>94.444444444444443</v>
      </c>
      <c r="F8" s="298">
        <f>'Осн. фін. пок.'!F45*100/'Осн. фін. пок.'!F38</f>
        <v>100</v>
      </c>
      <c r="G8" s="298" t="e">
        <f>'Осн. фін. пок.'!E45*100/'Осн. фін. пок.'!E38</f>
        <v>#DIV/0!</v>
      </c>
      <c r="H8" s="259"/>
    </row>
    <row r="9" spans="1:8" ht="93.75">
      <c r="A9" s="260" t="s">
        <v>367</v>
      </c>
      <c r="B9" s="255">
        <v>5020</v>
      </c>
      <c r="C9" s="256" t="s">
        <v>347</v>
      </c>
      <c r="D9" s="298">
        <f>'Осн. фін. пок.'!C51/'Осн. фін. пок.'!C77</f>
        <v>5.7917436845348117E-4</v>
      </c>
      <c r="E9" s="299">
        <v>9.278466667108498E-5</v>
      </c>
      <c r="F9" s="298">
        <f>'Осн. фін. пок.'!F51/'Осн. фін. пок.'!F77</f>
        <v>9.7489324918921373E-5</v>
      </c>
      <c r="G9" s="298">
        <f>'Осн. фін. пок.'!E51/'Осн. фін. пок.'!E77</f>
        <v>0</v>
      </c>
      <c r="H9" s="259" t="s">
        <v>348</v>
      </c>
    </row>
    <row r="10" spans="1:8" ht="56.25">
      <c r="A10" s="260" t="s">
        <v>368</v>
      </c>
      <c r="B10" s="255">
        <v>5030</v>
      </c>
      <c r="C10" s="256" t="s">
        <v>347</v>
      </c>
      <c r="D10" s="298">
        <f>'Осн. фін. пок.'!C51/'Осн. фін. пок.'!C83</f>
        <v>5.7947428120530651E-4</v>
      </c>
      <c r="E10" s="299">
        <v>9.2841274578069565E-5</v>
      </c>
      <c r="F10" s="298">
        <f>'Осн. фін. пок.'!F51/'Осн. фін. пок.'!F83</f>
        <v>9.7492493078032988E-5</v>
      </c>
      <c r="G10" s="298">
        <f>'Осн. фін. пок.'!E51/'Осн. фін. пок.'!E83</f>
        <v>0</v>
      </c>
      <c r="H10" s="259"/>
    </row>
    <row r="11" spans="1:8" ht="93.75">
      <c r="A11" s="260" t="s">
        <v>369</v>
      </c>
      <c r="B11" s="255">
        <v>5040</v>
      </c>
      <c r="C11" s="256" t="s">
        <v>115</v>
      </c>
      <c r="D11" s="298">
        <f>'Осн. фін. пок.'!C51/'Осн. фін. пок.'!C38</f>
        <v>0.78333333333333333</v>
      </c>
      <c r="E11" s="298">
        <v>0.77777777777777779</v>
      </c>
      <c r="F11" s="298">
        <f>'Осн. фін. пок.'!F51/'Осн. фін. пок.'!F38</f>
        <v>0.83333333333333337</v>
      </c>
      <c r="G11" s="298" t="e">
        <f>'Осн. фін. пок.'!E51/'Осн. фін. пок.'!E38</f>
        <v>#DIV/0!</v>
      </c>
      <c r="H11" s="259" t="s">
        <v>349</v>
      </c>
    </row>
    <row r="12" spans="1:8" ht="20.100000000000001" customHeight="1">
      <c r="A12" s="261" t="s">
        <v>208</v>
      </c>
      <c r="B12" s="255"/>
      <c r="C12" s="262"/>
      <c r="D12" s="263"/>
      <c r="E12" s="264"/>
      <c r="F12" s="263"/>
      <c r="G12" s="263"/>
      <c r="H12" s="259"/>
    </row>
    <row r="13" spans="1:8" ht="63.95" customHeight="1">
      <c r="A13" s="265" t="s">
        <v>317</v>
      </c>
      <c r="B13" s="255">
        <v>5100</v>
      </c>
      <c r="C13" s="256"/>
      <c r="D13" s="298">
        <f>('Осн. фін. пок.'!C78+'Осн. фін. пок.'!C79)/'Осн. фін. пок.'!C45</f>
        <v>0.72413793103448276</v>
      </c>
      <c r="E13" s="299">
        <v>5.4117647058823533</v>
      </c>
      <c r="F13" s="300">
        <f>('Осн. фін. пок.'!F78+'Осн. фін. пок.'!F79)/'Осн. фін. пок.'!F45</f>
        <v>0.27777777777777779</v>
      </c>
      <c r="G13" s="298" t="e">
        <f>('Осн. фін. пок.'!E78+'Осн. фін. пок.'!E79)/'Осн. фін. пок.'!E45</f>
        <v>#DIV/0!</v>
      </c>
      <c r="H13" s="259"/>
    </row>
    <row r="14" spans="1:8" s="61" customFormat="1" ht="150">
      <c r="A14" s="265" t="s">
        <v>318</v>
      </c>
      <c r="B14" s="255">
        <v>5110</v>
      </c>
      <c r="C14" s="256" t="s">
        <v>193</v>
      </c>
      <c r="D14" s="298">
        <f>'Осн. фін. пок.'!C83/('Осн. фін. пок.'!C78+'Осн. фін. пок.'!C79)</f>
        <v>1931.1428571428571</v>
      </c>
      <c r="E14" s="299">
        <v>1639.0760869565217</v>
      </c>
      <c r="F14" s="300">
        <f>'Осн. фін. пок.'!F83/('Осн. фін. пок.'!F78+'Осн. фін. пок.'!F79)</f>
        <v>30771.599999999999</v>
      </c>
      <c r="G14" s="300" t="e">
        <f>'Осн. фін. пок.'!E83/('Осн. фін. пок.'!E78+'Осн. фін. пок.'!E79)</f>
        <v>#DIV/0!</v>
      </c>
      <c r="H14" s="259" t="s">
        <v>350</v>
      </c>
    </row>
    <row r="15" spans="1:8" s="61" customFormat="1" ht="225">
      <c r="A15" s="265" t="s">
        <v>319</v>
      </c>
      <c r="B15" s="255">
        <v>5120</v>
      </c>
      <c r="C15" s="256" t="s">
        <v>193</v>
      </c>
      <c r="D15" s="298">
        <f>'Осн. фін. пок.'!C75/'Осн. фін. пок.'!C79</f>
        <v>113.11904761904762</v>
      </c>
      <c r="E15" s="299">
        <v>17.054347826086957</v>
      </c>
      <c r="F15" s="300">
        <f>'Осн. фін. пок.'!F75/'Осн. фін. пок.'!F79</f>
        <v>909</v>
      </c>
      <c r="G15" s="300" t="e">
        <f>'Осн. фін. пок.'!E75/'Осн. фін. пок.'!E79</f>
        <v>#DIV/0!</v>
      </c>
      <c r="H15" s="259" t="s">
        <v>352</v>
      </c>
    </row>
    <row r="16" spans="1:8" ht="20.100000000000001" customHeight="1">
      <c r="A16" s="261" t="s">
        <v>207</v>
      </c>
      <c r="B16" s="255"/>
      <c r="C16" s="256"/>
      <c r="D16" s="263"/>
      <c r="E16" s="264"/>
      <c r="F16" s="263"/>
      <c r="G16" s="263"/>
      <c r="H16" s="259"/>
    </row>
    <row r="17" spans="1:8" ht="56.25">
      <c r="A17" s="265" t="s">
        <v>320</v>
      </c>
      <c r="B17" s="255">
        <v>5200</v>
      </c>
      <c r="C17" s="256"/>
      <c r="D17" s="309" t="e">
        <f>'Осн. фін. пок.'!C68/'I. Фін результат'!C92</f>
        <v>#DIV/0!</v>
      </c>
      <c r="E17" s="299" t="s">
        <v>463</v>
      </c>
      <c r="F17" s="300" t="e">
        <f>'Осн. фін. пок.'!F68/'I. Фін результат'!E92</f>
        <v>#DIV/0!</v>
      </c>
      <c r="G17" s="298" t="e">
        <f>'Осн. фін. пок.'!E68/'I. Фін результат'!I92</f>
        <v>#DIV/0!</v>
      </c>
      <c r="H17" s="259"/>
    </row>
    <row r="18" spans="1:8" ht="75">
      <c r="A18" s="265" t="s">
        <v>321</v>
      </c>
      <c r="B18" s="255">
        <v>5210</v>
      </c>
      <c r="C18" s="256"/>
      <c r="D18" s="298">
        <f>'Осн. фін. пок.'!C68/'Осн. фін. пок.'!C38</f>
        <v>984.48333333333335</v>
      </c>
      <c r="E18" s="299">
        <v>3163.8333333333335</v>
      </c>
      <c r="F18" s="298">
        <f>'Осн. фін. пок.'!F68/'Осн. фін. пок.'!F38</f>
        <v>3388.2222222222222</v>
      </c>
      <c r="G18" s="298" t="e">
        <f>'Осн. фін. пок.'!E68/'Осн. фін. пок.'!E38</f>
        <v>#DIV/0!</v>
      </c>
      <c r="H18" s="259"/>
    </row>
    <row r="19" spans="1:8" ht="63.95" customHeight="1">
      <c r="A19" s="265" t="s">
        <v>362</v>
      </c>
      <c r="B19" s="255">
        <v>5220</v>
      </c>
      <c r="C19" s="256" t="s">
        <v>347</v>
      </c>
      <c r="D19" s="299">
        <v>0</v>
      </c>
      <c r="E19" s="299">
        <v>0</v>
      </c>
      <c r="F19" s="298">
        <v>0</v>
      </c>
      <c r="G19" s="299">
        <v>0</v>
      </c>
      <c r="H19" s="259" t="s">
        <v>351</v>
      </c>
    </row>
    <row r="20" spans="1:8" ht="20.100000000000001" customHeight="1">
      <c r="A20" s="266" t="s">
        <v>297</v>
      </c>
      <c r="B20" s="255"/>
      <c r="C20" s="256"/>
      <c r="D20" s="257"/>
      <c r="E20" s="258"/>
      <c r="F20" s="257"/>
      <c r="G20" s="257"/>
      <c r="H20" s="259"/>
    </row>
    <row r="21" spans="1:8" ht="112.5">
      <c r="A21" s="260" t="s">
        <v>363</v>
      </c>
      <c r="B21" s="255">
        <v>5300</v>
      </c>
      <c r="C21" s="256"/>
      <c r="D21" s="258"/>
      <c r="E21" s="258"/>
      <c r="F21" s="258"/>
      <c r="G21" s="258"/>
      <c r="H21" s="267"/>
    </row>
    <row r="22" spans="1:8" ht="20.100000000000001" customHeight="1">
      <c r="A22" s="140"/>
      <c r="B22" s="140"/>
      <c r="C22" s="140"/>
      <c r="D22" s="140"/>
      <c r="E22" s="140"/>
      <c r="F22" s="140"/>
      <c r="G22" s="140"/>
      <c r="H22" s="140"/>
    </row>
    <row r="23" spans="1:8" ht="20.100000000000001" customHeight="1">
      <c r="A23" s="140"/>
      <c r="B23" s="140"/>
      <c r="C23" s="140"/>
      <c r="D23" s="140"/>
      <c r="E23" s="140"/>
      <c r="F23" s="140"/>
      <c r="G23" s="140"/>
      <c r="H23" s="140"/>
    </row>
    <row r="24" spans="1:8" ht="20.100000000000001" customHeight="1">
      <c r="A24" s="140"/>
      <c r="B24" s="140"/>
      <c r="C24" s="140"/>
      <c r="D24" s="140"/>
      <c r="E24" s="140"/>
      <c r="F24" s="140"/>
      <c r="G24" s="140"/>
      <c r="H24" s="140"/>
    </row>
    <row r="25" spans="1:8" s="2" customFormat="1" ht="20.100000000000001" customHeight="1">
      <c r="A25" s="203" t="s">
        <v>435</v>
      </c>
      <c r="B25" s="332" t="s">
        <v>120</v>
      </c>
      <c r="C25" s="333"/>
      <c r="D25" s="333"/>
      <c r="E25" s="333"/>
      <c r="F25" s="94" t="s">
        <v>408</v>
      </c>
    </row>
    <row r="26" spans="1:8" s="1" customFormat="1" ht="20.100000000000001" customHeight="1">
      <c r="A26" s="88" t="s">
        <v>275</v>
      </c>
      <c r="B26" s="325" t="s">
        <v>85</v>
      </c>
      <c r="C26" s="325"/>
      <c r="D26" s="325"/>
      <c r="E26" s="325"/>
      <c r="F26" s="127" t="s">
        <v>276</v>
      </c>
      <c r="G26" s="58"/>
      <c r="H26" s="58"/>
    </row>
    <row r="27" spans="1:8">
      <c r="A27" s="140"/>
      <c r="B27" s="140"/>
      <c r="C27" s="140"/>
      <c r="D27" s="140"/>
      <c r="E27" s="140"/>
      <c r="F27" s="140"/>
      <c r="G27" s="140"/>
      <c r="H27" s="140"/>
    </row>
    <row r="28" spans="1:8">
      <c r="A28" s="140"/>
      <c r="B28" s="140"/>
      <c r="C28" s="140"/>
      <c r="D28" s="140"/>
      <c r="E28" s="140"/>
      <c r="F28" s="140"/>
      <c r="G28" s="140"/>
      <c r="H28" s="140"/>
    </row>
    <row r="29" spans="1:8">
      <c r="A29" s="140"/>
      <c r="B29" s="140"/>
      <c r="C29" s="140"/>
      <c r="D29" s="140"/>
      <c r="E29" s="140"/>
      <c r="F29" s="140"/>
      <c r="G29" s="140"/>
      <c r="H29" s="140"/>
    </row>
    <row r="30" spans="1:8">
      <c r="A30" s="140"/>
      <c r="B30" s="140"/>
      <c r="C30" s="140"/>
      <c r="D30" s="140"/>
      <c r="E30" s="140"/>
      <c r="F30" s="140"/>
      <c r="G30" s="140"/>
      <c r="H30" s="140"/>
    </row>
    <row r="31" spans="1:8">
      <c r="A31" s="140"/>
      <c r="B31" s="140"/>
      <c r="C31" s="140"/>
      <c r="D31" s="140"/>
      <c r="E31" s="140"/>
      <c r="F31" s="140"/>
      <c r="G31" s="140"/>
      <c r="H31" s="140"/>
    </row>
  </sheetData>
  <sheetProtection formatCells="0" formatColumns="0" formatRows="0"/>
  <mergeCells count="11">
    <mergeCell ref="B26:E26"/>
    <mergeCell ref="A3:A4"/>
    <mergeCell ref="B3:B4"/>
    <mergeCell ref="C3:C4"/>
    <mergeCell ref="D3:D4"/>
    <mergeCell ref="E3:E4"/>
    <mergeCell ref="F3:F4"/>
    <mergeCell ref="G3:G4"/>
    <mergeCell ref="A1:H1"/>
    <mergeCell ref="H3:H4"/>
    <mergeCell ref="B25:E25"/>
  </mergeCells>
  <phoneticPr fontId="3" type="noConversion"/>
  <pageMargins left="0.39370078740157483" right="0.39370078740157483" top="0.59055118110236227" bottom="0.59055118110236227" header="0.27559055118110237" footer="0.31496062992125984"/>
  <pageSetup paperSize="9" scale="5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96"/>
  <sheetViews>
    <sheetView zoomScale="60" zoomScaleNormal="75" zoomScaleSheetLayoutView="75" workbookViewId="0">
      <selection activeCell="J21" sqref="J21:K21"/>
    </sheetView>
  </sheetViews>
  <sheetFormatPr defaultRowHeight="18.75"/>
  <cols>
    <col min="1" max="1" width="44.85546875" style="1" customWidth="1"/>
    <col min="2" max="2" width="13.5703125" style="17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438" t="s">
        <v>138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</row>
    <row r="2" spans="1:15">
      <c r="A2" s="438" t="s">
        <v>528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</row>
    <row r="3" spans="1:15">
      <c r="A3" s="388" t="s">
        <v>472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</row>
    <row r="4" spans="1:15" ht="20.100000000000001" customHeight="1">
      <c r="A4" s="439" t="s">
        <v>149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</row>
    <row r="5" spans="1:15" ht="21.95" customHeight="1">
      <c r="A5" s="440" t="s">
        <v>99</v>
      </c>
      <c r="B5" s="440"/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</row>
    <row r="6" spans="1:15" ht="10.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15" ht="16.5" customHeight="1">
      <c r="A7" s="437" t="s">
        <v>353</v>
      </c>
      <c r="B7" s="437"/>
      <c r="C7" s="437"/>
      <c r="D7" s="437"/>
      <c r="E7" s="437"/>
      <c r="F7" s="437"/>
      <c r="G7" s="437"/>
      <c r="H7" s="437"/>
      <c r="I7" s="437"/>
      <c r="J7" s="437"/>
      <c r="K7" s="437"/>
      <c r="L7" s="437"/>
      <c r="M7" s="437"/>
      <c r="N7" s="437"/>
      <c r="O7" s="437"/>
    </row>
    <row r="8" spans="1:15" ht="10.5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</row>
    <row r="9" spans="1:15" s="2" customFormat="1" ht="40.5" customHeight="1">
      <c r="A9" s="327" t="s">
        <v>279</v>
      </c>
      <c r="B9" s="327"/>
      <c r="C9" s="327"/>
      <c r="D9" s="328" t="s">
        <v>151</v>
      </c>
      <c r="E9" s="328"/>
      <c r="F9" s="328" t="s">
        <v>32</v>
      </c>
      <c r="G9" s="328"/>
      <c r="H9" s="328" t="s">
        <v>71</v>
      </c>
      <c r="I9" s="328"/>
      <c r="J9" s="328" t="s">
        <v>152</v>
      </c>
      <c r="K9" s="328"/>
      <c r="L9" s="328" t="s">
        <v>300</v>
      </c>
      <c r="M9" s="328"/>
      <c r="N9" s="328" t="s">
        <v>301</v>
      </c>
      <c r="O9" s="328"/>
    </row>
    <row r="10" spans="1:15" s="2" customFormat="1" ht="18" customHeight="1">
      <c r="A10" s="327">
        <v>1</v>
      </c>
      <c r="B10" s="327"/>
      <c r="C10" s="327"/>
      <c r="D10" s="328">
        <v>2</v>
      </c>
      <c r="E10" s="328"/>
      <c r="F10" s="328">
        <v>3</v>
      </c>
      <c r="G10" s="328"/>
      <c r="H10" s="328">
        <v>4</v>
      </c>
      <c r="I10" s="328"/>
      <c r="J10" s="328">
        <v>5</v>
      </c>
      <c r="K10" s="328"/>
      <c r="L10" s="328">
        <v>6</v>
      </c>
      <c r="M10" s="328"/>
      <c r="N10" s="328">
        <v>7</v>
      </c>
      <c r="O10" s="328"/>
    </row>
    <row r="11" spans="1:15" s="2" customFormat="1" ht="20.100000000000001" customHeight="1">
      <c r="A11" s="345" t="s">
        <v>150</v>
      </c>
      <c r="B11" s="346"/>
      <c r="C11" s="346"/>
      <c r="D11" s="346"/>
      <c r="E11" s="346"/>
      <c r="F11" s="346"/>
      <c r="G11" s="346"/>
      <c r="H11" s="346"/>
      <c r="I11" s="346"/>
      <c r="J11" s="346"/>
      <c r="K11" s="347"/>
      <c r="L11" s="421"/>
      <c r="M11" s="422"/>
      <c r="N11" s="421"/>
      <c r="O11" s="422"/>
    </row>
    <row r="12" spans="1:15" s="2" customFormat="1" ht="20.100000000000001" customHeight="1">
      <c r="A12" s="398" t="s">
        <v>322</v>
      </c>
      <c r="B12" s="398"/>
      <c r="C12" s="398"/>
      <c r="D12" s="396">
        <v>3</v>
      </c>
      <c r="E12" s="397"/>
      <c r="F12" s="436">
        <v>2</v>
      </c>
      <c r="G12" s="436"/>
      <c r="H12" s="396">
        <v>3</v>
      </c>
      <c r="I12" s="397"/>
      <c r="J12" s="396">
        <v>3</v>
      </c>
      <c r="K12" s="397"/>
      <c r="L12" s="421">
        <f>J12/H12</f>
        <v>1</v>
      </c>
      <c r="M12" s="422"/>
      <c r="N12" s="421">
        <f>J12/F12*100%</f>
        <v>1.5</v>
      </c>
      <c r="O12" s="422"/>
    </row>
    <row r="13" spans="1:15" s="2" customFormat="1" ht="20.100000000000001" customHeight="1">
      <c r="A13" s="398" t="s">
        <v>323</v>
      </c>
      <c r="B13" s="398"/>
      <c r="C13" s="398"/>
      <c r="D13" s="396">
        <v>9</v>
      </c>
      <c r="E13" s="397"/>
      <c r="F13" s="436">
        <v>6</v>
      </c>
      <c r="G13" s="436"/>
      <c r="H13" s="396">
        <v>9</v>
      </c>
      <c r="I13" s="397"/>
      <c r="J13" s="396">
        <v>9</v>
      </c>
      <c r="K13" s="397"/>
      <c r="L13" s="421">
        <f>J13/H13</f>
        <v>1</v>
      </c>
      <c r="M13" s="422"/>
      <c r="N13" s="421">
        <f t="shared" ref="N13:N33" si="0">J13/F13*100%</f>
        <v>1.5</v>
      </c>
      <c r="O13" s="422"/>
    </row>
    <row r="14" spans="1:15" s="2" customFormat="1" ht="20.100000000000001" customHeight="1">
      <c r="A14" s="398" t="s">
        <v>324</v>
      </c>
      <c r="B14" s="398"/>
      <c r="C14" s="398"/>
      <c r="D14" s="396">
        <v>4</v>
      </c>
      <c r="E14" s="397"/>
      <c r="F14" s="436">
        <v>3</v>
      </c>
      <c r="G14" s="436"/>
      <c r="H14" s="396">
        <v>4</v>
      </c>
      <c r="I14" s="397"/>
      <c r="J14" s="396">
        <v>4</v>
      </c>
      <c r="K14" s="397"/>
      <c r="L14" s="421">
        <f>J14/H14</f>
        <v>1</v>
      </c>
      <c r="M14" s="422"/>
      <c r="N14" s="421">
        <f t="shared" si="0"/>
        <v>1.3333333333333333</v>
      </c>
      <c r="O14" s="422"/>
    </row>
    <row r="15" spans="1:15" s="2" customFormat="1" ht="20.100000000000001" customHeight="1">
      <c r="A15" s="398" t="s">
        <v>325</v>
      </c>
      <c r="B15" s="398"/>
      <c r="C15" s="398"/>
      <c r="D15" s="396"/>
      <c r="E15" s="397"/>
      <c r="F15" s="436"/>
      <c r="G15" s="436"/>
      <c r="H15" s="396"/>
      <c r="I15" s="397"/>
      <c r="J15" s="396"/>
      <c r="K15" s="397"/>
      <c r="L15" s="421"/>
      <c r="M15" s="422"/>
      <c r="N15" s="421">
        <v>0</v>
      </c>
      <c r="O15" s="422"/>
    </row>
    <row r="16" spans="1:15" s="2" customFormat="1" ht="20.100000000000001" customHeight="1">
      <c r="A16" s="398" t="s">
        <v>326</v>
      </c>
      <c r="B16" s="398"/>
      <c r="C16" s="398"/>
      <c r="D16" s="396">
        <v>13</v>
      </c>
      <c r="E16" s="397"/>
      <c r="F16" s="436">
        <v>13</v>
      </c>
      <c r="G16" s="436"/>
      <c r="H16" s="396">
        <v>13</v>
      </c>
      <c r="I16" s="397"/>
      <c r="J16" s="396">
        <v>13</v>
      </c>
      <c r="K16" s="397"/>
      <c r="L16" s="421">
        <f>J16/H16</f>
        <v>1</v>
      </c>
      <c r="M16" s="422"/>
      <c r="N16" s="421">
        <f t="shared" si="0"/>
        <v>1</v>
      </c>
      <c r="O16" s="422"/>
    </row>
    <row r="17" spans="1:15" s="2" customFormat="1" ht="20.100000000000001" customHeight="1">
      <c r="A17" s="398" t="s">
        <v>327</v>
      </c>
      <c r="B17" s="398"/>
      <c r="C17" s="398"/>
      <c r="D17" s="396">
        <v>1</v>
      </c>
      <c r="E17" s="397"/>
      <c r="F17" s="436">
        <v>0.5</v>
      </c>
      <c r="G17" s="436"/>
      <c r="H17" s="396">
        <v>1</v>
      </c>
      <c r="I17" s="397"/>
      <c r="J17" s="396">
        <v>1</v>
      </c>
      <c r="K17" s="397"/>
      <c r="L17" s="421">
        <f>J17/H17</f>
        <v>1</v>
      </c>
      <c r="M17" s="422"/>
      <c r="N17" s="421">
        <f t="shared" si="0"/>
        <v>2</v>
      </c>
      <c r="O17" s="422"/>
    </row>
    <row r="18" spans="1:15" s="2" customFormat="1" ht="20.100000000000001" customHeight="1">
      <c r="A18" s="345" t="s">
        <v>298</v>
      </c>
      <c r="B18" s="346"/>
      <c r="C18" s="346"/>
      <c r="D18" s="346"/>
      <c r="E18" s="346"/>
      <c r="F18" s="346"/>
      <c r="G18" s="346"/>
      <c r="H18" s="346"/>
      <c r="I18" s="346"/>
      <c r="J18" s="346"/>
      <c r="K18" s="347"/>
      <c r="L18" s="421"/>
      <c r="M18" s="422"/>
      <c r="N18" s="421"/>
      <c r="O18" s="422"/>
    </row>
    <row r="19" spans="1:15" s="2" customFormat="1" ht="20.100000000000001" customHeight="1">
      <c r="A19" s="398" t="s">
        <v>277</v>
      </c>
      <c r="B19" s="398"/>
      <c r="C19" s="398"/>
      <c r="D19" s="408">
        <v>165</v>
      </c>
      <c r="E19" s="408"/>
      <c r="F19" s="408">
        <v>333</v>
      </c>
      <c r="G19" s="408"/>
      <c r="H19" s="396">
        <v>336</v>
      </c>
      <c r="I19" s="397"/>
      <c r="J19" s="396">
        <f>'штатка (2)'!K43/1000</f>
        <v>336</v>
      </c>
      <c r="K19" s="397"/>
      <c r="L19" s="421">
        <f>J19/H19</f>
        <v>1</v>
      </c>
      <c r="M19" s="422"/>
      <c r="N19" s="421">
        <f t="shared" si="0"/>
        <v>1.0090090090090089</v>
      </c>
      <c r="O19" s="422"/>
    </row>
    <row r="20" spans="1:15" s="2" customFormat="1" ht="20.100000000000001" customHeight="1">
      <c r="A20" s="398" t="s">
        <v>302</v>
      </c>
      <c r="B20" s="398"/>
      <c r="C20" s="398"/>
      <c r="D20" s="408">
        <v>499</v>
      </c>
      <c r="E20" s="408"/>
      <c r="F20" s="408">
        <v>314</v>
      </c>
      <c r="G20" s="408"/>
      <c r="H20" s="396">
        <v>633</v>
      </c>
      <c r="I20" s="397"/>
      <c r="J20" s="396">
        <f>'штатка (2)'!K44/1000</f>
        <v>630.91</v>
      </c>
      <c r="K20" s="397"/>
      <c r="L20" s="421">
        <f>J20/H20</f>
        <v>0.99669826224328584</v>
      </c>
      <c r="M20" s="422"/>
      <c r="N20" s="421">
        <f t="shared" si="0"/>
        <v>2.0092675159235669</v>
      </c>
      <c r="O20" s="422"/>
    </row>
    <row r="21" spans="1:15" s="2" customFormat="1" ht="20.100000000000001" customHeight="1">
      <c r="A21" s="398" t="s">
        <v>278</v>
      </c>
      <c r="B21" s="398"/>
      <c r="C21" s="398"/>
      <c r="D21" s="408">
        <v>1016</v>
      </c>
      <c r="E21" s="408"/>
      <c r="F21" s="408">
        <v>1025</v>
      </c>
      <c r="G21" s="408"/>
      <c r="H21" s="396">
        <v>901</v>
      </c>
      <c r="I21" s="397"/>
      <c r="J21" s="396">
        <f>'штатка (2)'!K45/1000</f>
        <v>1273.5503999999999</v>
      </c>
      <c r="K21" s="397"/>
      <c r="L21" s="421">
        <f>J21/H21</f>
        <v>1.4134854605993339</v>
      </c>
      <c r="M21" s="422"/>
      <c r="N21" s="421">
        <f t="shared" si="0"/>
        <v>1.2424881951219511</v>
      </c>
      <c r="O21" s="422"/>
    </row>
    <row r="22" spans="1:15" s="2" customFormat="1" ht="20.100000000000001" customHeight="1">
      <c r="A22" s="345" t="s">
        <v>299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7"/>
      <c r="L22" s="421"/>
      <c r="M22" s="422"/>
      <c r="N22" s="421">
        <v>0</v>
      </c>
      <c r="O22" s="422"/>
    </row>
    <row r="23" spans="1:15" s="2" customFormat="1" ht="20.100000000000001" customHeight="1">
      <c r="A23" s="398" t="s">
        <v>277</v>
      </c>
      <c r="B23" s="398"/>
      <c r="C23" s="398"/>
      <c r="D23" s="408">
        <v>201</v>
      </c>
      <c r="E23" s="408"/>
      <c r="F23" s="408">
        <f>F19*1.22</f>
        <v>406.26</v>
      </c>
      <c r="G23" s="408"/>
      <c r="H23" s="396">
        <v>410</v>
      </c>
      <c r="I23" s="397"/>
      <c r="J23" s="396">
        <f>'штатка (2)'!K48/1000</f>
        <v>409.92</v>
      </c>
      <c r="K23" s="397"/>
      <c r="L23" s="421">
        <f>J23/H23</f>
        <v>0.99980487804878049</v>
      </c>
      <c r="M23" s="422"/>
      <c r="N23" s="421">
        <f t="shared" si="0"/>
        <v>1.0090090090090091</v>
      </c>
      <c r="O23" s="422"/>
    </row>
    <row r="24" spans="1:15" s="2" customFormat="1" ht="20.100000000000001" customHeight="1">
      <c r="A24" s="398" t="s">
        <v>302</v>
      </c>
      <c r="B24" s="398"/>
      <c r="C24" s="398"/>
      <c r="D24" s="408">
        <v>609</v>
      </c>
      <c r="E24" s="408"/>
      <c r="F24" s="408">
        <f>F20*1.22</f>
        <v>383.08</v>
      </c>
      <c r="G24" s="408"/>
      <c r="H24" s="396">
        <v>776.72360000000015</v>
      </c>
      <c r="I24" s="397"/>
      <c r="J24" s="396">
        <f>'штатка (2)'!K49/1000</f>
        <v>769.71019999999999</v>
      </c>
      <c r="K24" s="397"/>
      <c r="L24" s="421">
        <f>J24/H24</f>
        <v>0.99097053314718364</v>
      </c>
      <c r="M24" s="422"/>
      <c r="N24" s="421">
        <f t="shared" si="0"/>
        <v>2.0092675159235669</v>
      </c>
      <c r="O24" s="422"/>
    </row>
    <row r="25" spans="1:15" s="2" customFormat="1" ht="20.100000000000001" customHeight="1">
      <c r="A25" s="398" t="s">
        <v>278</v>
      </c>
      <c r="B25" s="398"/>
      <c r="C25" s="398"/>
      <c r="D25" s="408">
        <v>1233</v>
      </c>
      <c r="E25" s="408"/>
      <c r="F25" s="408">
        <v>1260</v>
      </c>
      <c r="G25" s="408"/>
      <c r="H25" s="396">
        <v>1103.2131806999998</v>
      </c>
      <c r="I25" s="397"/>
      <c r="J25" s="396">
        <f>'штатка (2)'!K50/1000</f>
        <v>1546.0292196</v>
      </c>
      <c r="K25" s="397"/>
      <c r="L25" s="421">
        <f>J25/H25</f>
        <v>1.4013875528744399</v>
      </c>
      <c r="M25" s="422"/>
      <c r="N25" s="421">
        <f t="shared" si="0"/>
        <v>1.2270073171428573</v>
      </c>
      <c r="O25" s="422"/>
    </row>
    <row r="26" spans="1:15" s="2" customFormat="1" ht="38.25" customHeight="1">
      <c r="A26" s="345" t="s">
        <v>328</v>
      </c>
      <c r="B26" s="346"/>
      <c r="C26" s="346"/>
      <c r="D26" s="346"/>
      <c r="E26" s="346"/>
      <c r="F26" s="346"/>
      <c r="G26" s="346"/>
      <c r="H26" s="346"/>
      <c r="I26" s="346"/>
      <c r="J26" s="346"/>
      <c r="K26" s="347"/>
      <c r="L26" s="421"/>
      <c r="M26" s="422"/>
      <c r="N26" s="421"/>
      <c r="O26" s="422"/>
    </row>
    <row r="27" spans="1:15" s="2" customFormat="1" ht="20.100000000000001" customHeight="1">
      <c r="A27" s="398" t="s">
        <v>277</v>
      </c>
      <c r="B27" s="398"/>
      <c r="C27" s="398"/>
      <c r="D27" s="395">
        <v>13723</v>
      </c>
      <c r="E27" s="395"/>
      <c r="F27" s="395">
        <v>27732</v>
      </c>
      <c r="G27" s="395"/>
      <c r="H27" s="396">
        <v>28000</v>
      </c>
      <c r="I27" s="397"/>
      <c r="J27" s="396">
        <f>'штатка (2)'!K53</f>
        <v>28000</v>
      </c>
      <c r="K27" s="397"/>
      <c r="L27" s="421">
        <f>J27/H27</f>
        <v>1</v>
      </c>
      <c r="M27" s="422"/>
      <c r="N27" s="421">
        <f t="shared" si="0"/>
        <v>1.0096639261502958</v>
      </c>
      <c r="O27" s="422"/>
    </row>
    <row r="28" spans="1:15" s="2" customFormat="1" ht="20.100000000000001" customHeight="1">
      <c r="A28" s="398" t="s">
        <v>302</v>
      </c>
      <c r="B28" s="398"/>
      <c r="C28" s="398"/>
      <c r="D28" s="395">
        <v>9224</v>
      </c>
      <c r="E28" s="395"/>
      <c r="F28" s="395">
        <v>13631</v>
      </c>
      <c r="G28" s="395"/>
      <c r="H28" s="396">
        <v>7331</v>
      </c>
      <c r="I28" s="397"/>
      <c r="J28" s="396">
        <f>'штатка (2)'!K54</f>
        <v>8824.4285714285706</v>
      </c>
      <c r="K28" s="397"/>
      <c r="L28" s="421">
        <f>J28/H28</f>
        <v>1.2037141687939668</v>
      </c>
      <c r="M28" s="422"/>
      <c r="N28" s="421">
        <f t="shared" si="0"/>
        <v>0.64737939780123033</v>
      </c>
      <c r="O28" s="422"/>
    </row>
    <row r="29" spans="1:15" s="2" customFormat="1" ht="20.100000000000001" customHeight="1">
      <c r="A29" s="398" t="s">
        <v>278</v>
      </c>
      <c r="B29" s="398"/>
      <c r="C29" s="398"/>
      <c r="D29" s="395">
        <v>2487</v>
      </c>
      <c r="E29" s="395"/>
      <c r="F29" s="395">
        <v>2861</v>
      </c>
      <c r="G29" s="395"/>
      <c r="H29" s="396">
        <v>2473</v>
      </c>
      <c r="I29" s="397"/>
      <c r="J29" s="396">
        <f>'штатка (2)'!K55</f>
        <v>2944.5454545454545</v>
      </c>
      <c r="K29" s="397"/>
      <c r="L29" s="421">
        <f>J29/H29</f>
        <v>1.1906774988052788</v>
      </c>
      <c r="M29" s="422"/>
      <c r="N29" s="421">
        <f t="shared" si="0"/>
        <v>1.0292014870833466</v>
      </c>
      <c r="O29" s="422"/>
    </row>
    <row r="30" spans="1:15" s="2" customFormat="1" ht="20.100000000000001" customHeight="1">
      <c r="A30" s="345" t="s">
        <v>329</v>
      </c>
      <c r="B30" s="346"/>
      <c r="C30" s="346"/>
      <c r="D30" s="346"/>
      <c r="E30" s="346"/>
      <c r="F30" s="346"/>
      <c r="G30" s="346"/>
      <c r="H30" s="346"/>
      <c r="I30" s="346"/>
      <c r="J30" s="346"/>
      <c r="K30" s="347"/>
      <c r="L30" s="421"/>
      <c r="M30" s="422"/>
      <c r="N30" s="421">
        <v>0</v>
      </c>
      <c r="O30" s="422"/>
    </row>
    <row r="31" spans="1:15" s="2" customFormat="1" ht="20.100000000000001" customHeight="1">
      <c r="A31" s="398" t="s">
        <v>277</v>
      </c>
      <c r="B31" s="398"/>
      <c r="C31" s="398"/>
      <c r="D31" s="395">
        <f>D27</f>
        <v>13723</v>
      </c>
      <c r="E31" s="399"/>
      <c r="F31" s="395">
        <f>F27</f>
        <v>27732</v>
      </c>
      <c r="G31" s="399"/>
      <c r="H31" s="396">
        <v>28000</v>
      </c>
      <c r="I31" s="397"/>
      <c r="J31" s="396">
        <f>'штатка (2)'!K58</f>
        <v>28000</v>
      </c>
      <c r="K31" s="397"/>
      <c r="L31" s="421">
        <f>J31/H31</f>
        <v>1</v>
      </c>
      <c r="M31" s="422"/>
      <c r="N31" s="421">
        <f t="shared" si="0"/>
        <v>1.0096639261502958</v>
      </c>
      <c r="O31" s="422"/>
    </row>
    <row r="32" spans="1:15" s="2" customFormat="1" ht="20.100000000000001" customHeight="1">
      <c r="A32" s="398" t="s">
        <v>302</v>
      </c>
      <c r="B32" s="398"/>
      <c r="C32" s="398"/>
      <c r="D32" s="395">
        <f>D28</f>
        <v>9224</v>
      </c>
      <c r="E32" s="399"/>
      <c r="F32" s="395">
        <f>F28</f>
        <v>13631</v>
      </c>
      <c r="G32" s="399"/>
      <c r="H32" s="396">
        <v>8022</v>
      </c>
      <c r="I32" s="397"/>
      <c r="J32" s="396">
        <f>'штатка (2)'!K59</f>
        <v>9573.5714285714294</v>
      </c>
      <c r="K32" s="397"/>
      <c r="L32" s="421">
        <f>J32/H32</f>
        <v>1.1934145385903052</v>
      </c>
      <c r="M32" s="422"/>
      <c r="N32" s="421">
        <f t="shared" si="0"/>
        <v>0.70233815777062791</v>
      </c>
      <c r="O32" s="422"/>
    </row>
    <row r="33" spans="1:15" s="2" customFormat="1" ht="20.100000000000001" customHeight="1">
      <c r="A33" s="398" t="s">
        <v>278</v>
      </c>
      <c r="B33" s="398"/>
      <c r="C33" s="398"/>
      <c r="D33" s="395">
        <v>3789</v>
      </c>
      <c r="E33" s="399"/>
      <c r="F33" s="395">
        <v>4148</v>
      </c>
      <c r="G33" s="399"/>
      <c r="H33" s="396">
        <v>4170</v>
      </c>
      <c r="I33" s="397"/>
      <c r="J33" s="396">
        <f>'штатка (2)'!K60</f>
        <v>4824.0545454545454</v>
      </c>
      <c r="K33" s="397"/>
      <c r="L33" s="421">
        <f>J33/H33</f>
        <v>1.1568476128188359</v>
      </c>
      <c r="M33" s="422"/>
      <c r="N33" s="421">
        <f t="shared" si="0"/>
        <v>1.1629832558955027</v>
      </c>
      <c r="O33" s="422"/>
    </row>
    <row r="34" spans="1:15" ht="10.5" customHeight="1">
      <c r="A34" s="20"/>
      <c r="B34" s="20"/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0.100000000000001" customHeight="1">
      <c r="A35" s="435" t="s">
        <v>330</v>
      </c>
      <c r="B35" s="435"/>
      <c r="C35" s="435"/>
      <c r="D35" s="435"/>
      <c r="E35" s="435"/>
      <c r="F35" s="435"/>
      <c r="G35" s="435"/>
      <c r="H35" s="435"/>
      <c r="I35" s="435"/>
      <c r="J35" s="435"/>
      <c r="K35" s="435"/>
      <c r="L35" s="435"/>
      <c r="M35" s="435"/>
      <c r="N35" s="435"/>
      <c r="O35" s="435"/>
    </row>
    <row r="36" spans="1:15" ht="15" customHeight="1">
      <c r="A36" s="21"/>
      <c r="B36" s="21"/>
      <c r="C36" s="21"/>
      <c r="D36" s="21"/>
      <c r="E36" s="21"/>
      <c r="F36" s="21"/>
      <c r="G36" s="21"/>
      <c r="H36" s="21"/>
      <c r="I36" s="21"/>
    </row>
    <row r="37" spans="1:15" ht="21.95" customHeight="1">
      <c r="A37" s="411" t="s">
        <v>331</v>
      </c>
      <c r="B37" s="411"/>
      <c r="C37" s="411"/>
      <c r="D37" s="411"/>
      <c r="E37" s="411"/>
      <c r="F37" s="411"/>
      <c r="G37" s="411"/>
      <c r="H37" s="411"/>
      <c r="I37" s="411"/>
      <c r="J37" s="411"/>
      <c r="K37" s="411"/>
      <c r="L37" s="411"/>
      <c r="M37" s="411"/>
      <c r="N37" s="411"/>
      <c r="O37" s="411"/>
    </row>
    <row r="38" spans="1:15" ht="10.5" customHeight="1"/>
    <row r="39" spans="1:15" ht="60" customHeight="1">
      <c r="A39" s="37" t="s">
        <v>153</v>
      </c>
      <c r="B39" s="430" t="s">
        <v>332</v>
      </c>
      <c r="C39" s="431"/>
      <c r="D39" s="431"/>
      <c r="E39" s="431"/>
      <c r="F39" s="382" t="s">
        <v>93</v>
      </c>
      <c r="G39" s="382"/>
      <c r="H39" s="382"/>
      <c r="I39" s="382"/>
      <c r="J39" s="382"/>
      <c r="K39" s="382"/>
      <c r="L39" s="382"/>
      <c r="M39" s="382"/>
      <c r="N39" s="382"/>
      <c r="O39" s="382"/>
    </row>
    <row r="40" spans="1:15" ht="18" customHeight="1">
      <c r="A40" s="37">
        <v>1</v>
      </c>
      <c r="B40" s="430">
        <v>2</v>
      </c>
      <c r="C40" s="431"/>
      <c r="D40" s="431"/>
      <c r="E40" s="431"/>
      <c r="F40" s="382">
        <v>3</v>
      </c>
      <c r="G40" s="382"/>
      <c r="H40" s="382"/>
      <c r="I40" s="382"/>
      <c r="J40" s="382"/>
      <c r="K40" s="382"/>
      <c r="L40" s="382"/>
      <c r="M40" s="382"/>
      <c r="N40" s="382"/>
      <c r="O40" s="382"/>
    </row>
    <row r="41" spans="1:15" ht="20.100000000000001" customHeight="1">
      <c r="A41" s="141"/>
      <c r="B41" s="412"/>
      <c r="C41" s="413"/>
      <c r="D41" s="413"/>
      <c r="E41" s="413"/>
      <c r="F41" s="434"/>
      <c r="G41" s="434"/>
      <c r="H41" s="434"/>
      <c r="I41" s="434"/>
      <c r="J41" s="434"/>
      <c r="K41" s="434"/>
      <c r="L41" s="434"/>
      <c r="M41" s="434"/>
      <c r="N41" s="434"/>
      <c r="O41" s="434"/>
    </row>
    <row r="42" spans="1:15" ht="20.100000000000001" customHeight="1">
      <c r="A42" s="141"/>
      <c r="B42" s="412"/>
      <c r="C42" s="413"/>
      <c r="D42" s="413"/>
      <c r="E42" s="413"/>
      <c r="F42" s="434"/>
      <c r="G42" s="434"/>
      <c r="H42" s="434"/>
      <c r="I42" s="434"/>
      <c r="J42" s="434"/>
      <c r="K42" s="434"/>
      <c r="L42" s="434"/>
      <c r="M42" s="434"/>
      <c r="N42" s="434"/>
      <c r="O42" s="434"/>
    </row>
    <row r="43" spans="1:15" ht="20.100000000000001" customHeight="1">
      <c r="A43" s="141"/>
      <c r="B43" s="412"/>
      <c r="C43" s="413"/>
      <c r="D43" s="413"/>
      <c r="E43" s="413"/>
      <c r="F43" s="434"/>
      <c r="G43" s="434"/>
      <c r="H43" s="434"/>
      <c r="I43" s="434"/>
      <c r="J43" s="434"/>
      <c r="K43" s="434"/>
      <c r="L43" s="434"/>
      <c r="M43" s="434"/>
      <c r="N43" s="434"/>
      <c r="O43" s="434"/>
    </row>
    <row r="44" spans="1:15" ht="20.100000000000001" customHeight="1">
      <c r="A44" s="141"/>
      <c r="B44" s="412"/>
      <c r="C44" s="413"/>
      <c r="D44" s="413"/>
      <c r="E44" s="413"/>
      <c r="F44" s="434"/>
      <c r="G44" s="434"/>
      <c r="H44" s="434"/>
      <c r="I44" s="434"/>
      <c r="J44" s="434"/>
      <c r="K44" s="434"/>
      <c r="L44" s="434"/>
      <c r="M44" s="434"/>
      <c r="N44" s="434"/>
      <c r="O44" s="434"/>
    </row>
    <row r="45" spans="1:15" ht="20.100000000000001" customHeight="1">
      <c r="A45" s="141"/>
      <c r="B45" s="412"/>
      <c r="C45" s="413"/>
      <c r="D45" s="413"/>
      <c r="E45" s="413"/>
      <c r="F45" s="434"/>
      <c r="G45" s="434"/>
      <c r="H45" s="434"/>
      <c r="I45" s="434"/>
      <c r="J45" s="434"/>
      <c r="K45" s="434"/>
      <c r="L45" s="434"/>
      <c r="M45" s="434"/>
      <c r="N45" s="434"/>
      <c r="O45" s="434"/>
    </row>
    <row r="46" spans="1:15" ht="20.100000000000001" customHeight="1">
      <c r="A46" s="141"/>
      <c r="B46" s="412"/>
      <c r="C46" s="413"/>
      <c r="D46" s="413"/>
      <c r="E46" s="413"/>
      <c r="F46" s="434"/>
      <c r="G46" s="434"/>
      <c r="H46" s="434"/>
      <c r="I46" s="434"/>
      <c r="J46" s="434"/>
      <c r="K46" s="434"/>
      <c r="L46" s="434"/>
      <c r="M46" s="434"/>
      <c r="N46" s="434"/>
      <c r="O46" s="434"/>
    </row>
    <row r="47" spans="1:15" ht="20.100000000000001" customHeight="1">
      <c r="A47" s="141"/>
      <c r="B47" s="412"/>
      <c r="C47" s="413"/>
      <c r="D47" s="413"/>
      <c r="E47" s="413"/>
      <c r="F47" s="434"/>
      <c r="G47" s="434"/>
      <c r="H47" s="434"/>
      <c r="I47" s="434"/>
      <c r="J47" s="434"/>
      <c r="K47" s="434"/>
      <c r="L47" s="434"/>
      <c r="M47" s="434"/>
      <c r="N47" s="434"/>
      <c r="O47" s="434"/>
    </row>
    <row r="48" spans="1:15" ht="20.100000000000001" customHeight="1">
      <c r="A48" s="141"/>
      <c r="B48" s="412"/>
      <c r="C48" s="413"/>
      <c r="D48" s="413"/>
      <c r="E48" s="413"/>
      <c r="F48" s="412"/>
      <c r="G48" s="413"/>
      <c r="H48" s="413"/>
      <c r="I48" s="413"/>
      <c r="J48" s="413"/>
      <c r="K48" s="413"/>
      <c r="L48" s="413"/>
      <c r="M48" s="413"/>
      <c r="N48" s="413"/>
      <c r="O48" s="414"/>
    </row>
    <row r="49" spans="1:15" ht="20.100000000000001" customHeight="1">
      <c r="A49" s="141"/>
      <c r="B49" s="412"/>
      <c r="C49" s="413"/>
      <c r="D49" s="413"/>
      <c r="E49" s="414"/>
      <c r="F49" s="412"/>
      <c r="G49" s="413"/>
      <c r="H49" s="413"/>
      <c r="I49" s="413"/>
      <c r="J49" s="413"/>
      <c r="K49" s="413"/>
      <c r="L49" s="413"/>
      <c r="M49" s="413"/>
      <c r="N49" s="413"/>
      <c r="O49" s="414"/>
    </row>
    <row r="50" spans="1:15" ht="20.100000000000001" customHeight="1">
      <c r="A50" s="7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</row>
    <row r="51" spans="1:15" ht="21.95" customHeight="1">
      <c r="A51" s="415" t="s">
        <v>256</v>
      </c>
      <c r="B51" s="415"/>
      <c r="C51" s="415"/>
      <c r="D51" s="415"/>
      <c r="E51" s="415"/>
      <c r="F51" s="415"/>
      <c r="G51" s="415"/>
      <c r="H51" s="415"/>
      <c r="I51" s="415"/>
      <c r="J51" s="415"/>
    </row>
    <row r="52" spans="1:15" ht="20.100000000000001" customHeight="1">
      <c r="A52" s="16"/>
    </row>
    <row r="53" spans="1:15" ht="63.95" customHeight="1">
      <c r="A53" s="385" t="s">
        <v>279</v>
      </c>
      <c r="B53" s="385" t="s">
        <v>333</v>
      </c>
      <c r="C53" s="385"/>
      <c r="D53" s="402" t="s">
        <v>529</v>
      </c>
      <c r="E53" s="402"/>
      <c r="F53" s="402"/>
      <c r="G53" s="402" t="s">
        <v>530</v>
      </c>
      <c r="H53" s="402"/>
      <c r="I53" s="402"/>
      <c r="J53" s="418" t="s">
        <v>531</v>
      </c>
      <c r="K53" s="419"/>
      <c r="L53" s="420"/>
      <c r="M53" s="402" t="s">
        <v>532</v>
      </c>
      <c r="N53" s="402"/>
      <c r="O53" s="402"/>
    </row>
    <row r="54" spans="1:15" ht="168.75">
      <c r="A54" s="385"/>
      <c r="B54" s="7" t="s">
        <v>79</v>
      </c>
      <c r="C54" s="7" t="s">
        <v>80</v>
      </c>
      <c r="D54" s="7" t="s">
        <v>334</v>
      </c>
      <c r="E54" s="7" t="s">
        <v>335</v>
      </c>
      <c r="F54" s="7" t="s">
        <v>336</v>
      </c>
      <c r="G54" s="7" t="s">
        <v>334</v>
      </c>
      <c r="H54" s="7" t="s">
        <v>335</v>
      </c>
      <c r="I54" s="7" t="s">
        <v>336</v>
      </c>
      <c r="J54" s="7" t="s">
        <v>334</v>
      </c>
      <c r="K54" s="7" t="s">
        <v>335</v>
      </c>
      <c r="L54" s="7" t="s">
        <v>336</v>
      </c>
      <c r="M54" s="7" t="s">
        <v>334</v>
      </c>
      <c r="N54" s="7" t="s">
        <v>335</v>
      </c>
      <c r="O54" s="7" t="s">
        <v>336</v>
      </c>
    </row>
    <row r="55" spans="1:15" ht="18" customHeight="1">
      <c r="A55" s="7">
        <v>1</v>
      </c>
      <c r="B55" s="7">
        <v>2</v>
      </c>
      <c r="C55" s="7">
        <v>3</v>
      </c>
      <c r="D55" s="7">
        <v>4</v>
      </c>
      <c r="E55" s="7">
        <v>5</v>
      </c>
      <c r="F55" s="7">
        <v>6</v>
      </c>
      <c r="G55" s="7">
        <v>7</v>
      </c>
      <c r="H55" s="6">
        <v>8</v>
      </c>
      <c r="I55" s="6">
        <v>9</v>
      </c>
      <c r="J55" s="6">
        <v>10</v>
      </c>
      <c r="K55" s="6">
        <v>11</v>
      </c>
      <c r="L55" s="6">
        <v>12</v>
      </c>
      <c r="M55" s="6">
        <v>13</v>
      </c>
      <c r="N55" s="6">
        <v>14</v>
      </c>
      <c r="O55" s="6">
        <v>15</v>
      </c>
    </row>
    <row r="56" spans="1:15" ht="20.100000000000001" customHeight="1">
      <c r="A56" s="142" t="s">
        <v>473</v>
      </c>
      <c r="B56" s="93"/>
      <c r="C56" s="93"/>
      <c r="D56" s="306">
        <v>60</v>
      </c>
      <c r="E56" s="306">
        <v>332</v>
      </c>
      <c r="F56" s="301">
        <f>D56/E56*1000</f>
        <v>180.72289156626505</v>
      </c>
      <c r="G56" s="302">
        <v>8</v>
      </c>
      <c r="H56" s="302">
        <v>34</v>
      </c>
      <c r="I56" s="301">
        <f>G56/H56*1000</f>
        <v>235.29411764705881</v>
      </c>
      <c r="J56" s="305">
        <v>18</v>
      </c>
      <c r="K56" s="307">
        <v>83</v>
      </c>
      <c r="L56" s="301">
        <f>J56/K56*1000</f>
        <v>216.86746987951807</v>
      </c>
      <c r="M56" s="287"/>
      <c r="N56" s="166"/>
      <c r="O56" s="287"/>
    </row>
    <row r="57" spans="1:15" ht="20.100000000000001" customHeight="1">
      <c r="A57" s="142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</row>
    <row r="58" spans="1:15" ht="20.100000000000001" customHeight="1">
      <c r="A58" s="143" t="s">
        <v>61</v>
      </c>
      <c r="B58" s="76">
        <v>100</v>
      </c>
      <c r="C58" s="76">
        <v>100</v>
      </c>
      <c r="D58" s="87">
        <f>SUM(D56:D57)</f>
        <v>60</v>
      </c>
      <c r="E58" s="93"/>
      <c r="F58" s="130"/>
      <c r="G58" s="87">
        <f>SUM(G56:G57)</f>
        <v>8</v>
      </c>
      <c r="H58" s="130"/>
      <c r="I58" s="130"/>
      <c r="J58" s="87">
        <f>SUM(J56:J57)</f>
        <v>18</v>
      </c>
      <c r="K58" s="130"/>
      <c r="L58" s="130"/>
      <c r="M58" s="87">
        <f>SUM(M56:M57)</f>
        <v>0</v>
      </c>
      <c r="N58" s="130"/>
      <c r="O58" s="130"/>
    </row>
    <row r="59" spans="1:15" ht="20.100000000000001" customHeight="1">
      <c r="A59" s="18"/>
      <c r="B59" s="19"/>
      <c r="C59" s="19"/>
      <c r="D59" s="19"/>
      <c r="E59" s="19"/>
      <c r="F59" s="10"/>
      <c r="G59" s="10"/>
      <c r="H59" s="10"/>
      <c r="I59" s="5"/>
      <c r="J59" s="5"/>
      <c r="K59" s="5"/>
      <c r="L59" s="5"/>
      <c r="M59" s="5"/>
      <c r="N59" s="5"/>
      <c r="O59" s="5"/>
    </row>
    <row r="60" spans="1:15" ht="21.95" customHeight="1">
      <c r="A60" s="411" t="s">
        <v>81</v>
      </c>
      <c r="B60" s="411"/>
      <c r="C60" s="411"/>
      <c r="D60" s="411"/>
      <c r="E60" s="411"/>
      <c r="F60" s="411"/>
      <c r="G60" s="411"/>
      <c r="H60" s="411"/>
      <c r="I60" s="411"/>
      <c r="J60" s="411"/>
      <c r="K60" s="411"/>
      <c r="L60" s="411"/>
      <c r="M60" s="411"/>
      <c r="N60" s="411"/>
      <c r="O60" s="411"/>
    </row>
    <row r="61" spans="1:15" ht="20.100000000000001" customHeight="1">
      <c r="A61" s="16"/>
    </row>
    <row r="62" spans="1:15" ht="63.95" customHeight="1">
      <c r="A62" s="7" t="s">
        <v>142</v>
      </c>
      <c r="B62" s="385" t="s">
        <v>78</v>
      </c>
      <c r="C62" s="385"/>
      <c r="D62" s="385" t="s">
        <v>73</v>
      </c>
      <c r="E62" s="385"/>
      <c r="F62" s="385" t="s">
        <v>74</v>
      </c>
      <c r="G62" s="385"/>
      <c r="H62" s="385" t="s">
        <v>337</v>
      </c>
      <c r="I62" s="385"/>
      <c r="J62" s="385"/>
      <c r="K62" s="416" t="s">
        <v>94</v>
      </c>
      <c r="L62" s="417"/>
      <c r="M62" s="416" t="s">
        <v>38</v>
      </c>
      <c r="N62" s="433"/>
      <c r="O62" s="417"/>
    </row>
    <row r="63" spans="1:15" ht="18" customHeight="1">
      <c r="A63" s="6">
        <v>1</v>
      </c>
      <c r="B63" s="382">
        <v>2</v>
      </c>
      <c r="C63" s="382"/>
      <c r="D63" s="382">
        <v>3</v>
      </c>
      <c r="E63" s="382"/>
      <c r="F63" s="429">
        <v>4</v>
      </c>
      <c r="G63" s="429"/>
      <c r="H63" s="382">
        <v>5</v>
      </c>
      <c r="I63" s="382"/>
      <c r="J63" s="382"/>
      <c r="K63" s="382">
        <v>6</v>
      </c>
      <c r="L63" s="382"/>
      <c r="M63" s="430">
        <v>7</v>
      </c>
      <c r="N63" s="431"/>
      <c r="O63" s="432"/>
    </row>
    <row r="64" spans="1:15" ht="20.100000000000001" customHeight="1">
      <c r="A64" s="142"/>
      <c r="B64" s="406"/>
      <c r="C64" s="406"/>
      <c r="D64" s="406"/>
      <c r="E64" s="406"/>
      <c r="F64" s="406"/>
      <c r="G64" s="406"/>
      <c r="H64" s="406"/>
      <c r="I64" s="406"/>
      <c r="J64" s="406"/>
      <c r="K64" s="400"/>
      <c r="L64" s="401"/>
      <c r="M64" s="406"/>
      <c r="N64" s="406"/>
      <c r="O64" s="406"/>
    </row>
    <row r="65" spans="1:15" ht="20.100000000000001" customHeight="1">
      <c r="A65" s="142"/>
      <c r="B65" s="400"/>
      <c r="C65" s="401"/>
      <c r="D65" s="400"/>
      <c r="E65" s="401"/>
      <c r="F65" s="400"/>
      <c r="G65" s="401"/>
      <c r="H65" s="400"/>
      <c r="I65" s="407"/>
      <c r="J65" s="401"/>
      <c r="K65" s="400"/>
      <c r="L65" s="401"/>
      <c r="M65" s="400"/>
      <c r="N65" s="407"/>
      <c r="O65" s="401"/>
    </row>
    <row r="66" spans="1:15" ht="20.100000000000001" customHeight="1">
      <c r="A66" s="142"/>
      <c r="B66" s="406"/>
      <c r="C66" s="406"/>
      <c r="D66" s="406"/>
      <c r="E66" s="406"/>
      <c r="F66" s="406"/>
      <c r="G66" s="406"/>
      <c r="H66" s="406"/>
      <c r="I66" s="406"/>
      <c r="J66" s="406"/>
      <c r="K66" s="400"/>
      <c r="L66" s="401"/>
      <c r="M66" s="406"/>
      <c r="N66" s="406"/>
      <c r="O66" s="406"/>
    </row>
    <row r="67" spans="1:15" ht="20.100000000000001" customHeight="1">
      <c r="A67" s="143" t="s">
        <v>61</v>
      </c>
      <c r="B67" s="423" t="s">
        <v>39</v>
      </c>
      <c r="C67" s="423"/>
      <c r="D67" s="423" t="s">
        <v>39</v>
      </c>
      <c r="E67" s="423"/>
      <c r="F67" s="423" t="s">
        <v>39</v>
      </c>
      <c r="G67" s="423"/>
      <c r="H67" s="406"/>
      <c r="I67" s="406"/>
      <c r="J67" s="406"/>
      <c r="K67" s="409">
        <f>SUM(K64:L66)</f>
        <v>0</v>
      </c>
      <c r="L67" s="410"/>
      <c r="M67" s="406"/>
      <c r="N67" s="406"/>
      <c r="O67" s="406"/>
    </row>
    <row r="68" spans="1:15" ht="20.100000000000001" customHeight="1">
      <c r="A68" s="10"/>
      <c r="B68" s="22"/>
      <c r="C68" s="22"/>
      <c r="D68" s="22"/>
      <c r="E68" s="22"/>
      <c r="F68" s="22"/>
      <c r="G68" s="22"/>
      <c r="H68" s="22"/>
      <c r="I68" s="22"/>
      <c r="J68" s="22"/>
      <c r="K68" s="2"/>
      <c r="L68" s="2"/>
      <c r="M68" s="2"/>
      <c r="N68" s="2"/>
      <c r="O68" s="2"/>
    </row>
    <row r="69" spans="1:15" ht="21.95" customHeight="1">
      <c r="A69" s="411" t="s">
        <v>82</v>
      </c>
      <c r="B69" s="411"/>
      <c r="C69" s="411"/>
      <c r="D69" s="411"/>
      <c r="E69" s="411"/>
      <c r="F69" s="411"/>
      <c r="G69" s="411"/>
      <c r="H69" s="411"/>
      <c r="I69" s="411"/>
      <c r="J69" s="411"/>
      <c r="K69" s="411"/>
      <c r="L69" s="411"/>
      <c r="M69" s="411"/>
      <c r="N69" s="411"/>
      <c r="O69" s="411"/>
    </row>
    <row r="70" spans="1:15" ht="20.100000000000001" customHeight="1">
      <c r="A70" s="5"/>
      <c r="B70" s="14"/>
      <c r="C70" s="5"/>
      <c r="D70" s="5"/>
      <c r="E70" s="5"/>
      <c r="F70" s="5"/>
      <c r="G70" s="5"/>
      <c r="H70" s="5"/>
      <c r="I70" s="13"/>
    </row>
    <row r="71" spans="1:15" ht="63.95" customHeight="1">
      <c r="A71" s="402" t="s">
        <v>72</v>
      </c>
      <c r="B71" s="402"/>
      <c r="C71" s="402"/>
      <c r="D71" s="402" t="s">
        <v>95</v>
      </c>
      <c r="E71" s="402"/>
      <c r="F71" s="402"/>
      <c r="G71" s="402" t="s">
        <v>364</v>
      </c>
      <c r="H71" s="402"/>
      <c r="I71" s="402"/>
      <c r="J71" s="402" t="s">
        <v>358</v>
      </c>
      <c r="K71" s="402"/>
      <c r="L71" s="402"/>
      <c r="M71" s="402" t="s">
        <v>96</v>
      </c>
      <c r="N71" s="402"/>
      <c r="O71" s="402"/>
    </row>
    <row r="72" spans="1:15" ht="18" customHeight="1">
      <c r="A72" s="402">
        <v>1</v>
      </c>
      <c r="B72" s="402"/>
      <c r="C72" s="402"/>
      <c r="D72" s="402">
        <v>2</v>
      </c>
      <c r="E72" s="402"/>
      <c r="F72" s="402"/>
      <c r="G72" s="402">
        <v>3</v>
      </c>
      <c r="H72" s="402"/>
      <c r="I72" s="402"/>
      <c r="J72" s="428">
        <v>4</v>
      </c>
      <c r="K72" s="428"/>
      <c r="L72" s="428"/>
      <c r="M72" s="428">
        <v>5</v>
      </c>
      <c r="N72" s="428"/>
      <c r="O72" s="428"/>
    </row>
    <row r="73" spans="1:15" ht="20.100000000000001" customHeight="1">
      <c r="A73" s="404" t="s">
        <v>338</v>
      </c>
      <c r="B73" s="404"/>
      <c r="C73" s="404"/>
      <c r="D73" s="403"/>
      <c r="E73" s="403"/>
      <c r="F73" s="403"/>
      <c r="G73" s="403"/>
      <c r="H73" s="403"/>
      <c r="I73" s="403"/>
      <c r="J73" s="403"/>
      <c r="K73" s="403"/>
      <c r="L73" s="403"/>
      <c r="M73" s="403"/>
      <c r="N73" s="403"/>
      <c r="O73" s="403"/>
    </row>
    <row r="74" spans="1:15" ht="20.100000000000001" customHeight="1">
      <c r="A74" s="404" t="s">
        <v>117</v>
      </c>
      <c r="B74" s="404"/>
      <c r="C74" s="404"/>
      <c r="D74" s="403"/>
      <c r="E74" s="403"/>
      <c r="F74" s="403"/>
      <c r="G74" s="403"/>
      <c r="H74" s="403"/>
      <c r="I74" s="403"/>
      <c r="J74" s="403"/>
      <c r="K74" s="403"/>
      <c r="L74" s="403"/>
      <c r="M74" s="403"/>
      <c r="N74" s="403"/>
      <c r="O74" s="403"/>
    </row>
    <row r="75" spans="1:15" ht="20.100000000000001" customHeight="1">
      <c r="A75" s="404"/>
      <c r="B75" s="404"/>
      <c r="C75" s="404"/>
      <c r="D75" s="396"/>
      <c r="E75" s="405"/>
      <c r="F75" s="397"/>
      <c r="G75" s="396"/>
      <c r="H75" s="405"/>
      <c r="I75" s="397"/>
      <c r="J75" s="396"/>
      <c r="K75" s="405"/>
      <c r="L75" s="397"/>
      <c r="M75" s="396"/>
      <c r="N75" s="405"/>
      <c r="O75" s="397"/>
    </row>
    <row r="76" spans="1:15" ht="20.100000000000001" customHeight="1">
      <c r="A76" s="404" t="s">
        <v>339</v>
      </c>
      <c r="B76" s="404"/>
      <c r="C76" s="404"/>
      <c r="D76" s="403"/>
      <c r="E76" s="403"/>
      <c r="F76" s="403"/>
      <c r="G76" s="403"/>
      <c r="H76" s="403"/>
      <c r="I76" s="403"/>
      <c r="J76" s="403"/>
      <c r="K76" s="403"/>
      <c r="L76" s="403"/>
      <c r="M76" s="403"/>
      <c r="N76" s="403"/>
      <c r="O76" s="403"/>
    </row>
    <row r="77" spans="1:15" ht="20.100000000000001" customHeight="1">
      <c r="A77" s="404" t="s">
        <v>118</v>
      </c>
      <c r="B77" s="404"/>
      <c r="C77" s="404"/>
      <c r="D77" s="403"/>
      <c r="E77" s="403"/>
      <c r="F77" s="403"/>
      <c r="G77" s="403"/>
      <c r="H77" s="403"/>
      <c r="I77" s="403"/>
      <c r="J77" s="403"/>
      <c r="K77" s="403"/>
      <c r="L77" s="403"/>
      <c r="M77" s="403"/>
      <c r="N77" s="403"/>
      <c r="O77" s="403"/>
    </row>
    <row r="78" spans="1:15" ht="20.100000000000001" customHeight="1">
      <c r="A78" s="404"/>
      <c r="B78" s="404"/>
      <c r="C78" s="404"/>
      <c r="D78" s="396"/>
      <c r="E78" s="405"/>
      <c r="F78" s="397"/>
      <c r="G78" s="396"/>
      <c r="H78" s="405"/>
      <c r="I78" s="397"/>
      <c r="J78" s="396"/>
      <c r="K78" s="405"/>
      <c r="L78" s="397"/>
      <c r="M78" s="396"/>
      <c r="N78" s="405"/>
      <c r="O78" s="397"/>
    </row>
    <row r="79" spans="1:15" ht="20.100000000000001" customHeight="1">
      <c r="A79" s="404" t="s">
        <v>340</v>
      </c>
      <c r="B79" s="404"/>
      <c r="C79" s="404"/>
      <c r="D79" s="403"/>
      <c r="E79" s="403"/>
      <c r="F79" s="403"/>
      <c r="G79" s="403"/>
      <c r="H79" s="403"/>
      <c r="I79" s="403"/>
      <c r="J79" s="403"/>
      <c r="K79" s="403"/>
      <c r="L79" s="403"/>
      <c r="M79" s="403"/>
      <c r="N79" s="403"/>
      <c r="O79" s="403"/>
    </row>
    <row r="80" spans="1:15" ht="20.100000000000001" customHeight="1">
      <c r="A80" s="404" t="s">
        <v>117</v>
      </c>
      <c r="B80" s="404"/>
      <c r="C80" s="404"/>
      <c r="D80" s="403"/>
      <c r="E80" s="403"/>
      <c r="F80" s="403"/>
      <c r="G80" s="403"/>
      <c r="H80" s="403"/>
      <c r="I80" s="403"/>
      <c r="J80" s="403"/>
      <c r="K80" s="403"/>
      <c r="L80" s="403"/>
      <c r="M80" s="403"/>
      <c r="N80" s="403"/>
      <c r="O80" s="403"/>
    </row>
    <row r="81" spans="1:15" ht="20.100000000000001" customHeight="1">
      <c r="A81" s="424"/>
      <c r="B81" s="425"/>
      <c r="C81" s="426"/>
      <c r="D81" s="403"/>
      <c r="E81" s="403"/>
      <c r="F81" s="403"/>
      <c r="G81" s="403"/>
      <c r="H81" s="403"/>
      <c r="I81" s="403"/>
      <c r="J81" s="403"/>
      <c r="K81" s="403"/>
      <c r="L81" s="403"/>
      <c r="M81" s="403"/>
      <c r="N81" s="403"/>
      <c r="O81" s="403"/>
    </row>
    <row r="82" spans="1:15" ht="20.100000000000001" customHeight="1">
      <c r="A82" s="424" t="s">
        <v>61</v>
      </c>
      <c r="B82" s="425"/>
      <c r="C82" s="426"/>
      <c r="D82" s="427"/>
      <c r="E82" s="427"/>
      <c r="F82" s="427"/>
      <c r="G82" s="427"/>
      <c r="H82" s="427"/>
      <c r="I82" s="427"/>
      <c r="J82" s="403"/>
      <c r="K82" s="403"/>
      <c r="L82" s="403"/>
      <c r="M82" s="403"/>
      <c r="N82" s="403"/>
      <c r="O82" s="403"/>
    </row>
    <row r="83" spans="1:15">
      <c r="C83" s="28"/>
      <c r="D83" s="28"/>
      <c r="E83" s="28"/>
    </row>
    <row r="84" spans="1:15">
      <c r="C84" s="28"/>
      <c r="D84" s="28"/>
      <c r="E84" s="28"/>
    </row>
    <row r="85" spans="1:15">
      <c r="C85" s="28"/>
      <c r="D85" s="28"/>
      <c r="E85" s="28"/>
    </row>
    <row r="86" spans="1:15">
      <c r="C86" s="28"/>
      <c r="D86" s="28"/>
      <c r="E86" s="28"/>
    </row>
    <row r="87" spans="1:15">
      <c r="C87" s="28"/>
      <c r="D87" s="28"/>
      <c r="E87" s="28"/>
    </row>
    <row r="88" spans="1:15">
      <c r="C88" s="28"/>
      <c r="D88" s="28"/>
      <c r="E88" s="28"/>
    </row>
    <row r="89" spans="1:15">
      <c r="C89" s="28"/>
      <c r="D89" s="28"/>
      <c r="E89" s="28"/>
    </row>
    <row r="90" spans="1:15">
      <c r="C90" s="28"/>
      <c r="D90" s="28"/>
      <c r="E90" s="28"/>
    </row>
    <row r="91" spans="1:15">
      <c r="C91" s="28"/>
      <c r="D91" s="28"/>
      <c r="E91" s="28"/>
    </row>
    <row r="92" spans="1:15">
      <c r="C92" s="28"/>
      <c r="D92" s="28"/>
      <c r="E92" s="28"/>
    </row>
    <row r="93" spans="1:15">
      <c r="C93" s="28"/>
      <c r="D93" s="28"/>
      <c r="E93" s="28"/>
    </row>
    <row r="94" spans="1:15">
      <c r="C94" s="28"/>
      <c r="D94" s="28"/>
      <c r="E94" s="28"/>
    </row>
    <row r="95" spans="1:15">
      <c r="C95" s="28"/>
      <c r="D95" s="28"/>
      <c r="E95" s="28"/>
    </row>
    <row r="96" spans="1:15">
      <c r="C96" s="28"/>
      <c r="D96" s="28"/>
      <c r="E96" s="28"/>
    </row>
  </sheetData>
  <sheetProtection insertColumns="0" insertRows="0"/>
  <mergeCells count="290">
    <mergeCell ref="A1:O1"/>
    <mergeCell ref="A2:O2"/>
    <mergeCell ref="A3:O3"/>
    <mergeCell ref="D9:E9"/>
    <mergeCell ref="F9:G9"/>
    <mergeCell ref="A9:C9"/>
    <mergeCell ref="N9:O9"/>
    <mergeCell ref="A4:O4"/>
    <mergeCell ref="A5:O5"/>
    <mergeCell ref="L9:M9"/>
    <mergeCell ref="A14:C14"/>
    <mergeCell ref="F14:G14"/>
    <mergeCell ref="A7:O7"/>
    <mergeCell ref="J9:K9"/>
    <mergeCell ref="H9:I9"/>
    <mergeCell ref="H10:I10"/>
    <mergeCell ref="D13:E13"/>
    <mergeCell ref="L10:M10"/>
    <mergeCell ref="L13:M13"/>
    <mergeCell ref="A13:C13"/>
    <mergeCell ref="A11:K11"/>
    <mergeCell ref="D12:E12"/>
    <mergeCell ref="N10:O10"/>
    <mergeCell ref="N11:O11"/>
    <mergeCell ref="L11:M11"/>
    <mergeCell ref="H12:I12"/>
    <mergeCell ref="A10:C10"/>
    <mergeCell ref="J10:K10"/>
    <mergeCell ref="N14:O14"/>
    <mergeCell ref="D10:E10"/>
    <mergeCell ref="J12:K12"/>
    <mergeCell ref="F10:G10"/>
    <mergeCell ref="L12:M12"/>
    <mergeCell ref="A12:C12"/>
    <mergeCell ref="N13:O13"/>
    <mergeCell ref="D14:E14"/>
    <mergeCell ref="N12:O12"/>
    <mergeCell ref="J16:K16"/>
    <mergeCell ref="J13:K13"/>
    <mergeCell ref="H13:I13"/>
    <mergeCell ref="F15:G15"/>
    <mergeCell ref="D16:E16"/>
    <mergeCell ref="F16:G16"/>
    <mergeCell ref="L14:M14"/>
    <mergeCell ref="F12:G12"/>
    <mergeCell ref="J14:K14"/>
    <mergeCell ref="H14:I14"/>
    <mergeCell ref="F13:G13"/>
    <mergeCell ref="A24:C24"/>
    <mergeCell ref="D24:E24"/>
    <mergeCell ref="F24:G24"/>
    <mergeCell ref="H24:I24"/>
    <mergeCell ref="F23:G23"/>
    <mergeCell ref="N17:O17"/>
    <mergeCell ref="L20:M20"/>
    <mergeCell ref="H15:I15"/>
    <mergeCell ref="D15:E15"/>
    <mergeCell ref="L15:M15"/>
    <mergeCell ref="J15:K15"/>
    <mergeCell ref="A22:K22"/>
    <mergeCell ref="L16:M16"/>
    <mergeCell ref="A18:K18"/>
    <mergeCell ref="J17:K17"/>
    <mergeCell ref="A16:C16"/>
    <mergeCell ref="D23:E23"/>
    <mergeCell ref="D20:E20"/>
    <mergeCell ref="F17:G17"/>
    <mergeCell ref="H23:I23"/>
    <mergeCell ref="A21:C21"/>
    <mergeCell ref="D21:E21"/>
    <mergeCell ref="H17:I17"/>
    <mergeCell ref="L19:M19"/>
    <mergeCell ref="N23:O23"/>
    <mergeCell ref="N15:O15"/>
    <mergeCell ref="A15:C15"/>
    <mergeCell ref="F20:G20"/>
    <mergeCell ref="H20:I20"/>
    <mergeCell ref="J20:K20"/>
    <mergeCell ref="N16:O16"/>
    <mergeCell ref="L17:M17"/>
    <mergeCell ref="D19:E19"/>
    <mergeCell ref="A19:C19"/>
    <mergeCell ref="A17:C17"/>
    <mergeCell ref="H16:I16"/>
    <mergeCell ref="D17:E17"/>
    <mergeCell ref="A20:C20"/>
    <mergeCell ref="F19:G19"/>
    <mergeCell ref="N18:O18"/>
    <mergeCell ref="L18:M18"/>
    <mergeCell ref="F21:G21"/>
    <mergeCell ref="H21:I21"/>
    <mergeCell ref="A23:C23"/>
    <mergeCell ref="L25:M25"/>
    <mergeCell ref="H19:I19"/>
    <mergeCell ref="J19:K19"/>
    <mergeCell ref="J23:K23"/>
    <mergeCell ref="J24:K24"/>
    <mergeCell ref="N27:O27"/>
    <mergeCell ref="N20:O20"/>
    <mergeCell ref="L24:M24"/>
    <mergeCell ref="N24:O24"/>
    <mergeCell ref="N19:O19"/>
    <mergeCell ref="N22:O22"/>
    <mergeCell ref="A26:K26"/>
    <mergeCell ref="L21:M21"/>
    <mergeCell ref="J21:K21"/>
    <mergeCell ref="L23:M23"/>
    <mergeCell ref="L22:M22"/>
    <mergeCell ref="H25:I25"/>
    <mergeCell ref="J25:K25"/>
    <mergeCell ref="J27:K27"/>
    <mergeCell ref="N21:O21"/>
    <mergeCell ref="N25:O25"/>
    <mergeCell ref="L26:M26"/>
    <mergeCell ref="F25:G25"/>
    <mergeCell ref="N26:O26"/>
    <mergeCell ref="F47:O47"/>
    <mergeCell ref="A37:O37"/>
    <mergeCell ref="L31:M31"/>
    <mergeCell ref="N29:O29"/>
    <mergeCell ref="F31:G31"/>
    <mergeCell ref="L30:M30"/>
    <mergeCell ref="J29:K29"/>
    <mergeCell ref="L29:M29"/>
    <mergeCell ref="N32:O32"/>
    <mergeCell ref="J31:K31"/>
    <mergeCell ref="N30:O30"/>
    <mergeCell ref="A30:K30"/>
    <mergeCell ref="D29:E29"/>
    <mergeCell ref="A29:C29"/>
    <mergeCell ref="B40:E40"/>
    <mergeCell ref="F39:O39"/>
    <mergeCell ref="F43:O43"/>
    <mergeCell ref="F42:O42"/>
    <mergeCell ref="F41:O41"/>
    <mergeCell ref="N33:O33"/>
    <mergeCell ref="A35:O35"/>
    <mergeCell ref="B43:E43"/>
    <mergeCell ref="L32:M32"/>
    <mergeCell ref="J33:K33"/>
    <mergeCell ref="L27:M27"/>
    <mergeCell ref="L28:M28"/>
    <mergeCell ref="D27:E27"/>
    <mergeCell ref="H28:I28"/>
    <mergeCell ref="J28:K28"/>
    <mergeCell ref="B39:E39"/>
    <mergeCell ref="B41:E41"/>
    <mergeCell ref="M62:O62"/>
    <mergeCell ref="B46:E46"/>
    <mergeCell ref="F46:O46"/>
    <mergeCell ref="B47:E47"/>
    <mergeCell ref="B48:E48"/>
    <mergeCell ref="F44:O44"/>
    <mergeCell ref="B42:E42"/>
    <mergeCell ref="B44:E44"/>
    <mergeCell ref="F40:O40"/>
    <mergeCell ref="F45:O45"/>
    <mergeCell ref="B45:E45"/>
    <mergeCell ref="A27:C27"/>
    <mergeCell ref="A31:C31"/>
    <mergeCell ref="D31:E31"/>
    <mergeCell ref="F48:O48"/>
    <mergeCell ref="L33:M33"/>
    <mergeCell ref="N31:O31"/>
    <mergeCell ref="M64:O64"/>
    <mergeCell ref="B63:C63"/>
    <mergeCell ref="F63:G63"/>
    <mergeCell ref="H63:J63"/>
    <mergeCell ref="B64:C64"/>
    <mergeCell ref="H64:J64"/>
    <mergeCell ref="D63:E63"/>
    <mergeCell ref="D64:E64"/>
    <mergeCell ref="F64:G64"/>
    <mergeCell ref="K64:L64"/>
    <mergeCell ref="K63:L63"/>
    <mergeCell ref="M63:O63"/>
    <mergeCell ref="M81:O81"/>
    <mergeCell ref="J80:L80"/>
    <mergeCell ref="M82:O82"/>
    <mergeCell ref="M80:O80"/>
    <mergeCell ref="M79:O79"/>
    <mergeCell ref="J81:L81"/>
    <mergeCell ref="M77:O77"/>
    <mergeCell ref="M78:O78"/>
    <mergeCell ref="J79:L79"/>
    <mergeCell ref="J77:L77"/>
    <mergeCell ref="M67:O67"/>
    <mergeCell ref="M71:O71"/>
    <mergeCell ref="H67:J67"/>
    <mergeCell ref="G76:I76"/>
    <mergeCell ref="G75:I75"/>
    <mergeCell ref="A69:O69"/>
    <mergeCell ref="A71:C71"/>
    <mergeCell ref="M73:O73"/>
    <mergeCell ref="J72:L72"/>
    <mergeCell ref="D74:F74"/>
    <mergeCell ref="G74:I74"/>
    <mergeCell ref="M72:O72"/>
    <mergeCell ref="J74:L74"/>
    <mergeCell ref="A76:C76"/>
    <mergeCell ref="D67:E67"/>
    <mergeCell ref="J76:L76"/>
    <mergeCell ref="D80:F80"/>
    <mergeCell ref="D78:F78"/>
    <mergeCell ref="G72:I72"/>
    <mergeCell ref="D72:F72"/>
    <mergeCell ref="F67:G67"/>
    <mergeCell ref="G71:I71"/>
    <mergeCell ref="J71:L71"/>
    <mergeCell ref="D71:F71"/>
    <mergeCell ref="A82:C82"/>
    <mergeCell ref="D82:F82"/>
    <mergeCell ref="G82:I82"/>
    <mergeCell ref="A79:C79"/>
    <mergeCell ref="D79:F79"/>
    <mergeCell ref="J78:L78"/>
    <mergeCell ref="D81:F81"/>
    <mergeCell ref="G77:I77"/>
    <mergeCell ref="G78:I78"/>
    <mergeCell ref="A78:C78"/>
    <mergeCell ref="G79:I79"/>
    <mergeCell ref="A80:C80"/>
    <mergeCell ref="A81:C81"/>
    <mergeCell ref="G81:I81"/>
    <mergeCell ref="A77:C77"/>
    <mergeCell ref="G80:I80"/>
    <mergeCell ref="D77:F77"/>
    <mergeCell ref="J82:L82"/>
    <mergeCell ref="A25:C25"/>
    <mergeCell ref="D25:E25"/>
    <mergeCell ref="H65:J65"/>
    <mergeCell ref="B66:C66"/>
    <mergeCell ref="A73:C73"/>
    <mergeCell ref="J73:L73"/>
    <mergeCell ref="K67:L67"/>
    <mergeCell ref="A60:O60"/>
    <mergeCell ref="B62:C62"/>
    <mergeCell ref="D62:E62"/>
    <mergeCell ref="B49:E49"/>
    <mergeCell ref="A51:J51"/>
    <mergeCell ref="B53:C53"/>
    <mergeCell ref="D53:F53"/>
    <mergeCell ref="M53:O53"/>
    <mergeCell ref="A53:A54"/>
    <mergeCell ref="K62:L62"/>
    <mergeCell ref="F49:O49"/>
    <mergeCell ref="G53:I53"/>
    <mergeCell ref="J53:L53"/>
    <mergeCell ref="N28:O28"/>
    <mergeCell ref="B67:C67"/>
    <mergeCell ref="B65:C65"/>
    <mergeCell ref="J32:K32"/>
    <mergeCell ref="A72:C72"/>
    <mergeCell ref="M76:O76"/>
    <mergeCell ref="D76:F76"/>
    <mergeCell ref="D73:F73"/>
    <mergeCell ref="G73:I73"/>
    <mergeCell ref="A74:C74"/>
    <mergeCell ref="J75:L75"/>
    <mergeCell ref="A75:C75"/>
    <mergeCell ref="D75:F75"/>
    <mergeCell ref="M74:O74"/>
    <mergeCell ref="M75:O75"/>
    <mergeCell ref="K65:L65"/>
    <mergeCell ref="H66:J66"/>
    <mergeCell ref="K66:L66"/>
    <mergeCell ref="M66:O66"/>
    <mergeCell ref="F62:G62"/>
    <mergeCell ref="H62:J62"/>
    <mergeCell ref="D65:E65"/>
    <mergeCell ref="F65:G65"/>
    <mergeCell ref="D66:E66"/>
    <mergeCell ref="F66:G66"/>
    <mergeCell ref="M65:O65"/>
    <mergeCell ref="F29:G29"/>
    <mergeCell ref="H29:I29"/>
    <mergeCell ref="A28:C28"/>
    <mergeCell ref="D28:E28"/>
    <mergeCell ref="F28:G28"/>
    <mergeCell ref="H27:I27"/>
    <mergeCell ref="F27:G27"/>
    <mergeCell ref="A33:C33"/>
    <mergeCell ref="D33:E33"/>
    <mergeCell ref="F33:G33"/>
    <mergeCell ref="H31:I31"/>
    <mergeCell ref="H33:I33"/>
    <mergeCell ref="A32:C32"/>
    <mergeCell ref="D32:E32"/>
    <mergeCell ref="F32:G32"/>
    <mergeCell ref="H32:I3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7" orientation="landscape" horizontalDpi="1200" verticalDpi="1200" r:id="rId1"/>
  <headerFooter alignWithMargins="0"/>
  <rowBreaks count="1" manualBreakCount="1">
    <brk id="49" max="14" man="1"/>
  </rowBreaks>
  <ignoredErrors>
    <ignoredError sqref="E58:M5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R60"/>
  <sheetViews>
    <sheetView topLeftCell="A16" workbookViewId="0">
      <selection activeCell="Q30" sqref="Q30"/>
    </sheetView>
  </sheetViews>
  <sheetFormatPr defaultRowHeight="12.75"/>
  <cols>
    <col min="1" max="1" width="4" customWidth="1"/>
    <col min="2" max="2" width="31.5703125" customWidth="1"/>
    <col min="5" max="5" width="11.85546875" customWidth="1"/>
    <col min="6" max="6" width="7.140625" customWidth="1"/>
    <col min="8" max="8" width="11" customWidth="1"/>
    <col min="9" max="9" width="9.5703125" customWidth="1"/>
    <col min="11" max="11" width="10" bestFit="1" customWidth="1"/>
    <col min="12" max="12" width="12" customWidth="1"/>
    <col min="13" max="13" width="11.28515625" customWidth="1"/>
    <col min="14" max="14" width="11.5703125" bestFit="1" customWidth="1"/>
    <col min="16" max="16" width="12.42578125" customWidth="1"/>
    <col min="17" max="18" width="9.7109375" bestFit="1" customWidth="1"/>
  </cols>
  <sheetData>
    <row r="2" spans="1:18" ht="15.75" customHeight="1">
      <c r="A2" s="443" t="s">
        <v>56</v>
      </c>
      <c r="B2" s="443" t="s">
        <v>476</v>
      </c>
      <c r="C2" s="443" t="s">
        <v>477</v>
      </c>
      <c r="D2" s="443" t="s">
        <v>478</v>
      </c>
      <c r="E2" s="443" t="s">
        <v>479</v>
      </c>
      <c r="F2" s="441" t="s">
        <v>480</v>
      </c>
      <c r="G2" s="442"/>
      <c r="H2" s="443" t="s">
        <v>481</v>
      </c>
      <c r="I2" s="445" t="s">
        <v>482</v>
      </c>
    </row>
    <row r="3" spans="1:18" ht="62.25" customHeight="1">
      <c r="A3" s="450"/>
      <c r="B3" s="450"/>
      <c r="C3" s="450"/>
      <c r="D3" s="450"/>
      <c r="E3" s="450"/>
      <c r="F3" s="238" t="s">
        <v>483</v>
      </c>
      <c r="G3" s="238" t="s">
        <v>484</v>
      </c>
      <c r="H3" s="444"/>
      <c r="I3" s="445"/>
      <c r="K3" t="s">
        <v>508</v>
      </c>
      <c r="L3" t="s">
        <v>509</v>
      </c>
      <c r="M3" t="s">
        <v>510</v>
      </c>
      <c r="N3" t="s">
        <v>509</v>
      </c>
      <c r="O3" t="s">
        <v>511</v>
      </c>
      <c r="P3" t="s">
        <v>509</v>
      </c>
      <c r="Q3" t="s">
        <v>87</v>
      </c>
      <c r="R3" t="s">
        <v>509</v>
      </c>
    </row>
    <row r="4" spans="1:18" ht="18.75" customHeight="1">
      <c r="A4" s="214">
        <v>1</v>
      </c>
      <c r="B4" s="215" t="s">
        <v>433</v>
      </c>
      <c r="C4" s="215" t="s">
        <v>485</v>
      </c>
      <c r="D4" s="214">
        <v>1</v>
      </c>
      <c r="E4" s="216">
        <v>28000</v>
      </c>
      <c r="F4" s="220"/>
      <c r="G4" s="220"/>
      <c r="H4" s="216">
        <f t="shared" ref="H4:H15" si="0">E4*D4+F4</f>
        <v>28000</v>
      </c>
      <c r="I4" s="216">
        <v>0</v>
      </c>
      <c r="K4">
        <f>E4*D4*3</f>
        <v>84000</v>
      </c>
      <c r="L4">
        <f>(F4+G4+I4)*3</f>
        <v>0</v>
      </c>
      <c r="M4">
        <f>E4*D4*6</f>
        <v>168000</v>
      </c>
      <c r="N4">
        <f>(F4+G4+I4)*6</f>
        <v>0</v>
      </c>
      <c r="O4">
        <f>E4*D4*9</f>
        <v>252000</v>
      </c>
      <c r="P4">
        <f>(F4+G4+I4)*9</f>
        <v>0</v>
      </c>
      <c r="Q4">
        <f>E4*D4*12</f>
        <v>336000</v>
      </c>
      <c r="R4">
        <f>(F4+G4+I4)*12</f>
        <v>0</v>
      </c>
    </row>
    <row r="5" spans="1:18" ht="18" customHeight="1">
      <c r="A5" s="214">
        <v>2</v>
      </c>
      <c r="B5" s="217" t="s">
        <v>486</v>
      </c>
      <c r="C5" s="215" t="s">
        <v>485</v>
      </c>
      <c r="D5" s="214">
        <v>1</v>
      </c>
      <c r="E5" s="216">
        <v>23800</v>
      </c>
      <c r="F5" s="220"/>
      <c r="G5" s="220"/>
      <c r="H5" s="216">
        <f t="shared" si="0"/>
        <v>23800</v>
      </c>
      <c r="I5" s="216">
        <v>0</v>
      </c>
      <c r="K5" s="322">
        <f>E5*D5*3*0.4</f>
        <v>28560</v>
      </c>
      <c r="L5" s="322">
        <f>(F5+G5+I5)*3</f>
        <v>0</v>
      </c>
      <c r="M5" s="322">
        <f>E5*D5*6*0.4</f>
        <v>57120</v>
      </c>
      <c r="N5" s="322">
        <f t="shared" ref="N5:N18" si="1">(F5+G5+I5)*6</f>
        <v>0</v>
      </c>
      <c r="O5" s="322">
        <f>E5*D5*9*0.4</f>
        <v>85680</v>
      </c>
      <c r="P5" s="322">
        <f t="shared" ref="P5:P18" si="2">(F5+G5+I5)*9</f>
        <v>0</v>
      </c>
      <c r="Q5" s="322">
        <f>E5*D5*12*0.4-1910</f>
        <v>112330</v>
      </c>
      <c r="R5" s="322">
        <f t="shared" ref="R5:R18" si="3">(F5+G5+I5)*12</f>
        <v>0</v>
      </c>
    </row>
    <row r="6" spans="1:18" ht="19.5" customHeight="1">
      <c r="A6" s="214">
        <v>3</v>
      </c>
      <c r="B6" s="217" t="s">
        <v>487</v>
      </c>
      <c r="C6" s="215" t="s">
        <v>485</v>
      </c>
      <c r="D6" s="214">
        <v>1</v>
      </c>
      <c r="E6" s="216">
        <v>19600</v>
      </c>
      <c r="F6" s="220"/>
      <c r="G6" s="220"/>
      <c r="H6" s="216">
        <f t="shared" si="0"/>
        <v>19600</v>
      </c>
      <c r="I6" s="216">
        <v>0</v>
      </c>
      <c r="K6">
        <f t="shared" ref="K6:K12" si="4">E6*D6*3</f>
        <v>58800</v>
      </c>
      <c r="L6">
        <f t="shared" ref="L6:L15" si="5">(F6+G6+I6)*3</f>
        <v>0</v>
      </c>
      <c r="M6">
        <f t="shared" ref="M6:M18" si="6">E6*D6*6</f>
        <v>117600</v>
      </c>
      <c r="N6">
        <f t="shared" si="1"/>
        <v>0</v>
      </c>
      <c r="O6">
        <f t="shared" ref="O6:O18" si="7">E6*D6*9</f>
        <v>176400</v>
      </c>
      <c r="P6">
        <f t="shared" si="2"/>
        <v>0</v>
      </c>
      <c r="Q6">
        <f t="shared" ref="Q6:Q18" si="8">E6*D6*12</f>
        <v>235200</v>
      </c>
      <c r="R6">
        <f t="shared" si="3"/>
        <v>0</v>
      </c>
    </row>
    <row r="7" spans="1:18" ht="14.25" customHeight="1">
      <c r="A7" s="214">
        <v>4</v>
      </c>
      <c r="B7" s="218" t="s">
        <v>488</v>
      </c>
      <c r="C7" s="215" t="s">
        <v>485</v>
      </c>
      <c r="D7" s="214">
        <v>1</v>
      </c>
      <c r="E7" s="219">
        <v>3447</v>
      </c>
      <c r="F7" s="220"/>
      <c r="G7" s="220"/>
      <c r="H7" s="216">
        <f t="shared" si="0"/>
        <v>3447</v>
      </c>
      <c r="I7" s="216">
        <f>(4723-E7)*D7</f>
        <v>1276</v>
      </c>
      <c r="K7">
        <f t="shared" si="4"/>
        <v>10341</v>
      </c>
      <c r="L7">
        <f t="shared" si="5"/>
        <v>3828</v>
      </c>
      <c r="M7">
        <f t="shared" si="6"/>
        <v>20682</v>
      </c>
      <c r="N7">
        <f t="shared" si="1"/>
        <v>7656</v>
      </c>
      <c r="O7">
        <f t="shared" si="7"/>
        <v>31023</v>
      </c>
      <c r="P7">
        <f t="shared" si="2"/>
        <v>11484</v>
      </c>
      <c r="Q7">
        <f t="shared" si="8"/>
        <v>41364</v>
      </c>
      <c r="R7">
        <f t="shared" si="3"/>
        <v>15312</v>
      </c>
    </row>
    <row r="8" spans="1:18" ht="17.25" customHeight="1">
      <c r="A8" s="214">
        <v>5</v>
      </c>
      <c r="B8" s="221" t="s">
        <v>489</v>
      </c>
      <c r="C8" s="215" t="s">
        <v>485</v>
      </c>
      <c r="D8" s="214">
        <v>1</v>
      </c>
      <c r="E8" s="216">
        <v>3826</v>
      </c>
      <c r="F8" s="220"/>
      <c r="G8" s="220"/>
      <c r="H8" s="216">
        <f t="shared" si="0"/>
        <v>3826</v>
      </c>
      <c r="I8" s="216">
        <f>(4723-E8)*D8</f>
        <v>897</v>
      </c>
      <c r="K8">
        <f t="shared" si="4"/>
        <v>11478</v>
      </c>
      <c r="L8">
        <f>(F8+G8+I8)*3</f>
        <v>2691</v>
      </c>
      <c r="M8">
        <f t="shared" si="6"/>
        <v>22956</v>
      </c>
      <c r="N8">
        <f t="shared" si="1"/>
        <v>5382</v>
      </c>
      <c r="O8">
        <f t="shared" si="7"/>
        <v>34434</v>
      </c>
      <c r="P8">
        <f t="shared" si="2"/>
        <v>8073</v>
      </c>
      <c r="Q8">
        <f>E8*D8*12</f>
        <v>45912</v>
      </c>
      <c r="R8">
        <f t="shared" si="3"/>
        <v>10764</v>
      </c>
    </row>
    <row r="9" spans="1:18">
      <c r="A9" s="214">
        <v>6</v>
      </c>
      <c r="B9" s="217" t="s">
        <v>490</v>
      </c>
      <c r="C9" s="215" t="s">
        <v>491</v>
      </c>
      <c r="D9" s="214">
        <v>1</v>
      </c>
      <c r="E9" s="216">
        <v>3826</v>
      </c>
      <c r="F9" s="220"/>
      <c r="G9" s="220"/>
      <c r="H9" s="216">
        <f t="shared" si="0"/>
        <v>3826</v>
      </c>
      <c r="I9" s="216">
        <f t="shared" ref="I9:I18" si="9">(4723-E9)*D9</f>
        <v>897</v>
      </c>
      <c r="K9">
        <f t="shared" si="4"/>
        <v>11478</v>
      </c>
      <c r="L9">
        <f t="shared" si="5"/>
        <v>2691</v>
      </c>
      <c r="M9">
        <f t="shared" si="6"/>
        <v>22956</v>
      </c>
      <c r="N9">
        <f t="shared" si="1"/>
        <v>5382</v>
      </c>
      <c r="O9">
        <f t="shared" si="7"/>
        <v>34434</v>
      </c>
      <c r="P9">
        <f t="shared" si="2"/>
        <v>8073</v>
      </c>
      <c r="Q9">
        <f t="shared" si="8"/>
        <v>45912</v>
      </c>
      <c r="R9">
        <f t="shared" si="3"/>
        <v>10764</v>
      </c>
    </row>
    <row r="10" spans="1:18">
      <c r="A10" s="214">
        <v>7</v>
      </c>
      <c r="B10" s="221" t="s">
        <v>492</v>
      </c>
      <c r="C10" s="215" t="s">
        <v>491</v>
      </c>
      <c r="D10" s="214">
        <v>1</v>
      </c>
      <c r="E10" s="216">
        <v>3636</v>
      </c>
      <c r="F10" s="220"/>
      <c r="G10" s="220"/>
      <c r="H10" s="216">
        <f t="shared" si="0"/>
        <v>3636</v>
      </c>
      <c r="I10" s="216">
        <f t="shared" si="9"/>
        <v>1087</v>
      </c>
      <c r="K10">
        <f t="shared" si="4"/>
        <v>10908</v>
      </c>
      <c r="L10">
        <f t="shared" si="5"/>
        <v>3261</v>
      </c>
      <c r="M10">
        <f t="shared" si="6"/>
        <v>21816</v>
      </c>
      <c r="N10">
        <f t="shared" si="1"/>
        <v>6522</v>
      </c>
      <c r="O10">
        <f t="shared" si="7"/>
        <v>32724</v>
      </c>
      <c r="P10">
        <f t="shared" si="2"/>
        <v>9783</v>
      </c>
      <c r="Q10">
        <f t="shared" si="8"/>
        <v>43632</v>
      </c>
      <c r="R10">
        <f t="shared" si="3"/>
        <v>13044</v>
      </c>
    </row>
    <row r="11" spans="1:18">
      <c r="A11" s="214">
        <v>8</v>
      </c>
      <c r="B11" s="221" t="s">
        <v>493</v>
      </c>
      <c r="C11" s="215" t="s">
        <v>491</v>
      </c>
      <c r="D11" s="214">
        <v>1</v>
      </c>
      <c r="E11" s="216">
        <v>3636</v>
      </c>
      <c r="F11" s="220"/>
      <c r="G11" s="220"/>
      <c r="H11" s="216">
        <f t="shared" si="0"/>
        <v>3636</v>
      </c>
      <c r="I11" s="216">
        <f t="shared" si="9"/>
        <v>1087</v>
      </c>
      <c r="K11">
        <f>E11*D11*3</f>
        <v>10908</v>
      </c>
      <c r="L11">
        <f t="shared" si="5"/>
        <v>3261</v>
      </c>
      <c r="M11">
        <f t="shared" si="6"/>
        <v>21816</v>
      </c>
      <c r="N11">
        <f t="shared" si="1"/>
        <v>6522</v>
      </c>
      <c r="O11">
        <f t="shared" si="7"/>
        <v>32724</v>
      </c>
      <c r="P11">
        <f t="shared" si="2"/>
        <v>9783</v>
      </c>
      <c r="Q11">
        <f t="shared" si="8"/>
        <v>43632</v>
      </c>
      <c r="R11">
        <f t="shared" si="3"/>
        <v>13044</v>
      </c>
    </row>
    <row r="12" spans="1:18" ht="14.25" customHeight="1">
      <c r="A12" s="214">
        <v>9</v>
      </c>
      <c r="B12" s="222" t="s">
        <v>494</v>
      </c>
      <c r="C12" s="215" t="s">
        <v>495</v>
      </c>
      <c r="D12" s="214">
        <v>1</v>
      </c>
      <c r="E12" s="219">
        <v>3048</v>
      </c>
      <c r="F12" s="220"/>
      <c r="G12" s="220"/>
      <c r="H12" s="216">
        <f t="shared" si="0"/>
        <v>3048</v>
      </c>
      <c r="I12" s="216">
        <f t="shared" si="9"/>
        <v>1675</v>
      </c>
      <c r="K12">
        <f t="shared" si="4"/>
        <v>9144</v>
      </c>
      <c r="L12">
        <f>(F12+G12+I12)*3</f>
        <v>5025</v>
      </c>
      <c r="M12">
        <f t="shared" si="6"/>
        <v>18288</v>
      </c>
      <c r="N12">
        <f>(F12+G12+I12)*6</f>
        <v>10050</v>
      </c>
      <c r="O12">
        <f t="shared" si="7"/>
        <v>27432</v>
      </c>
      <c r="P12">
        <f t="shared" si="2"/>
        <v>15075</v>
      </c>
      <c r="Q12">
        <f t="shared" si="8"/>
        <v>36576</v>
      </c>
      <c r="R12">
        <f>(F12+G12+I12)*12</f>
        <v>20100</v>
      </c>
    </row>
    <row r="13" spans="1:18" ht="25.5">
      <c r="A13" s="214">
        <v>10</v>
      </c>
      <c r="B13" s="223" t="s">
        <v>496</v>
      </c>
      <c r="C13" s="215" t="s">
        <v>497</v>
      </c>
      <c r="D13" s="214">
        <v>9</v>
      </c>
      <c r="E13" s="216">
        <v>3636</v>
      </c>
      <c r="F13" s="220"/>
      <c r="G13" s="220"/>
      <c r="H13" s="216">
        <f>E13*D13+F13</f>
        <v>32724</v>
      </c>
      <c r="I13" s="216">
        <f t="shared" si="9"/>
        <v>9783</v>
      </c>
      <c r="K13" s="321">
        <f t="shared" ref="K13:K18" si="10">E13*D13*3</f>
        <v>98172</v>
      </c>
      <c r="L13" s="321">
        <f>(F13+G13+I13)*3</f>
        <v>29349</v>
      </c>
      <c r="M13" s="321">
        <f>E13*D13*6</f>
        <v>196344</v>
      </c>
      <c r="N13" s="321">
        <f>(F13+G13+I13)*6</f>
        <v>58698</v>
      </c>
      <c r="O13" s="321">
        <f>E13*D13*9</f>
        <v>294516</v>
      </c>
      <c r="P13" s="321">
        <f>(F13+G13+I13)*9</f>
        <v>88047</v>
      </c>
      <c r="Q13" s="321">
        <f>E13*D13*12</f>
        <v>392688</v>
      </c>
      <c r="R13" s="321">
        <f>(F13+G13+I13)*12</f>
        <v>117396</v>
      </c>
    </row>
    <row r="14" spans="1:18">
      <c r="A14" s="214">
        <v>11</v>
      </c>
      <c r="B14" s="221" t="s">
        <v>498</v>
      </c>
      <c r="C14" s="215" t="s">
        <v>499</v>
      </c>
      <c r="D14" s="214">
        <v>2</v>
      </c>
      <c r="E14" s="216">
        <v>2291</v>
      </c>
      <c r="F14" s="220"/>
      <c r="G14" s="220"/>
      <c r="H14" s="216">
        <f t="shared" si="0"/>
        <v>4582</v>
      </c>
      <c r="I14" s="216">
        <f t="shared" si="9"/>
        <v>4864</v>
      </c>
      <c r="K14">
        <f t="shared" si="10"/>
        <v>13746</v>
      </c>
      <c r="L14">
        <f t="shared" si="5"/>
        <v>14592</v>
      </c>
      <c r="M14">
        <f t="shared" si="6"/>
        <v>27492</v>
      </c>
      <c r="N14">
        <f t="shared" si="1"/>
        <v>29184</v>
      </c>
      <c r="O14">
        <f t="shared" si="7"/>
        <v>41238</v>
      </c>
      <c r="P14">
        <f t="shared" si="2"/>
        <v>43776</v>
      </c>
      <c r="Q14">
        <f t="shared" si="8"/>
        <v>54984</v>
      </c>
      <c r="R14">
        <f t="shared" si="3"/>
        <v>58368</v>
      </c>
    </row>
    <row r="15" spans="1:18" ht="25.5">
      <c r="A15" s="214">
        <v>12</v>
      </c>
      <c r="B15" s="221" t="s">
        <v>500</v>
      </c>
      <c r="C15" s="215" t="s">
        <v>501</v>
      </c>
      <c r="D15" s="214">
        <v>4</v>
      </c>
      <c r="E15" s="219">
        <v>2670</v>
      </c>
      <c r="F15" s="220"/>
      <c r="G15" s="220"/>
      <c r="H15" s="216">
        <f t="shared" si="0"/>
        <v>10680</v>
      </c>
      <c r="I15" s="216">
        <f t="shared" si="9"/>
        <v>8212</v>
      </c>
      <c r="K15">
        <f t="shared" si="10"/>
        <v>32040</v>
      </c>
      <c r="L15">
        <f t="shared" si="5"/>
        <v>24636</v>
      </c>
      <c r="M15">
        <f t="shared" si="6"/>
        <v>64080</v>
      </c>
      <c r="N15">
        <f>(F15+G15+I15)*6</f>
        <v>49272</v>
      </c>
      <c r="O15">
        <f t="shared" si="7"/>
        <v>96120</v>
      </c>
      <c r="P15">
        <f t="shared" si="2"/>
        <v>73908</v>
      </c>
      <c r="Q15">
        <f t="shared" si="8"/>
        <v>128160</v>
      </c>
      <c r="R15">
        <f t="shared" si="3"/>
        <v>98544</v>
      </c>
    </row>
    <row r="16" spans="1:18" ht="25.5">
      <c r="A16" s="214">
        <v>13</v>
      </c>
      <c r="B16" s="221" t="s">
        <v>502</v>
      </c>
      <c r="C16" s="215" t="s">
        <v>501</v>
      </c>
      <c r="D16" s="214">
        <v>2</v>
      </c>
      <c r="E16" s="216">
        <v>2291</v>
      </c>
      <c r="F16" s="237">
        <f>E16*10%*D16</f>
        <v>458.20000000000005</v>
      </c>
      <c r="G16" s="220"/>
      <c r="H16" s="216">
        <f>E16*D16+F16</f>
        <v>5040.2</v>
      </c>
      <c r="I16" s="216">
        <f>(4723-E16)*D16</f>
        <v>4864</v>
      </c>
      <c r="K16">
        <f t="shared" si="10"/>
        <v>13746</v>
      </c>
      <c r="L16">
        <f>(F16+G16+I16)*3</f>
        <v>15966.599999999999</v>
      </c>
      <c r="M16">
        <f t="shared" si="6"/>
        <v>27492</v>
      </c>
      <c r="N16">
        <f t="shared" si="1"/>
        <v>31933.199999999997</v>
      </c>
      <c r="O16">
        <f>E16*D16*9</f>
        <v>41238</v>
      </c>
      <c r="P16">
        <f t="shared" si="2"/>
        <v>47899.799999999996</v>
      </c>
      <c r="Q16">
        <f t="shared" si="8"/>
        <v>54984</v>
      </c>
      <c r="R16">
        <f t="shared" si="3"/>
        <v>63866.399999999994</v>
      </c>
    </row>
    <row r="17" spans="1:18">
      <c r="A17" s="214">
        <v>14</v>
      </c>
      <c r="B17" s="221" t="s">
        <v>503</v>
      </c>
      <c r="C17" s="215" t="s">
        <v>501</v>
      </c>
      <c r="D17" s="214">
        <v>3</v>
      </c>
      <c r="E17" s="216">
        <v>2291</v>
      </c>
      <c r="F17" s="220"/>
      <c r="G17" s="237">
        <v>1765</v>
      </c>
      <c r="H17" s="216">
        <f>E17*D17+F17+G17</f>
        <v>8638</v>
      </c>
      <c r="I17" s="216">
        <f>(4723-E17)*D17</f>
        <v>7296</v>
      </c>
      <c r="K17">
        <f t="shared" si="10"/>
        <v>20619</v>
      </c>
      <c r="L17">
        <f>(F17+G17+I17)*3</f>
        <v>27183</v>
      </c>
      <c r="M17">
        <f t="shared" si="6"/>
        <v>41238</v>
      </c>
      <c r="N17">
        <f t="shared" si="1"/>
        <v>54366</v>
      </c>
      <c r="O17">
        <f t="shared" si="7"/>
        <v>61857</v>
      </c>
      <c r="P17">
        <f>(F17+G17+I17)*9</f>
        <v>81549</v>
      </c>
      <c r="Q17">
        <f t="shared" si="8"/>
        <v>82476</v>
      </c>
      <c r="R17">
        <f t="shared" si="3"/>
        <v>108732</v>
      </c>
    </row>
    <row r="18" spans="1:18" ht="13.5" thickBot="1">
      <c r="A18" s="214">
        <v>15</v>
      </c>
      <c r="B18" s="224" t="s">
        <v>504</v>
      </c>
      <c r="C18" s="225" t="s">
        <v>501</v>
      </c>
      <c r="D18" s="226">
        <v>1</v>
      </c>
      <c r="E18" s="227">
        <v>2291</v>
      </c>
      <c r="F18" s="234"/>
      <c r="G18" s="234"/>
      <c r="H18" s="227">
        <f>E18*D18+F18</f>
        <v>2291</v>
      </c>
      <c r="I18" s="216">
        <f t="shared" si="9"/>
        <v>2432</v>
      </c>
      <c r="K18">
        <f t="shared" si="10"/>
        <v>6873</v>
      </c>
      <c r="L18">
        <f>(F18+G18+I18)*3</f>
        <v>7296</v>
      </c>
      <c r="M18">
        <f t="shared" si="6"/>
        <v>13746</v>
      </c>
      <c r="N18">
        <f t="shared" si="1"/>
        <v>14592</v>
      </c>
      <c r="O18">
        <f t="shared" si="7"/>
        <v>20619</v>
      </c>
      <c r="P18">
        <f t="shared" si="2"/>
        <v>21888</v>
      </c>
      <c r="Q18">
        <f t="shared" si="8"/>
        <v>27492</v>
      </c>
      <c r="R18">
        <f t="shared" si="3"/>
        <v>29184</v>
      </c>
    </row>
    <row r="19" spans="1:18">
      <c r="A19" s="446" t="s">
        <v>505</v>
      </c>
      <c r="B19" s="447"/>
      <c r="C19" s="228"/>
      <c r="D19" s="229"/>
      <c r="E19" s="229"/>
      <c r="F19" s="235"/>
      <c r="G19" s="268"/>
      <c r="H19" s="230"/>
      <c r="I19" s="231"/>
    </row>
    <row r="20" spans="1:18">
      <c r="A20" s="448" t="s">
        <v>506</v>
      </c>
      <c r="B20" s="449"/>
      <c r="C20" s="269"/>
      <c r="D20" s="269">
        <f>SUM(D4:D18)</f>
        <v>30</v>
      </c>
      <c r="E20" s="233">
        <f>SUM(E4:E18)</f>
        <v>108289</v>
      </c>
      <c r="F20" s="236">
        <f>SUM(F16:F19)</f>
        <v>458.20000000000005</v>
      </c>
      <c r="G20" s="236">
        <f>SUM(G17:G19)</f>
        <v>1765</v>
      </c>
      <c r="H20" s="216">
        <f>SUM(H4:H19)</f>
        <v>156774.20000000001</v>
      </c>
      <c r="I20" s="216">
        <f>SUM(I4:I19)</f>
        <v>44370</v>
      </c>
      <c r="M20">
        <f>SUM(M5:M11)/6/6</f>
        <v>7915.166666666667</v>
      </c>
      <c r="N20">
        <f>SUM(M5:N11)/6/6</f>
        <v>8789.1666666666661</v>
      </c>
      <c r="Q20">
        <f>(SUM(Q5:Q11)-SUM(M5:M11))/6/7</f>
        <v>6738.9523809523807</v>
      </c>
      <c r="R20">
        <f>(SUM(Q5:R11)-SUM(M5:N11))/6/7</f>
        <v>7488.0952380952376</v>
      </c>
    </row>
    <row r="21" spans="1:18">
      <c r="A21" s="448" t="s">
        <v>507</v>
      </c>
      <c r="B21" s="449"/>
      <c r="C21" s="269"/>
      <c r="D21" s="269">
        <f t="shared" ref="D21:I21" si="11">D20</f>
        <v>30</v>
      </c>
      <c r="E21" s="233">
        <f t="shared" si="11"/>
        <v>108289</v>
      </c>
      <c r="F21" s="236">
        <f t="shared" si="11"/>
        <v>458.20000000000005</v>
      </c>
      <c r="G21" s="236">
        <f t="shared" si="11"/>
        <v>1765</v>
      </c>
      <c r="H21" s="216">
        <f t="shared" si="11"/>
        <v>156774.20000000001</v>
      </c>
      <c r="I21" s="216">
        <f t="shared" si="11"/>
        <v>44370</v>
      </c>
    </row>
    <row r="26" spans="1:18">
      <c r="K26" s="242"/>
      <c r="L26" s="242"/>
      <c r="M26" s="242"/>
      <c r="N26" s="242"/>
    </row>
    <row r="27" spans="1:18">
      <c r="K27" s="242"/>
      <c r="L27" s="242"/>
      <c r="M27" s="242"/>
      <c r="N27" s="242"/>
    </row>
    <row r="28" spans="1:18">
      <c r="K28" s="242" t="s">
        <v>385</v>
      </c>
      <c r="L28" s="242" t="s">
        <v>377</v>
      </c>
      <c r="M28" s="242" t="s">
        <v>378</v>
      </c>
      <c r="N28" s="242" t="s">
        <v>87</v>
      </c>
    </row>
    <row r="29" spans="1:18">
      <c r="J29" t="s">
        <v>512</v>
      </c>
      <c r="K29" s="240">
        <f>SUM(K12:L18)</f>
        <v>318387.59999999998</v>
      </c>
      <c r="L29" s="240">
        <f>SUM(M12:N18)</f>
        <v>636775.19999999995</v>
      </c>
      <c r="M29" s="240">
        <f>SUM(O12:P18)</f>
        <v>955162.8</v>
      </c>
      <c r="N29" s="240">
        <f>SUM(Q12:R18)</f>
        <v>1273550.3999999999</v>
      </c>
    </row>
    <row r="30" spans="1:18">
      <c r="J30" t="s">
        <v>513</v>
      </c>
      <c r="K30" s="240">
        <f>(K29-K35)*22%+K35*8.41%</f>
        <v>68119.704899999982</v>
      </c>
      <c r="L30" s="240">
        <f>(L29-L35)*22%+L35*8.41%</f>
        <v>136239.40979999996</v>
      </c>
      <c r="M30" s="240">
        <f>(M29-M35)*22%+M35*8.41%</f>
        <v>204359.11470000001</v>
      </c>
      <c r="N30" s="240">
        <f>(N29-N35)*22%+N35*8.41%</f>
        <v>272478.81959999993</v>
      </c>
      <c r="Q30" s="270">
        <f>K29+K32+K35</f>
        <v>574761.6</v>
      </c>
    </row>
    <row r="31" spans="1:18">
      <c r="K31" s="240"/>
      <c r="L31" s="240"/>
      <c r="M31" s="240"/>
      <c r="N31" s="240"/>
    </row>
    <row r="32" spans="1:18">
      <c r="J32" t="s">
        <v>514</v>
      </c>
      <c r="K32" s="240">
        <f>SUM(K4:L11)</f>
        <v>242205</v>
      </c>
      <c r="L32" s="240">
        <f>SUM(M4:N11)</f>
        <v>484410</v>
      </c>
      <c r="M32" s="240">
        <f>SUM(O4:P11)</f>
        <v>726615</v>
      </c>
      <c r="N32" s="240">
        <f>SUM(Q4:R11)</f>
        <v>966910</v>
      </c>
    </row>
    <row r="33" spans="10:18">
      <c r="J33" t="s">
        <v>513</v>
      </c>
      <c r="K33" s="319">
        <f>K32*22%</f>
        <v>53285.1</v>
      </c>
      <c r="L33" s="319">
        <f>L32*22%</f>
        <v>106570.2</v>
      </c>
      <c r="M33" s="319">
        <f>M32*22%</f>
        <v>159855.29999999999</v>
      </c>
      <c r="N33" s="319">
        <f>N32*22%</f>
        <v>212720.2</v>
      </c>
    </row>
    <row r="35" spans="10:18">
      <c r="J35" t="s">
        <v>515</v>
      </c>
      <c r="K35">
        <f>SUM(K13:L13)/$D$13</f>
        <v>14169</v>
      </c>
      <c r="L35">
        <f>SUM(M13:N13)/$D$13</f>
        <v>28338</v>
      </c>
      <c r="M35">
        <f>SUM(O13:P13)/$D$13</f>
        <v>42507</v>
      </c>
      <c r="N35">
        <f>SUM(Q13:R13)/$D$13</f>
        <v>56676</v>
      </c>
    </row>
    <row r="37" spans="10:18">
      <c r="J37" t="s">
        <v>516</v>
      </c>
      <c r="K37" s="241">
        <f>K29+K32</f>
        <v>560592.6</v>
      </c>
      <c r="L37" s="241">
        <f t="shared" ref="L37:M38" si="12">L29+L32</f>
        <v>1121185.2</v>
      </c>
      <c r="M37" s="241">
        <f t="shared" si="12"/>
        <v>1681777.8</v>
      </c>
      <c r="N37" s="241">
        <f>N29+N32</f>
        <v>2240460.4</v>
      </c>
      <c r="P37" s="241">
        <v>2224041</v>
      </c>
      <c r="R37" s="270"/>
    </row>
    <row r="38" spans="10:18">
      <c r="J38" t="s">
        <v>517</v>
      </c>
      <c r="K38" s="241">
        <f>K30+K33</f>
        <v>121404.80489999999</v>
      </c>
      <c r="L38" s="241">
        <f t="shared" si="12"/>
        <v>242809.60979999998</v>
      </c>
      <c r="M38" s="241">
        <f t="shared" si="12"/>
        <v>364214.41469999996</v>
      </c>
      <c r="N38" s="241">
        <f>N30+N33</f>
        <v>485199.01959999994</v>
      </c>
      <c r="P38" s="241">
        <v>501618.42</v>
      </c>
      <c r="R38" s="270"/>
    </row>
    <row r="40" spans="10:18">
      <c r="J40" t="s">
        <v>518</v>
      </c>
      <c r="N40" s="270">
        <f>N37+N38</f>
        <v>2725659.4195999997</v>
      </c>
      <c r="O40" s="270"/>
      <c r="P40" s="270">
        <f t="shared" ref="P40" si="13">P37+P38</f>
        <v>2725659.42</v>
      </c>
      <c r="R40" s="320">
        <f>N40-P40</f>
        <v>-4.0000025182962418E-4</v>
      </c>
    </row>
    <row r="42" spans="10:18">
      <c r="J42" t="s">
        <v>519</v>
      </c>
    </row>
    <row r="43" spans="10:18">
      <c r="J43" t="s">
        <v>277</v>
      </c>
      <c r="K43" s="147">
        <f>Q4</f>
        <v>336000</v>
      </c>
    </row>
    <row r="44" spans="10:18">
      <c r="J44" t="s">
        <v>520</v>
      </c>
      <c r="K44" s="147">
        <f>N32-K43</f>
        <v>630910</v>
      </c>
    </row>
    <row r="45" spans="10:18">
      <c r="J45" t="s">
        <v>278</v>
      </c>
      <c r="K45" s="147">
        <f>N29</f>
        <v>1273550.3999999999</v>
      </c>
    </row>
    <row r="46" spans="10:18">
      <c r="K46" s="147"/>
    </row>
    <row r="47" spans="10:18">
      <c r="J47" t="s">
        <v>521</v>
      </c>
      <c r="K47" s="147"/>
    </row>
    <row r="48" spans="10:18">
      <c r="J48" t="s">
        <v>277</v>
      </c>
      <c r="K48" s="147">
        <f>Q4*1.22</f>
        <v>409920</v>
      </c>
    </row>
    <row r="49" spans="9:11">
      <c r="J49" t="s">
        <v>520</v>
      </c>
      <c r="K49" s="147">
        <f>N32+N33-K48</f>
        <v>769710.2</v>
      </c>
    </row>
    <row r="50" spans="9:11">
      <c r="J50" t="s">
        <v>278</v>
      </c>
      <c r="K50" s="147">
        <f>N29+N30</f>
        <v>1546029.2196</v>
      </c>
    </row>
    <row r="51" spans="9:11">
      <c r="K51" s="147"/>
    </row>
    <row r="52" spans="9:11">
      <c r="J52" t="s">
        <v>522</v>
      </c>
      <c r="K52" s="147"/>
    </row>
    <row r="53" spans="9:11">
      <c r="I53">
        <v>1</v>
      </c>
      <c r="J53" t="s">
        <v>277</v>
      </c>
      <c r="K53" s="147">
        <f>Q4/12</f>
        <v>28000</v>
      </c>
    </row>
    <row r="54" spans="9:11">
      <c r="I54">
        <v>7</v>
      </c>
      <c r="J54" t="s">
        <v>520</v>
      </c>
      <c r="K54" s="147">
        <f>SUM(E5:E11)/7</f>
        <v>8824.4285714285706</v>
      </c>
    </row>
    <row r="55" spans="9:11">
      <c r="I55">
        <v>22</v>
      </c>
      <c r="J55" t="s">
        <v>278</v>
      </c>
      <c r="K55" s="147">
        <f>SUM(K12:K18)/3/22</f>
        <v>2944.5454545454545</v>
      </c>
    </row>
    <row r="56" spans="9:11">
      <c r="K56" s="147"/>
    </row>
    <row r="57" spans="9:11">
      <c r="J57" t="s">
        <v>523</v>
      </c>
      <c r="K57" s="147"/>
    </row>
    <row r="58" spans="9:11">
      <c r="J58" t="s">
        <v>277</v>
      </c>
      <c r="K58" s="147">
        <f>K53</f>
        <v>28000</v>
      </c>
    </row>
    <row r="59" spans="9:11">
      <c r="J59" t="s">
        <v>520</v>
      </c>
      <c r="K59" s="147">
        <f>SUM(E5:E11,I5:I11)/7</f>
        <v>9573.5714285714294</v>
      </c>
    </row>
    <row r="60" spans="9:11">
      <c r="J60" t="s">
        <v>278</v>
      </c>
      <c r="K60" s="147">
        <f>N29/12/22</f>
        <v>4824.0545454545454</v>
      </c>
    </row>
  </sheetData>
  <mergeCells count="11">
    <mergeCell ref="A21:B21"/>
    <mergeCell ref="A2:A3"/>
    <mergeCell ref="B2:B3"/>
    <mergeCell ref="C2:C3"/>
    <mergeCell ref="D2:D3"/>
    <mergeCell ref="F2:G2"/>
    <mergeCell ref="H2:H3"/>
    <mergeCell ref="I2:I3"/>
    <mergeCell ref="A19:B19"/>
    <mergeCell ref="A20:B20"/>
    <mergeCell ref="E2:E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R60"/>
  <sheetViews>
    <sheetView topLeftCell="A15" workbookViewId="0">
      <selection activeCell="K30" sqref="K30:N30"/>
    </sheetView>
  </sheetViews>
  <sheetFormatPr defaultRowHeight="12.75"/>
  <cols>
    <col min="1" max="1" width="4" customWidth="1"/>
    <col min="2" max="2" width="31.5703125" customWidth="1"/>
    <col min="5" max="5" width="11.85546875" customWidth="1"/>
    <col min="6" max="6" width="7.140625" customWidth="1"/>
    <col min="8" max="8" width="11" customWidth="1"/>
    <col min="9" max="9" width="9.5703125" customWidth="1"/>
    <col min="11" max="11" width="10" bestFit="1" customWidth="1"/>
    <col min="12" max="12" width="12" customWidth="1"/>
    <col min="13" max="13" width="11.28515625" customWidth="1"/>
    <col min="14" max="14" width="11.5703125" bestFit="1" customWidth="1"/>
  </cols>
  <sheetData>
    <row r="2" spans="1:18" ht="15.75" customHeight="1">
      <c r="A2" s="443" t="s">
        <v>56</v>
      </c>
      <c r="B2" s="443" t="s">
        <v>476</v>
      </c>
      <c r="C2" s="443" t="s">
        <v>477</v>
      </c>
      <c r="D2" s="443" t="s">
        <v>478</v>
      </c>
      <c r="E2" s="443" t="s">
        <v>479</v>
      </c>
      <c r="F2" s="441" t="s">
        <v>480</v>
      </c>
      <c r="G2" s="442"/>
      <c r="H2" s="443" t="s">
        <v>481</v>
      </c>
      <c r="I2" s="445" t="s">
        <v>482</v>
      </c>
    </row>
    <row r="3" spans="1:18" ht="62.25" customHeight="1">
      <c r="A3" s="450"/>
      <c r="B3" s="450"/>
      <c r="C3" s="450"/>
      <c r="D3" s="450"/>
      <c r="E3" s="450"/>
      <c r="F3" s="238" t="s">
        <v>483</v>
      </c>
      <c r="G3" s="238" t="s">
        <v>484</v>
      </c>
      <c r="H3" s="444"/>
      <c r="I3" s="445"/>
      <c r="K3" t="s">
        <v>508</v>
      </c>
      <c r="L3" t="s">
        <v>509</v>
      </c>
      <c r="M3" t="s">
        <v>510</v>
      </c>
      <c r="N3" t="s">
        <v>509</v>
      </c>
      <c r="O3" t="s">
        <v>511</v>
      </c>
      <c r="P3" t="s">
        <v>509</v>
      </c>
      <c r="Q3" t="s">
        <v>87</v>
      </c>
      <c r="R3" t="s">
        <v>509</v>
      </c>
    </row>
    <row r="4" spans="1:18" ht="18.75" customHeight="1">
      <c r="A4" s="214">
        <v>1</v>
      </c>
      <c r="B4" s="215" t="s">
        <v>433</v>
      </c>
      <c r="C4" s="215" t="s">
        <v>485</v>
      </c>
      <c r="D4" s="214">
        <v>1</v>
      </c>
      <c r="E4" s="216">
        <v>28000</v>
      </c>
      <c r="F4" s="220"/>
      <c r="G4" s="220"/>
      <c r="H4" s="216">
        <f t="shared" ref="H4:H16" si="0">E4*D4+F4</f>
        <v>28000</v>
      </c>
      <c r="I4" s="216">
        <v>0</v>
      </c>
      <c r="K4">
        <f>E4*D4*3</f>
        <v>84000</v>
      </c>
      <c r="L4">
        <f>(F4+G4+I4)*3</f>
        <v>0</v>
      </c>
      <c r="M4">
        <f>E4*D4*6</f>
        <v>168000</v>
      </c>
      <c r="N4">
        <f>(F4+G4+I4)*6</f>
        <v>0</v>
      </c>
      <c r="O4">
        <f>E4*D4*9</f>
        <v>252000</v>
      </c>
      <c r="P4">
        <f>(F4+G4+I4)*9</f>
        <v>0</v>
      </c>
      <c r="Q4">
        <f>E4*D4*12</f>
        <v>336000</v>
      </c>
      <c r="R4">
        <f>(F4+G4+I4)*12</f>
        <v>0</v>
      </c>
    </row>
    <row r="5" spans="1:18" ht="18" customHeight="1">
      <c r="A5" s="214">
        <v>2</v>
      </c>
      <c r="B5" s="217" t="s">
        <v>486</v>
      </c>
      <c r="C5" s="215" t="s">
        <v>485</v>
      </c>
      <c r="D5" s="214">
        <v>1</v>
      </c>
      <c r="E5" s="216">
        <v>23800</v>
      </c>
      <c r="F5" s="220"/>
      <c r="G5" s="220"/>
      <c r="H5" s="216">
        <f t="shared" si="0"/>
        <v>23800</v>
      </c>
      <c r="I5" s="216">
        <v>0</v>
      </c>
      <c r="K5">
        <f t="shared" ref="K5:K16" si="1">E5*D5*3</f>
        <v>71400</v>
      </c>
      <c r="L5">
        <f t="shared" ref="L5:L16" si="2">(F5+G5+I5)*3</f>
        <v>0</v>
      </c>
      <c r="M5">
        <f t="shared" ref="M5:M18" si="3">E5*D5*6</f>
        <v>142800</v>
      </c>
      <c r="N5">
        <f t="shared" ref="N5:N18" si="4">(F5+G5+I5)*6</f>
        <v>0</v>
      </c>
      <c r="O5">
        <f t="shared" ref="O5:O18" si="5">E5*D5*9</f>
        <v>214200</v>
      </c>
      <c r="P5">
        <f t="shared" ref="P5:P18" si="6">(F5+G5+I5)*9</f>
        <v>0</v>
      </c>
      <c r="Q5">
        <f t="shared" ref="Q5:Q18" si="7">E5*D5*12</f>
        <v>285600</v>
      </c>
      <c r="R5">
        <f t="shared" ref="R5:R18" si="8">(F5+G5+I5)*12</f>
        <v>0</v>
      </c>
    </row>
    <row r="6" spans="1:18" ht="19.5" customHeight="1">
      <c r="A6" s="214">
        <v>3</v>
      </c>
      <c r="B6" s="217" t="s">
        <v>487</v>
      </c>
      <c r="C6" s="215" t="s">
        <v>485</v>
      </c>
      <c r="D6" s="214">
        <v>1</v>
      </c>
      <c r="E6" s="216">
        <v>19600</v>
      </c>
      <c r="F6" s="220"/>
      <c r="G6" s="220"/>
      <c r="H6" s="216">
        <f t="shared" si="0"/>
        <v>19600</v>
      </c>
      <c r="I6" s="216">
        <v>0</v>
      </c>
      <c r="K6">
        <f t="shared" si="1"/>
        <v>58800</v>
      </c>
      <c r="L6">
        <f t="shared" si="2"/>
        <v>0</v>
      </c>
      <c r="M6">
        <f t="shared" si="3"/>
        <v>117600</v>
      </c>
      <c r="N6">
        <f t="shared" si="4"/>
        <v>0</v>
      </c>
      <c r="O6">
        <f t="shared" si="5"/>
        <v>176400</v>
      </c>
      <c r="P6">
        <f t="shared" si="6"/>
        <v>0</v>
      </c>
      <c r="Q6">
        <f t="shared" si="7"/>
        <v>235200</v>
      </c>
      <c r="R6">
        <f t="shared" si="8"/>
        <v>0</v>
      </c>
    </row>
    <row r="7" spans="1:18" ht="14.25" customHeight="1">
      <c r="A7" s="214">
        <v>4</v>
      </c>
      <c r="B7" s="218" t="s">
        <v>488</v>
      </c>
      <c r="C7" s="215" t="s">
        <v>485</v>
      </c>
      <c r="D7" s="214">
        <v>1</v>
      </c>
      <c r="E7" s="219">
        <v>3150</v>
      </c>
      <c r="F7" s="220"/>
      <c r="G7" s="220"/>
      <c r="H7" s="216">
        <f t="shared" si="0"/>
        <v>3150</v>
      </c>
      <c r="I7" s="216">
        <f t="shared" ref="I7:I18" si="9">(4173-E7)*D7</f>
        <v>1023</v>
      </c>
      <c r="K7">
        <f t="shared" si="1"/>
        <v>9450</v>
      </c>
      <c r="L7">
        <f t="shared" si="2"/>
        <v>3069</v>
      </c>
      <c r="M7">
        <f t="shared" si="3"/>
        <v>18900</v>
      </c>
      <c r="N7">
        <f t="shared" si="4"/>
        <v>6138</v>
      </c>
      <c r="O7">
        <f t="shared" si="5"/>
        <v>28350</v>
      </c>
      <c r="P7">
        <f t="shared" si="6"/>
        <v>9207</v>
      </c>
      <c r="Q7">
        <f t="shared" si="7"/>
        <v>37800</v>
      </c>
      <c r="R7">
        <f t="shared" si="8"/>
        <v>12276</v>
      </c>
    </row>
    <row r="8" spans="1:18" ht="17.25" customHeight="1">
      <c r="A8" s="214">
        <v>5</v>
      </c>
      <c r="B8" s="221" t="s">
        <v>489</v>
      </c>
      <c r="C8" s="215" t="s">
        <v>485</v>
      </c>
      <c r="D8" s="214">
        <v>1</v>
      </c>
      <c r="E8" s="216">
        <v>3496</v>
      </c>
      <c r="F8" s="220"/>
      <c r="G8" s="220"/>
      <c r="H8" s="216">
        <f t="shared" si="0"/>
        <v>3496</v>
      </c>
      <c r="I8" s="216">
        <f t="shared" si="9"/>
        <v>677</v>
      </c>
      <c r="K8">
        <f t="shared" si="1"/>
        <v>10488</v>
      </c>
      <c r="L8">
        <f t="shared" si="2"/>
        <v>2031</v>
      </c>
      <c r="M8">
        <f t="shared" si="3"/>
        <v>20976</v>
      </c>
      <c r="N8">
        <f t="shared" si="4"/>
        <v>4062</v>
      </c>
      <c r="O8">
        <f t="shared" si="5"/>
        <v>31464</v>
      </c>
      <c r="P8">
        <f t="shared" si="6"/>
        <v>6093</v>
      </c>
      <c r="Q8">
        <f t="shared" si="7"/>
        <v>41952</v>
      </c>
      <c r="R8">
        <f t="shared" si="8"/>
        <v>8124</v>
      </c>
    </row>
    <row r="9" spans="1:18">
      <c r="A9" s="214">
        <v>6</v>
      </c>
      <c r="B9" s="217" t="s">
        <v>490</v>
      </c>
      <c r="C9" s="215" t="s">
        <v>491</v>
      </c>
      <c r="D9" s="214">
        <v>1</v>
      </c>
      <c r="E9" s="216">
        <v>3496</v>
      </c>
      <c r="F9" s="220"/>
      <c r="G9" s="220"/>
      <c r="H9" s="216">
        <f t="shared" si="0"/>
        <v>3496</v>
      </c>
      <c r="I9" s="216">
        <f t="shared" si="9"/>
        <v>677</v>
      </c>
      <c r="K9">
        <f t="shared" si="1"/>
        <v>10488</v>
      </c>
      <c r="L9">
        <f t="shared" si="2"/>
        <v>2031</v>
      </c>
      <c r="M9">
        <f t="shared" si="3"/>
        <v>20976</v>
      </c>
      <c r="N9">
        <f t="shared" si="4"/>
        <v>4062</v>
      </c>
      <c r="O9">
        <f t="shared" si="5"/>
        <v>31464</v>
      </c>
      <c r="P9">
        <f t="shared" si="6"/>
        <v>6093</v>
      </c>
      <c r="Q9">
        <f t="shared" si="7"/>
        <v>41952</v>
      </c>
      <c r="R9">
        <f t="shared" si="8"/>
        <v>8124</v>
      </c>
    </row>
    <row r="10" spans="1:18">
      <c r="A10" s="214">
        <v>7</v>
      </c>
      <c r="B10" s="221" t="s">
        <v>492</v>
      </c>
      <c r="C10" s="215" t="s">
        <v>491</v>
      </c>
      <c r="D10" s="214">
        <v>1</v>
      </c>
      <c r="E10" s="216">
        <v>3323</v>
      </c>
      <c r="F10" s="220"/>
      <c r="G10" s="220"/>
      <c r="H10" s="216">
        <f t="shared" si="0"/>
        <v>3323</v>
      </c>
      <c r="I10" s="216">
        <f t="shared" si="9"/>
        <v>850</v>
      </c>
      <c r="K10">
        <f t="shared" si="1"/>
        <v>9969</v>
      </c>
      <c r="L10">
        <f t="shared" si="2"/>
        <v>2550</v>
      </c>
      <c r="M10">
        <f t="shared" si="3"/>
        <v>19938</v>
      </c>
      <c r="N10">
        <f t="shared" si="4"/>
        <v>5100</v>
      </c>
      <c r="O10">
        <f t="shared" si="5"/>
        <v>29907</v>
      </c>
      <c r="P10">
        <f t="shared" si="6"/>
        <v>7650</v>
      </c>
      <c r="Q10">
        <f t="shared" si="7"/>
        <v>39876</v>
      </c>
      <c r="R10">
        <f t="shared" si="8"/>
        <v>10200</v>
      </c>
    </row>
    <row r="11" spans="1:18">
      <c r="A11" s="214">
        <v>8</v>
      </c>
      <c r="B11" s="221" t="s">
        <v>493</v>
      </c>
      <c r="C11" s="215" t="s">
        <v>491</v>
      </c>
      <c r="D11" s="214">
        <v>1</v>
      </c>
      <c r="E11" s="216">
        <v>3323</v>
      </c>
      <c r="F11" s="220"/>
      <c r="G11" s="220"/>
      <c r="H11" s="216">
        <f t="shared" si="0"/>
        <v>3323</v>
      </c>
      <c r="I11" s="216">
        <f t="shared" si="9"/>
        <v>850</v>
      </c>
      <c r="K11">
        <f t="shared" si="1"/>
        <v>9969</v>
      </c>
      <c r="L11">
        <f t="shared" si="2"/>
        <v>2550</v>
      </c>
      <c r="M11">
        <f t="shared" si="3"/>
        <v>19938</v>
      </c>
      <c r="N11">
        <f t="shared" si="4"/>
        <v>5100</v>
      </c>
      <c r="O11">
        <f t="shared" si="5"/>
        <v>29907</v>
      </c>
      <c r="P11">
        <f t="shared" si="6"/>
        <v>7650</v>
      </c>
      <c r="Q11">
        <f t="shared" si="7"/>
        <v>39876</v>
      </c>
      <c r="R11">
        <f t="shared" si="8"/>
        <v>10200</v>
      </c>
    </row>
    <row r="12" spans="1:18" ht="14.25" customHeight="1">
      <c r="A12" s="214">
        <v>9</v>
      </c>
      <c r="B12" s="222" t="s">
        <v>494</v>
      </c>
      <c r="C12" s="215" t="s">
        <v>495</v>
      </c>
      <c r="D12" s="214">
        <v>1</v>
      </c>
      <c r="E12" s="219">
        <v>2785</v>
      </c>
      <c r="F12" s="220"/>
      <c r="G12" s="220"/>
      <c r="H12" s="216">
        <f t="shared" si="0"/>
        <v>2785</v>
      </c>
      <c r="I12" s="216">
        <f t="shared" si="9"/>
        <v>1388</v>
      </c>
      <c r="K12">
        <f t="shared" si="1"/>
        <v>8355</v>
      </c>
      <c r="L12">
        <f t="shared" si="2"/>
        <v>4164</v>
      </c>
      <c r="M12">
        <f t="shared" si="3"/>
        <v>16710</v>
      </c>
      <c r="N12">
        <f t="shared" si="4"/>
        <v>8328</v>
      </c>
      <c r="O12">
        <f t="shared" si="5"/>
        <v>25065</v>
      </c>
      <c r="P12">
        <f t="shared" si="6"/>
        <v>12492</v>
      </c>
      <c r="Q12">
        <f t="shared" si="7"/>
        <v>33420</v>
      </c>
      <c r="R12">
        <f t="shared" si="8"/>
        <v>16656</v>
      </c>
    </row>
    <row r="13" spans="1:18" ht="25.5">
      <c r="A13" s="214">
        <v>10</v>
      </c>
      <c r="B13" s="223" t="s">
        <v>496</v>
      </c>
      <c r="C13" s="215" t="s">
        <v>497</v>
      </c>
      <c r="D13" s="214">
        <v>9</v>
      </c>
      <c r="E13" s="216">
        <v>3323</v>
      </c>
      <c r="F13" s="220"/>
      <c r="G13" s="220"/>
      <c r="H13" s="216">
        <f t="shared" si="0"/>
        <v>29907</v>
      </c>
      <c r="I13" s="216">
        <f t="shared" si="9"/>
        <v>7650</v>
      </c>
      <c r="K13">
        <f t="shared" si="1"/>
        <v>89721</v>
      </c>
      <c r="L13">
        <f t="shared" si="2"/>
        <v>22950</v>
      </c>
      <c r="M13">
        <f t="shared" si="3"/>
        <v>179442</v>
      </c>
      <c r="N13">
        <f t="shared" si="4"/>
        <v>45900</v>
      </c>
      <c r="O13">
        <f t="shared" si="5"/>
        <v>269163</v>
      </c>
      <c r="P13">
        <f t="shared" si="6"/>
        <v>68850</v>
      </c>
      <c r="Q13">
        <f t="shared" si="7"/>
        <v>358884</v>
      </c>
      <c r="R13">
        <f t="shared" si="8"/>
        <v>91800</v>
      </c>
    </row>
    <row r="14" spans="1:18">
      <c r="A14" s="214">
        <v>11</v>
      </c>
      <c r="B14" s="221" t="s">
        <v>498</v>
      </c>
      <c r="C14" s="215" t="s">
        <v>499</v>
      </c>
      <c r="D14" s="214">
        <v>2</v>
      </c>
      <c r="E14" s="216">
        <v>2094</v>
      </c>
      <c r="F14" s="220"/>
      <c r="G14" s="220"/>
      <c r="H14" s="216">
        <f t="shared" si="0"/>
        <v>4188</v>
      </c>
      <c r="I14" s="216">
        <f t="shared" si="9"/>
        <v>4158</v>
      </c>
      <c r="K14">
        <f t="shared" si="1"/>
        <v>12564</v>
      </c>
      <c r="L14">
        <f t="shared" si="2"/>
        <v>12474</v>
      </c>
      <c r="M14">
        <f t="shared" si="3"/>
        <v>25128</v>
      </c>
      <c r="N14">
        <f t="shared" si="4"/>
        <v>24948</v>
      </c>
      <c r="O14">
        <f t="shared" si="5"/>
        <v>37692</v>
      </c>
      <c r="P14">
        <f t="shared" si="6"/>
        <v>37422</v>
      </c>
      <c r="Q14">
        <f t="shared" si="7"/>
        <v>50256</v>
      </c>
      <c r="R14">
        <f t="shared" si="8"/>
        <v>49896</v>
      </c>
    </row>
    <row r="15" spans="1:18" ht="25.5">
      <c r="A15" s="214">
        <v>12</v>
      </c>
      <c r="B15" s="221" t="s">
        <v>500</v>
      </c>
      <c r="C15" s="215" t="s">
        <v>501</v>
      </c>
      <c r="D15" s="214">
        <v>4</v>
      </c>
      <c r="E15" s="219">
        <v>2440</v>
      </c>
      <c r="F15" s="220"/>
      <c r="G15" s="220"/>
      <c r="H15" s="216">
        <f t="shared" si="0"/>
        <v>9760</v>
      </c>
      <c r="I15" s="216">
        <f t="shared" si="9"/>
        <v>6932</v>
      </c>
      <c r="K15">
        <f t="shared" si="1"/>
        <v>29280</v>
      </c>
      <c r="L15">
        <f t="shared" si="2"/>
        <v>20796</v>
      </c>
      <c r="M15">
        <f t="shared" si="3"/>
        <v>58560</v>
      </c>
      <c r="N15">
        <f t="shared" si="4"/>
        <v>41592</v>
      </c>
      <c r="O15">
        <f t="shared" si="5"/>
        <v>87840</v>
      </c>
      <c r="P15">
        <f t="shared" si="6"/>
        <v>62388</v>
      </c>
      <c r="Q15">
        <f t="shared" si="7"/>
        <v>117120</v>
      </c>
      <c r="R15">
        <f t="shared" si="8"/>
        <v>83184</v>
      </c>
    </row>
    <row r="16" spans="1:18" ht="25.5">
      <c r="A16" s="214">
        <v>13</v>
      </c>
      <c r="B16" s="221" t="s">
        <v>502</v>
      </c>
      <c r="C16" s="215" t="s">
        <v>501</v>
      </c>
      <c r="D16" s="214">
        <v>2</v>
      </c>
      <c r="E16" s="216">
        <v>2094</v>
      </c>
      <c r="F16" s="237">
        <f>E16*10%*D16</f>
        <v>418.8</v>
      </c>
      <c r="G16" s="220"/>
      <c r="H16" s="216">
        <f t="shared" si="0"/>
        <v>4606.8</v>
      </c>
      <c r="I16" s="216">
        <f t="shared" si="9"/>
        <v>4158</v>
      </c>
      <c r="K16">
        <f t="shared" si="1"/>
        <v>12564</v>
      </c>
      <c r="L16">
        <f t="shared" si="2"/>
        <v>13730.400000000001</v>
      </c>
      <c r="M16">
        <f t="shared" si="3"/>
        <v>25128</v>
      </c>
      <c r="N16">
        <f t="shared" si="4"/>
        <v>27460.800000000003</v>
      </c>
      <c r="O16">
        <f t="shared" si="5"/>
        <v>37692</v>
      </c>
      <c r="P16">
        <f t="shared" si="6"/>
        <v>41191.200000000004</v>
      </c>
      <c r="Q16">
        <f t="shared" si="7"/>
        <v>50256</v>
      </c>
      <c r="R16">
        <f t="shared" si="8"/>
        <v>54921.600000000006</v>
      </c>
    </row>
    <row r="17" spans="1:18">
      <c r="A17" s="214">
        <v>14</v>
      </c>
      <c r="B17" s="221" t="s">
        <v>503</v>
      </c>
      <c r="C17" s="215" t="s">
        <v>501</v>
      </c>
      <c r="D17" s="214">
        <v>3</v>
      </c>
      <c r="E17" s="216">
        <v>2094</v>
      </c>
      <c r="F17" s="220"/>
      <c r="G17" s="237">
        <v>1620</v>
      </c>
      <c r="H17" s="216">
        <f>E17*D17+F17+G17</f>
        <v>7902</v>
      </c>
      <c r="I17" s="216">
        <f t="shared" si="9"/>
        <v>6237</v>
      </c>
      <c r="K17">
        <f>E17*D17*3</f>
        <v>18846</v>
      </c>
      <c r="L17">
        <f>(F17+G17+I17)*3</f>
        <v>23571</v>
      </c>
      <c r="M17">
        <f t="shared" si="3"/>
        <v>37692</v>
      </c>
      <c r="N17">
        <f t="shared" si="4"/>
        <v>47142</v>
      </c>
      <c r="O17">
        <f t="shared" si="5"/>
        <v>56538</v>
      </c>
      <c r="P17">
        <f t="shared" si="6"/>
        <v>70713</v>
      </c>
      <c r="Q17">
        <f t="shared" si="7"/>
        <v>75384</v>
      </c>
      <c r="R17">
        <f t="shared" si="8"/>
        <v>94284</v>
      </c>
    </row>
    <row r="18" spans="1:18" ht="13.5" thickBot="1">
      <c r="A18" s="214">
        <v>15</v>
      </c>
      <c r="B18" s="224" t="s">
        <v>504</v>
      </c>
      <c r="C18" s="225" t="s">
        <v>501</v>
      </c>
      <c r="D18" s="226">
        <v>1</v>
      </c>
      <c r="E18" s="227">
        <v>2094</v>
      </c>
      <c r="F18" s="234"/>
      <c r="G18" s="234"/>
      <c r="H18" s="227">
        <f>E18*D18+F18</f>
        <v>2094</v>
      </c>
      <c r="I18" s="216">
        <f t="shared" si="9"/>
        <v>2079</v>
      </c>
      <c r="K18">
        <f>E18*D18*3</f>
        <v>6282</v>
      </c>
      <c r="L18">
        <f>(F18+G18+I18)*3</f>
        <v>6237</v>
      </c>
      <c r="M18">
        <f t="shared" si="3"/>
        <v>12564</v>
      </c>
      <c r="N18">
        <f t="shared" si="4"/>
        <v>12474</v>
      </c>
      <c r="O18">
        <f t="shared" si="5"/>
        <v>18846</v>
      </c>
      <c r="P18">
        <f t="shared" si="6"/>
        <v>18711</v>
      </c>
      <c r="Q18">
        <f t="shared" si="7"/>
        <v>25128</v>
      </c>
      <c r="R18">
        <f t="shared" si="8"/>
        <v>24948</v>
      </c>
    </row>
    <row r="19" spans="1:18">
      <c r="A19" s="446" t="s">
        <v>505</v>
      </c>
      <c r="B19" s="447"/>
      <c r="C19" s="228"/>
      <c r="D19" s="229"/>
      <c r="E19" s="229"/>
      <c r="F19" s="235"/>
      <c r="G19" s="239"/>
      <c r="H19" s="230"/>
      <c r="I19" s="231"/>
    </row>
    <row r="20" spans="1:18">
      <c r="A20" s="448" t="s">
        <v>506</v>
      </c>
      <c r="B20" s="449"/>
      <c r="C20" s="232"/>
      <c r="D20" s="232">
        <f>SUM(D4:D18)</f>
        <v>30</v>
      </c>
      <c r="E20" s="233">
        <f>SUM(E4:E18)</f>
        <v>105112</v>
      </c>
      <c r="F20" s="236">
        <f>SUM(F16:F19)</f>
        <v>418.8</v>
      </c>
      <c r="G20" s="236">
        <f>SUM(G17:G19)</f>
        <v>1620</v>
      </c>
      <c r="H20" s="216">
        <f>SUM(H4:H19)</f>
        <v>149430.79999999999</v>
      </c>
      <c r="I20" s="216">
        <f>SUM(I4:I19)</f>
        <v>36679</v>
      </c>
    </row>
    <row r="21" spans="1:18">
      <c r="A21" s="448" t="s">
        <v>507</v>
      </c>
      <c r="B21" s="449"/>
      <c r="C21" s="232"/>
      <c r="D21" s="232">
        <f t="shared" ref="D21:I21" si="10">D20</f>
        <v>30</v>
      </c>
      <c r="E21" s="233">
        <f t="shared" si="10"/>
        <v>105112</v>
      </c>
      <c r="F21" s="236">
        <f t="shared" si="10"/>
        <v>418.8</v>
      </c>
      <c r="G21" s="236">
        <f t="shared" si="10"/>
        <v>1620</v>
      </c>
      <c r="H21" s="216">
        <f t="shared" si="10"/>
        <v>149430.79999999999</v>
      </c>
      <c r="I21" s="216">
        <f t="shared" si="10"/>
        <v>36679</v>
      </c>
    </row>
    <row r="26" spans="1:18">
      <c r="K26" s="242"/>
      <c r="L26" s="242"/>
      <c r="M26" s="242"/>
      <c r="N26" s="242"/>
    </row>
    <row r="27" spans="1:18">
      <c r="K27" s="242"/>
      <c r="L27" s="242"/>
      <c r="M27" s="242"/>
      <c r="N27" s="242"/>
    </row>
    <row r="28" spans="1:18">
      <c r="K28" s="242" t="s">
        <v>385</v>
      </c>
      <c r="L28" s="242" t="s">
        <v>377</v>
      </c>
      <c r="M28" s="242" t="s">
        <v>378</v>
      </c>
      <c r="N28" s="242" t="s">
        <v>87</v>
      </c>
    </row>
    <row r="29" spans="1:18">
      <c r="J29" t="s">
        <v>512</v>
      </c>
      <c r="K29" s="240">
        <f>SUM(K12:L18)</f>
        <v>281534.40000000002</v>
      </c>
      <c r="L29" s="240">
        <f>SUM(M12:N18)</f>
        <v>563068.80000000005</v>
      </c>
      <c r="M29" s="240">
        <f>SUM(O12:P18)</f>
        <v>844603.2</v>
      </c>
      <c r="N29" s="240">
        <f>SUM(Q12:R18)</f>
        <v>1126137.6000000001</v>
      </c>
    </row>
    <row r="30" spans="1:18">
      <c r="J30" t="s">
        <v>513</v>
      </c>
      <c r="K30" s="240">
        <f>(K29-K35)*22%+K35*8.41%</f>
        <v>60236.235900000007</v>
      </c>
      <c r="L30" s="240">
        <f>(L29-L35)*22%+L35*8.41%</f>
        <v>120472.47180000001</v>
      </c>
      <c r="M30" s="240">
        <f>(M29-M35)*22%+M35*8.41%</f>
        <v>180708.7077</v>
      </c>
      <c r="N30" s="240">
        <f>(N29-N35)*22%+N35*8.41%</f>
        <v>240944.94360000003</v>
      </c>
    </row>
    <row r="31" spans="1:18">
      <c r="K31" s="240"/>
      <c r="L31" s="240"/>
      <c r="M31" s="240"/>
      <c r="N31" s="240"/>
    </row>
    <row r="32" spans="1:18">
      <c r="J32" t="s">
        <v>514</v>
      </c>
      <c r="K32" s="240">
        <f>SUM(K4:L11)</f>
        <v>276795</v>
      </c>
      <c r="L32" s="240">
        <f>SUM(M4:N11)</f>
        <v>553590</v>
      </c>
      <c r="M32" s="240">
        <f>SUM(O4:P11)</f>
        <v>830385</v>
      </c>
      <c r="N32" s="240">
        <f>SUM(Q4:R11)</f>
        <v>1107180</v>
      </c>
    </row>
    <row r="33" spans="10:14">
      <c r="J33" t="s">
        <v>513</v>
      </c>
      <c r="K33" s="240">
        <f>K32*22%</f>
        <v>60894.9</v>
      </c>
      <c r="L33" s="240">
        <f>L32*22%</f>
        <v>121789.8</v>
      </c>
      <c r="M33" s="240">
        <f>M32*22%</f>
        <v>182684.7</v>
      </c>
      <c r="N33" s="240">
        <f>N32*22%</f>
        <v>243579.6</v>
      </c>
    </row>
    <row r="35" spans="10:14">
      <c r="J35" t="s">
        <v>515</v>
      </c>
      <c r="K35">
        <f>SUM(K13:L13)/$D$13</f>
        <v>12519</v>
      </c>
      <c r="L35">
        <f>SUM(M13:N13)/$D$13</f>
        <v>25038</v>
      </c>
      <c r="M35">
        <f>SUM(O13:P13)/$D$13</f>
        <v>37557</v>
      </c>
      <c r="N35">
        <f>SUM(Q13:R13)/$D$13</f>
        <v>50076</v>
      </c>
    </row>
    <row r="37" spans="10:14">
      <c r="J37" t="s">
        <v>516</v>
      </c>
      <c r="K37" s="241">
        <f>K29+K32</f>
        <v>558329.4</v>
      </c>
      <c r="L37" s="241">
        <f t="shared" ref="L37:M38" si="11">L29+L32</f>
        <v>1116658.8</v>
      </c>
      <c r="M37" s="241">
        <f t="shared" si="11"/>
        <v>1674988.2</v>
      </c>
      <c r="N37" s="241">
        <f>N29+N32</f>
        <v>2233317.6</v>
      </c>
    </row>
    <row r="38" spans="10:14">
      <c r="J38" t="s">
        <v>517</v>
      </c>
      <c r="K38" s="241">
        <f>K30+K33</f>
        <v>121131.13590000001</v>
      </c>
      <c r="L38" s="241">
        <f t="shared" si="11"/>
        <v>242262.27180000002</v>
      </c>
      <c r="M38" s="241">
        <f t="shared" si="11"/>
        <v>363393.40769999998</v>
      </c>
      <c r="N38" s="241">
        <f>N30+N33</f>
        <v>484524.54360000003</v>
      </c>
    </row>
    <row r="40" spans="10:14">
      <c r="J40" t="s">
        <v>518</v>
      </c>
    </row>
    <row r="42" spans="10:14">
      <c r="J42" t="s">
        <v>519</v>
      </c>
    </row>
    <row r="43" spans="10:14">
      <c r="J43" t="s">
        <v>277</v>
      </c>
      <c r="K43" s="147">
        <f>Q4</f>
        <v>336000</v>
      </c>
    </row>
    <row r="44" spans="10:14">
      <c r="J44" t="s">
        <v>520</v>
      </c>
      <c r="K44" s="147">
        <f>N32-K43</f>
        <v>771180</v>
      </c>
    </row>
    <row r="45" spans="10:14">
      <c r="J45" t="s">
        <v>278</v>
      </c>
      <c r="K45" s="147">
        <f>N29</f>
        <v>1126137.6000000001</v>
      </c>
    </row>
    <row r="46" spans="10:14">
      <c r="K46" s="147"/>
    </row>
    <row r="47" spans="10:14">
      <c r="J47" t="s">
        <v>521</v>
      </c>
      <c r="K47" s="147"/>
    </row>
    <row r="48" spans="10:14">
      <c r="J48" t="s">
        <v>277</v>
      </c>
      <c r="K48" s="147">
        <f>Q4*1.22</f>
        <v>409920</v>
      </c>
    </row>
    <row r="49" spans="10:11">
      <c r="J49" t="s">
        <v>520</v>
      </c>
      <c r="K49" s="147">
        <f>N32+N33-K48</f>
        <v>940839.60000000009</v>
      </c>
    </row>
    <row r="50" spans="10:11">
      <c r="J50" t="s">
        <v>278</v>
      </c>
      <c r="K50" s="147">
        <f>N29+N30</f>
        <v>1367082.5436000002</v>
      </c>
    </row>
    <row r="51" spans="10:11">
      <c r="K51" s="147"/>
    </row>
    <row r="52" spans="10:11">
      <c r="J52" t="s">
        <v>522</v>
      </c>
      <c r="K52" s="147"/>
    </row>
    <row r="53" spans="10:11">
      <c r="J53" t="s">
        <v>277</v>
      </c>
      <c r="K53" s="147">
        <f>Q4/12</f>
        <v>28000</v>
      </c>
    </row>
    <row r="54" spans="10:11">
      <c r="J54" t="s">
        <v>520</v>
      </c>
      <c r="K54" s="147">
        <f>SUM(E5:E11)/7</f>
        <v>8598.2857142857138</v>
      </c>
    </row>
    <row r="55" spans="10:11">
      <c r="J55" t="s">
        <v>278</v>
      </c>
      <c r="K55" s="147">
        <f>SUM(K12:K18)/3/22</f>
        <v>2691.090909090909</v>
      </c>
    </row>
    <row r="56" spans="10:11">
      <c r="K56" s="147"/>
    </row>
    <row r="57" spans="10:11">
      <c r="J57" t="s">
        <v>523</v>
      </c>
      <c r="K57" s="147"/>
    </row>
    <row r="58" spans="10:11">
      <c r="J58" t="s">
        <v>277</v>
      </c>
      <c r="K58" s="147">
        <f>K53</f>
        <v>28000</v>
      </c>
    </row>
    <row r="59" spans="10:11">
      <c r="J59" t="s">
        <v>520</v>
      </c>
      <c r="K59" s="147">
        <f>SUM(E5:E11,I5:I11)/7</f>
        <v>9180.7142857142862</v>
      </c>
    </row>
    <row r="60" spans="10:11">
      <c r="J60" t="s">
        <v>278</v>
      </c>
      <c r="K60" s="147">
        <f>N29/12/22</f>
        <v>4265.6727272727276</v>
      </c>
    </row>
  </sheetData>
  <mergeCells count="11">
    <mergeCell ref="H2:H3"/>
    <mergeCell ref="I2:I3"/>
    <mergeCell ref="A2:A3"/>
    <mergeCell ref="B2:B3"/>
    <mergeCell ref="C2:C3"/>
    <mergeCell ref="D2:D3"/>
    <mergeCell ref="A21:B21"/>
    <mergeCell ref="A19:B19"/>
    <mergeCell ref="A20:B20"/>
    <mergeCell ref="E2:E3"/>
    <mergeCell ref="F2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E71"/>
  <sheetViews>
    <sheetView zoomScale="60" zoomScaleNormal="70" zoomScaleSheetLayoutView="50" workbookViewId="0">
      <selection activeCell="K33" sqref="K33"/>
    </sheetView>
  </sheetViews>
  <sheetFormatPr defaultRowHeight="18.75"/>
  <cols>
    <col min="1" max="1" width="4.42578125" style="1" customWidth="1"/>
    <col min="2" max="2" width="28.7109375" style="1" customWidth="1"/>
    <col min="3" max="6" width="11.28515625" style="1" customWidth="1"/>
    <col min="7" max="31" width="11" style="1" customWidth="1"/>
    <col min="32" max="16384" width="9.140625" style="1"/>
  </cols>
  <sheetData>
    <row r="1" spans="1:3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7"/>
      <c r="R1" s="27"/>
      <c r="S1" s="27"/>
      <c r="T1" s="27"/>
      <c r="U1" s="27"/>
      <c r="AB1" s="495"/>
      <c r="AC1" s="496"/>
      <c r="AD1" s="496"/>
      <c r="AE1" s="496"/>
    </row>
    <row r="2" spans="1:31" ht="18.75" customHeight="1">
      <c r="B2" s="38" t="s">
        <v>257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</row>
    <row r="4" spans="1:31" ht="18.75" customHeight="1">
      <c r="A4" s="390" t="s">
        <v>56</v>
      </c>
      <c r="B4" s="390" t="s">
        <v>212</v>
      </c>
      <c r="C4" s="474" t="s">
        <v>213</v>
      </c>
      <c r="D4" s="475"/>
      <c r="E4" s="475"/>
      <c r="F4" s="476"/>
      <c r="G4" s="474" t="s">
        <v>354</v>
      </c>
      <c r="H4" s="475"/>
      <c r="I4" s="475"/>
      <c r="J4" s="475"/>
      <c r="K4" s="475"/>
      <c r="L4" s="476"/>
      <c r="M4" s="474" t="s">
        <v>214</v>
      </c>
      <c r="N4" s="475"/>
      <c r="O4" s="475"/>
      <c r="P4" s="476"/>
      <c r="Q4" s="430" t="s">
        <v>308</v>
      </c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2"/>
    </row>
    <row r="5" spans="1:31" ht="48.75" customHeight="1">
      <c r="A5" s="391"/>
      <c r="B5" s="391"/>
      <c r="C5" s="477"/>
      <c r="D5" s="478"/>
      <c r="E5" s="478"/>
      <c r="F5" s="479"/>
      <c r="G5" s="477"/>
      <c r="H5" s="478"/>
      <c r="I5" s="478"/>
      <c r="J5" s="478"/>
      <c r="K5" s="478"/>
      <c r="L5" s="479"/>
      <c r="M5" s="477"/>
      <c r="N5" s="478"/>
      <c r="O5" s="478"/>
      <c r="P5" s="479"/>
      <c r="Q5" s="416" t="s">
        <v>215</v>
      </c>
      <c r="R5" s="433"/>
      <c r="S5" s="417"/>
      <c r="T5" s="416" t="s">
        <v>216</v>
      </c>
      <c r="U5" s="433"/>
      <c r="V5" s="417"/>
      <c r="W5" s="416" t="s">
        <v>44</v>
      </c>
      <c r="X5" s="433"/>
      <c r="Y5" s="417"/>
      <c r="Z5" s="430" t="s">
        <v>217</v>
      </c>
      <c r="AA5" s="431"/>
      <c r="AB5" s="432"/>
      <c r="AC5" s="430" t="s">
        <v>218</v>
      </c>
      <c r="AD5" s="431"/>
      <c r="AE5" s="432"/>
    </row>
    <row r="6" spans="1:31" ht="18" customHeight="1">
      <c r="A6" s="62">
        <v>1</v>
      </c>
      <c r="B6" s="63">
        <v>2</v>
      </c>
      <c r="C6" s="489">
        <v>3</v>
      </c>
      <c r="D6" s="490"/>
      <c r="E6" s="490"/>
      <c r="F6" s="491"/>
      <c r="G6" s="489">
        <v>4</v>
      </c>
      <c r="H6" s="490"/>
      <c r="I6" s="490"/>
      <c r="J6" s="490"/>
      <c r="K6" s="490"/>
      <c r="L6" s="491"/>
      <c r="M6" s="489">
        <v>5</v>
      </c>
      <c r="N6" s="490"/>
      <c r="O6" s="490"/>
      <c r="P6" s="491"/>
      <c r="Q6" s="489">
        <v>6</v>
      </c>
      <c r="R6" s="490"/>
      <c r="S6" s="491"/>
      <c r="T6" s="489">
        <v>7</v>
      </c>
      <c r="U6" s="490"/>
      <c r="V6" s="491"/>
      <c r="W6" s="492">
        <v>8</v>
      </c>
      <c r="X6" s="493"/>
      <c r="Y6" s="494"/>
      <c r="Z6" s="492">
        <v>9</v>
      </c>
      <c r="AA6" s="493"/>
      <c r="AB6" s="494"/>
      <c r="AC6" s="492">
        <v>10</v>
      </c>
      <c r="AD6" s="493"/>
      <c r="AE6" s="494"/>
    </row>
    <row r="7" spans="1:31" ht="20.100000000000001" customHeight="1">
      <c r="A7" s="62"/>
      <c r="B7" s="189"/>
      <c r="C7" s="480"/>
      <c r="D7" s="481"/>
      <c r="E7" s="481"/>
      <c r="F7" s="482"/>
      <c r="G7" s="486"/>
      <c r="H7" s="487"/>
      <c r="I7" s="487"/>
      <c r="J7" s="487"/>
      <c r="K7" s="487"/>
      <c r="L7" s="488"/>
      <c r="M7" s="483">
        <f>SUM(Q7,T7,W7,Z7,AC7)</f>
        <v>0</v>
      </c>
      <c r="N7" s="484"/>
      <c r="O7" s="484"/>
      <c r="P7" s="485"/>
      <c r="Q7" s="470"/>
      <c r="R7" s="471"/>
      <c r="S7" s="472"/>
      <c r="T7" s="470"/>
      <c r="U7" s="471"/>
      <c r="V7" s="472"/>
      <c r="W7" s="470"/>
      <c r="X7" s="471"/>
      <c r="Y7" s="472"/>
      <c r="Z7" s="470"/>
      <c r="AA7" s="471"/>
      <c r="AB7" s="472"/>
      <c r="AC7" s="470"/>
      <c r="AD7" s="471"/>
      <c r="AE7" s="472"/>
    </row>
    <row r="8" spans="1:31" ht="20.100000000000001" customHeight="1">
      <c r="A8" s="62"/>
      <c r="B8" s="189"/>
      <c r="C8" s="480"/>
      <c r="D8" s="481"/>
      <c r="E8" s="481"/>
      <c r="F8" s="482"/>
      <c r="G8" s="486"/>
      <c r="H8" s="487"/>
      <c r="I8" s="487"/>
      <c r="J8" s="487"/>
      <c r="K8" s="487"/>
      <c r="L8" s="488"/>
      <c r="M8" s="483">
        <f>SUM(Q8,T8,W8,Z8,AC8)</f>
        <v>0</v>
      </c>
      <c r="N8" s="484"/>
      <c r="O8" s="484"/>
      <c r="P8" s="485"/>
      <c r="Q8" s="470"/>
      <c r="R8" s="471"/>
      <c r="S8" s="472"/>
      <c r="T8" s="470"/>
      <c r="U8" s="471"/>
      <c r="V8" s="472"/>
      <c r="W8" s="470"/>
      <c r="X8" s="471"/>
      <c r="Y8" s="472"/>
      <c r="Z8" s="470"/>
      <c r="AA8" s="471"/>
      <c r="AB8" s="472"/>
      <c r="AC8" s="470"/>
      <c r="AD8" s="471"/>
      <c r="AE8" s="472"/>
    </row>
    <row r="9" spans="1:31" ht="20.100000000000001" customHeight="1">
      <c r="A9" s="62"/>
      <c r="B9" s="189"/>
      <c r="C9" s="480"/>
      <c r="D9" s="481"/>
      <c r="E9" s="481"/>
      <c r="F9" s="482"/>
      <c r="G9" s="486"/>
      <c r="H9" s="487"/>
      <c r="I9" s="487"/>
      <c r="J9" s="487"/>
      <c r="K9" s="487"/>
      <c r="L9" s="488"/>
      <c r="M9" s="483">
        <f>SUM(Q9,T9,W9,Z9,AC9)</f>
        <v>0</v>
      </c>
      <c r="N9" s="484"/>
      <c r="O9" s="484"/>
      <c r="P9" s="485"/>
      <c r="Q9" s="470"/>
      <c r="R9" s="471"/>
      <c r="S9" s="472"/>
      <c r="T9" s="470"/>
      <c r="U9" s="471"/>
      <c r="V9" s="472"/>
      <c r="W9" s="470"/>
      <c r="X9" s="471"/>
      <c r="Y9" s="472"/>
      <c r="Z9" s="470"/>
      <c r="AA9" s="471"/>
      <c r="AB9" s="472"/>
      <c r="AC9" s="470"/>
      <c r="AD9" s="471"/>
      <c r="AE9" s="472"/>
    </row>
    <row r="10" spans="1:31" ht="20.100000000000001" customHeight="1">
      <c r="A10" s="62"/>
      <c r="B10" s="189"/>
      <c r="C10" s="480"/>
      <c r="D10" s="481"/>
      <c r="E10" s="481"/>
      <c r="F10" s="482"/>
      <c r="G10" s="486"/>
      <c r="H10" s="487"/>
      <c r="I10" s="487"/>
      <c r="J10" s="487"/>
      <c r="K10" s="487"/>
      <c r="L10" s="488"/>
      <c r="M10" s="483">
        <f>SUM(Q10,T10,W10,Z10,AC10)</f>
        <v>0</v>
      </c>
      <c r="N10" s="484"/>
      <c r="O10" s="484"/>
      <c r="P10" s="485"/>
      <c r="Q10" s="470"/>
      <c r="R10" s="471"/>
      <c r="S10" s="472"/>
      <c r="T10" s="470"/>
      <c r="U10" s="471"/>
      <c r="V10" s="472"/>
      <c r="W10" s="470"/>
      <c r="X10" s="471"/>
      <c r="Y10" s="472"/>
      <c r="Z10" s="470"/>
      <c r="AA10" s="471"/>
      <c r="AB10" s="472"/>
      <c r="AC10" s="470"/>
      <c r="AD10" s="471"/>
      <c r="AE10" s="472"/>
    </row>
    <row r="11" spans="1:31" ht="20.100000000000001" customHeight="1">
      <c r="A11" s="467" t="s">
        <v>61</v>
      </c>
      <c r="B11" s="468"/>
      <c r="C11" s="468"/>
      <c r="D11" s="468"/>
      <c r="E11" s="468"/>
      <c r="F11" s="468"/>
      <c r="G11" s="468"/>
      <c r="H11" s="468"/>
      <c r="I11" s="468"/>
      <c r="J11" s="468"/>
      <c r="K11" s="468"/>
      <c r="L11" s="469"/>
      <c r="M11" s="409">
        <f>SUM(M7:P10)</f>
        <v>0</v>
      </c>
      <c r="N11" s="460"/>
      <c r="O11" s="460"/>
      <c r="P11" s="410"/>
      <c r="Q11" s="409">
        <f>SUM(Q7:S10)</f>
        <v>0</v>
      </c>
      <c r="R11" s="460"/>
      <c r="S11" s="410"/>
      <c r="T11" s="409">
        <f>SUM(T7:V10)</f>
        <v>0</v>
      </c>
      <c r="U11" s="460"/>
      <c r="V11" s="410"/>
      <c r="W11" s="409">
        <f>SUM(W7:Y10)</f>
        <v>0</v>
      </c>
      <c r="X11" s="460"/>
      <c r="Y11" s="410"/>
      <c r="Z11" s="409">
        <f>SUM(Z7:AB10)</f>
        <v>0</v>
      </c>
      <c r="AA11" s="460"/>
      <c r="AB11" s="410"/>
      <c r="AC11" s="409">
        <f>SUM(AC7:AE10)</f>
        <v>0</v>
      </c>
      <c r="AD11" s="460"/>
      <c r="AE11" s="410"/>
    </row>
    <row r="12" spans="1:31" ht="18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3"/>
      <c r="N12" s="33"/>
      <c r="O12" s="33"/>
      <c r="P12" s="33"/>
      <c r="Q12" s="53"/>
      <c r="R12" s="53"/>
      <c r="S12" s="53"/>
      <c r="T12" s="53"/>
      <c r="U12" s="53"/>
      <c r="V12" s="53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1" s="38" customFormat="1" ht="18.75" customHeight="1">
      <c r="B13" s="38" t="s">
        <v>258</v>
      </c>
    </row>
    <row r="14" spans="1:31" s="38" customFormat="1" ht="18.75" customHeight="1"/>
    <row r="15" spans="1:31" ht="18.75" customHeight="1">
      <c r="A15" s="384" t="s">
        <v>56</v>
      </c>
      <c r="B15" s="384" t="s">
        <v>219</v>
      </c>
      <c r="C15" s="385" t="s">
        <v>212</v>
      </c>
      <c r="D15" s="385"/>
      <c r="E15" s="385"/>
      <c r="F15" s="385"/>
      <c r="G15" s="385" t="s">
        <v>354</v>
      </c>
      <c r="H15" s="385"/>
      <c r="I15" s="385"/>
      <c r="J15" s="385"/>
      <c r="K15" s="385"/>
      <c r="L15" s="385"/>
      <c r="M15" s="385"/>
      <c r="N15" s="385"/>
      <c r="O15" s="385"/>
      <c r="P15" s="385"/>
      <c r="Q15" s="385" t="s">
        <v>220</v>
      </c>
      <c r="R15" s="385"/>
      <c r="S15" s="385"/>
      <c r="T15" s="385"/>
      <c r="U15" s="385"/>
      <c r="V15" s="382" t="s">
        <v>221</v>
      </c>
      <c r="W15" s="382"/>
      <c r="X15" s="382"/>
      <c r="Y15" s="382"/>
      <c r="Z15" s="382"/>
      <c r="AA15" s="382"/>
      <c r="AB15" s="382"/>
      <c r="AC15" s="382"/>
      <c r="AD15" s="382"/>
      <c r="AE15" s="382"/>
    </row>
    <row r="16" spans="1:31" ht="18.75" customHeight="1">
      <c r="A16" s="384"/>
      <c r="B16" s="384"/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2" t="s">
        <v>222</v>
      </c>
      <c r="W16" s="382"/>
      <c r="X16" s="382" t="s">
        <v>106</v>
      </c>
      <c r="Y16" s="382"/>
      <c r="Z16" s="382"/>
      <c r="AA16" s="382"/>
      <c r="AB16" s="382"/>
      <c r="AC16" s="382"/>
      <c r="AD16" s="382"/>
      <c r="AE16" s="382"/>
    </row>
    <row r="17" spans="1:31" ht="18.75" customHeight="1">
      <c r="A17" s="384"/>
      <c r="B17" s="384"/>
      <c r="C17" s="385"/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82"/>
      <c r="W17" s="382"/>
      <c r="X17" s="382" t="s">
        <v>385</v>
      </c>
      <c r="Y17" s="382"/>
      <c r="Z17" s="382" t="s">
        <v>377</v>
      </c>
      <c r="AA17" s="382"/>
      <c r="AB17" s="382" t="s">
        <v>378</v>
      </c>
      <c r="AC17" s="382"/>
      <c r="AD17" s="382" t="s">
        <v>87</v>
      </c>
      <c r="AE17" s="382"/>
    </row>
    <row r="18" spans="1:31" ht="18" customHeight="1">
      <c r="A18" s="62">
        <v>1</v>
      </c>
      <c r="B18" s="62">
        <v>2</v>
      </c>
      <c r="C18" s="459">
        <v>3</v>
      </c>
      <c r="D18" s="459"/>
      <c r="E18" s="459"/>
      <c r="F18" s="459"/>
      <c r="G18" s="459">
        <v>4</v>
      </c>
      <c r="H18" s="459"/>
      <c r="I18" s="459"/>
      <c r="J18" s="459"/>
      <c r="K18" s="459"/>
      <c r="L18" s="459"/>
      <c r="M18" s="459"/>
      <c r="N18" s="459"/>
      <c r="O18" s="459"/>
      <c r="P18" s="459"/>
      <c r="Q18" s="459">
        <v>5</v>
      </c>
      <c r="R18" s="459"/>
      <c r="S18" s="459"/>
      <c r="T18" s="459"/>
      <c r="U18" s="459"/>
      <c r="V18" s="459">
        <v>6</v>
      </c>
      <c r="W18" s="459"/>
      <c r="X18" s="473">
        <v>7</v>
      </c>
      <c r="Y18" s="473"/>
      <c r="Z18" s="473">
        <v>8</v>
      </c>
      <c r="AA18" s="473"/>
      <c r="AB18" s="473">
        <v>9</v>
      </c>
      <c r="AC18" s="473"/>
      <c r="AD18" s="473">
        <v>10</v>
      </c>
      <c r="AE18" s="473"/>
    </row>
    <row r="19" spans="1:31" ht="20.100000000000001" customHeight="1">
      <c r="A19" s="83"/>
      <c r="B19" s="78"/>
      <c r="C19" s="453"/>
      <c r="D19" s="453"/>
      <c r="E19" s="453"/>
      <c r="F19" s="453"/>
      <c r="G19" s="454"/>
      <c r="H19" s="454"/>
      <c r="I19" s="454"/>
      <c r="J19" s="454"/>
      <c r="K19" s="454"/>
      <c r="L19" s="454"/>
      <c r="M19" s="454"/>
      <c r="N19" s="454"/>
      <c r="O19" s="454"/>
      <c r="P19" s="454"/>
      <c r="Q19" s="465"/>
      <c r="R19" s="465"/>
      <c r="S19" s="465"/>
      <c r="T19" s="465"/>
      <c r="U19" s="465"/>
      <c r="V19" s="466">
        <f>AD19</f>
        <v>0</v>
      </c>
      <c r="W19" s="466"/>
      <c r="X19" s="464"/>
      <c r="Y19" s="464"/>
      <c r="Z19" s="464"/>
      <c r="AA19" s="464"/>
      <c r="AB19" s="464"/>
      <c r="AC19" s="464"/>
      <c r="AD19" s="464"/>
      <c r="AE19" s="464"/>
    </row>
    <row r="20" spans="1:31" ht="20.100000000000001" customHeight="1">
      <c r="A20" s="83"/>
      <c r="B20" s="78"/>
      <c r="C20" s="453"/>
      <c r="D20" s="453"/>
      <c r="E20" s="453"/>
      <c r="F20" s="453"/>
      <c r="G20" s="454"/>
      <c r="H20" s="454"/>
      <c r="I20" s="454"/>
      <c r="J20" s="454"/>
      <c r="K20" s="454"/>
      <c r="L20" s="454"/>
      <c r="M20" s="454"/>
      <c r="N20" s="454"/>
      <c r="O20" s="454"/>
      <c r="P20" s="454"/>
      <c r="Q20" s="465"/>
      <c r="R20" s="465"/>
      <c r="S20" s="465"/>
      <c r="T20" s="465"/>
      <c r="U20" s="465"/>
      <c r="V20" s="466">
        <f>AD20</f>
        <v>0</v>
      </c>
      <c r="W20" s="466"/>
      <c r="X20" s="464"/>
      <c r="Y20" s="464"/>
      <c r="Z20" s="464"/>
      <c r="AA20" s="464"/>
      <c r="AB20" s="464"/>
      <c r="AC20" s="464"/>
      <c r="AD20" s="464"/>
      <c r="AE20" s="464"/>
    </row>
    <row r="21" spans="1:31" ht="20.100000000000001" customHeight="1">
      <c r="A21" s="83"/>
      <c r="B21" s="78"/>
      <c r="C21" s="453"/>
      <c r="D21" s="453"/>
      <c r="E21" s="453"/>
      <c r="F21" s="453"/>
      <c r="G21" s="454"/>
      <c r="H21" s="454"/>
      <c r="I21" s="454"/>
      <c r="J21" s="454"/>
      <c r="K21" s="454"/>
      <c r="L21" s="454"/>
      <c r="M21" s="454"/>
      <c r="N21" s="454"/>
      <c r="O21" s="454"/>
      <c r="P21" s="454"/>
      <c r="Q21" s="465"/>
      <c r="R21" s="465"/>
      <c r="S21" s="465"/>
      <c r="T21" s="465"/>
      <c r="U21" s="465"/>
      <c r="V21" s="466">
        <f>AD21</f>
        <v>0</v>
      </c>
      <c r="W21" s="466"/>
      <c r="X21" s="464"/>
      <c r="Y21" s="464"/>
      <c r="Z21" s="464"/>
      <c r="AA21" s="464"/>
      <c r="AB21" s="464"/>
      <c r="AC21" s="464"/>
      <c r="AD21" s="464"/>
      <c r="AE21" s="464"/>
    </row>
    <row r="22" spans="1:31" ht="20.100000000000001" customHeight="1">
      <c r="A22" s="83"/>
      <c r="B22" s="78"/>
      <c r="C22" s="453"/>
      <c r="D22" s="453"/>
      <c r="E22" s="453"/>
      <c r="F22" s="453"/>
      <c r="G22" s="454"/>
      <c r="H22" s="454"/>
      <c r="I22" s="454"/>
      <c r="J22" s="454"/>
      <c r="K22" s="454"/>
      <c r="L22" s="454"/>
      <c r="M22" s="454"/>
      <c r="N22" s="454"/>
      <c r="O22" s="454"/>
      <c r="P22" s="454"/>
      <c r="Q22" s="465"/>
      <c r="R22" s="465"/>
      <c r="S22" s="465"/>
      <c r="T22" s="465"/>
      <c r="U22" s="465"/>
      <c r="V22" s="466">
        <f>AD22</f>
        <v>0</v>
      </c>
      <c r="W22" s="466"/>
      <c r="X22" s="464"/>
      <c r="Y22" s="464"/>
      <c r="Z22" s="464"/>
      <c r="AA22" s="464"/>
      <c r="AB22" s="464"/>
      <c r="AC22" s="464"/>
      <c r="AD22" s="464"/>
      <c r="AE22" s="464"/>
    </row>
    <row r="23" spans="1:31" ht="20.100000000000001" customHeight="1">
      <c r="A23" s="384" t="s">
        <v>61</v>
      </c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4"/>
      <c r="N23" s="384"/>
      <c r="O23" s="384"/>
      <c r="P23" s="384"/>
      <c r="Q23" s="384"/>
      <c r="R23" s="384"/>
      <c r="S23" s="384"/>
      <c r="T23" s="384"/>
      <c r="U23" s="384"/>
      <c r="V23" s="466">
        <f>AD23</f>
        <v>0</v>
      </c>
      <c r="W23" s="466"/>
      <c r="X23" s="452">
        <f>SUM(X19:Y22)</f>
        <v>0</v>
      </c>
      <c r="Y23" s="452"/>
      <c r="Z23" s="452">
        <f>SUM(Z19:AA22)</f>
        <v>0</v>
      </c>
      <c r="AA23" s="452"/>
      <c r="AB23" s="452">
        <f>SUM(AB19:AC22)</f>
        <v>0</v>
      </c>
      <c r="AC23" s="452"/>
      <c r="AD23" s="452">
        <f>SUM(AD19:AE22)</f>
        <v>0</v>
      </c>
      <c r="AE23" s="452"/>
    </row>
    <row r="24" spans="1:3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Q24" s="27"/>
      <c r="R24" s="27"/>
      <c r="S24" s="27"/>
      <c r="T24" s="27"/>
      <c r="U24" s="27"/>
      <c r="AE24" s="27"/>
    </row>
    <row r="25" spans="1:3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Q25" s="27"/>
      <c r="R25" s="27"/>
      <c r="S25" s="27"/>
      <c r="T25" s="27"/>
      <c r="U25" s="27"/>
      <c r="AE25" s="27"/>
    </row>
    <row r="26" spans="1:31" s="38" customFormat="1" ht="18.75" customHeight="1">
      <c r="B26" s="38" t="s">
        <v>235</v>
      </c>
    </row>
    <row r="27" spans="1:31">
      <c r="A27" s="23"/>
      <c r="B27" s="23"/>
      <c r="C27" s="23"/>
      <c r="D27" s="23"/>
      <c r="E27" s="23"/>
      <c r="F27" s="23"/>
      <c r="G27" s="23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23"/>
      <c r="AD27" s="67" t="s">
        <v>255</v>
      </c>
    </row>
    <row r="28" spans="1:31" ht="30" customHeight="1">
      <c r="A28" s="385" t="s">
        <v>56</v>
      </c>
      <c r="B28" s="385" t="s">
        <v>259</v>
      </c>
      <c r="C28" s="385"/>
      <c r="D28" s="385"/>
      <c r="E28" s="385"/>
      <c r="F28" s="385"/>
      <c r="G28" s="416" t="s">
        <v>60</v>
      </c>
      <c r="H28" s="433"/>
      <c r="I28" s="433"/>
      <c r="J28" s="417"/>
      <c r="K28" s="416" t="s">
        <v>97</v>
      </c>
      <c r="L28" s="433"/>
      <c r="M28" s="433"/>
      <c r="N28" s="417"/>
      <c r="O28" s="416" t="s">
        <v>312</v>
      </c>
      <c r="P28" s="433"/>
      <c r="Q28" s="433"/>
      <c r="R28" s="417"/>
      <c r="S28" s="416" t="s">
        <v>143</v>
      </c>
      <c r="T28" s="433"/>
      <c r="U28" s="433"/>
      <c r="V28" s="417"/>
      <c r="W28" s="416" t="s">
        <v>61</v>
      </c>
      <c r="X28" s="433"/>
      <c r="Y28" s="433"/>
      <c r="Z28" s="417"/>
    </row>
    <row r="29" spans="1:31" ht="30" customHeight="1">
      <c r="A29" s="385"/>
      <c r="B29" s="385"/>
      <c r="C29" s="385"/>
      <c r="D29" s="385"/>
      <c r="E29" s="385"/>
      <c r="F29" s="385"/>
      <c r="G29" s="416" t="s">
        <v>106</v>
      </c>
      <c r="H29" s="433"/>
      <c r="I29" s="433"/>
      <c r="J29" s="417"/>
      <c r="K29" s="416" t="s">
        <v>106</v>
      </c>
      <c r="L29" s="433"/>
      <c r="M29" s="433"/>
      <c r="N29" s="417"/>
      <c r="O29" s="416" t="s">
        <v>106</v>
      </c>
      <c r="P29" s="433"/>
      <c r="Q29" s="433"/>
      <c r="R29" s="417"/>
      <c r="S29" s="416" t="s">
        <v>106</v>
      </c>
      <c r="T29" s="433"/>
      <c r="U29" s="433"/>
      <c r="V29" s="417"/>
      <c r="W29" s="416" t="s">
        <v>106</v>
      </c>
      <c r="X29" s="433"/>
      <c r="Y29" s="433"/>
      <c r="Z29" s="417"/>
    </row>
    <row r="30" spans="1:31" ht="39.950000000000003" customHeight="1">
      <c r="A30" s="385"/>
      <c r="B30" s="385"/>
      <c r="C30" s="385"/>
      <c r="D30" s="385"/>
      <c r="E30" s="385"/>
      <c r="F30" s="385"/>
      <c r="G30" s="7" t="s">
        <v>386</v>
      </c>
      <c r="H30" s="7" t="s">
        <v>377</v>
      </c>
      <c r="I30" s="7" t="s">
        <v>378</v>
      </c>
      <c r="J30" s="7" t="s">
        <v>87</v>
      </c>
      <c r="K30" s="7" t="s">
        <v>386</v>
      </c>
      <c r="L30" s="7" t="s">
        <v>377</v>
      </c>
      <c r="M30" s="7" t="s">
        <v>378</v>
      </c>
      <c r="N30" s="7" t="s">
        <v>87</v>
      </c>
      <c r="O30" s="7" t="s">
        <v>386</v>
      </c>
      <c r="P30" s="7" t="s">
        <v>377</v>
      </c>
      <c r="Q30" s="7" t="s">
        <v>378</v>
      </c>
      <c r="R30" s="7" t="s">
        <v>87</v>
      </c>
      <c r="S30" s="7" t="s">
        <v>386</v>
      </c>
      <c r="T30" s="7" t="s">
        <v>377</v>
      </c>
      <c r="U30" s="7" t="s">
        <v>378</v>
      </c>
      <c r="V30" s="7" t="s">
        <v>87</v>
      </c>
      <c r="W30" s="7" t="s">
        <v>386</v>
      </c>
      <c r="X30" s="7" t="s">
        <v>377</v>
      </c>
      <c r="Y30" s="7" t="s">
        <v>378</v>
      </c>
      <c r="Z30" s="7" t="s">
        <v>87</v>
      </c>
    </row>
    <row r="31" spans="1:31" ht="18" customHeight="1">
      <c r="A31" s="7">
        <v>1</v>
      </c>
      <c r="B31" s="385">
        <v>2</v>
      </c>
      <c r="C31" s="385"/>
      <c r="D31" s="385"/>
      <c r="E31" s="385"/>
      <c r="F31" s="385"/>
      <c r="G31" s="7">
        <v>3</v>
      </c>
      <c r="H31" s="201">
        <v>4</v>
      </c>
      <c r="I31" s="201">
        <v>5</v>
      </c>
      <c r="J31" s="201">
        <v>6</v>
      </c>
      <c r="K31" s="201">
        <v>7</v>
      </c>
      <c r="L31" s="201">
        <v>8</v>
      </c>
      <c r="M31" s="201">
        <v>9</v>
      </c>
      <c r="N31" s="7">
        <v>10</v>
      </c>
      <c r="O31" s="201">
        <v>11</v>
      </c>
      <c r="P31" s="201">
        <v>12</v>
      </c>
      <c r="Q31" s="201">
        <v>13</v>
      </c>
      <c r="R31" s="201">
        <v>14</v>
      </c>
      <c r="S31" s="7">
        <v>15</v>
      </c>
      <c r="T31" s="201">
        <v>16</v>
      </c>
      <c r="U31" s="201">
        <v>17</v>
      </c>
      <c r="V31" s="201">
        <v>18</v>
      </c>
      <c r="W31" s="201">
        <v>19</v>
      </c>
      <c r="X31" s="201">
        <v>20</v>
      </c>
      <c r="Y31" s="7">
        <v>21</v>
      </c>
      <c r="Z31" s="6">
        <v>22</v>
      </c>
    </row>
    <row r="32" spans="1:31" ht="47.25" customHeight="1">
      <c r="A32" s="82">
        <v>1</v>
      </c>
      <c r="B32" s="497" t="s">
        <v>455</v>
      </c>
      <c r="C32" s="498"/>
      <c r="D32" s="498"/>
      <c r="E32" s="498"/>
      <c r="F32" s="499"/>
      <c r="G32" s="93"/>
      <c r="H32" s="93"/>
      <c r="I32" s="93"/>
      <c r="J32" s="93"/>
      <c r="K32" s="166">
        <f>'IV. Кап. інвестиції'!F11</f>
        <v>0</v>
      </c>
      <c r="L32" s="166">
        <f>'IV. Кап. інвестиції'!G11</f>
        <v>0</v>
      </c>
      <c r="M32" s="166">
        <f>'IV. Кап. інвестиції'!H11</f>
        <v>0</v>
      </c>
      <c r="N32" s="166">
        <f>'IV. Кап. інвестиції'!I11</f>
        <v>0</v>
      </c>
      <c r="O32" s="93"/>
      <c r="P32" s="93"/>
      <c r="Q32" s="93"/>
      <c r="R32" s="93"/>
      <c r="S32" s="93"/>
      <c r="T32" s="93"/>
      <c r="U32" s="93"/>
      <c r="V32" s="93"/>
      <c r="W32" s="87">
        <f t="shared" ref="W32:Z35" si="0">SUM(G32,K32,O32,S32)</f>
        <v>0</v>
      </c>
      <c r="X32" s="87">
        <f t="shared" si="0"/>
        <v>0</v>
      </c>
      <c r="Y32" s="87">
        <f t="shared" si="0"/>
        <v>0</v>
      </c>
      <c r="Z32" s="87">
        <f t="shared" si="0"/>
        <v>0</v>
      </c>
    </row>
    <row r="33" spans="1:31" ht="36.75" customHeight="1">
      <c r="A33" s="82">
        <v>2</v>
      </c>
      <c r="B33" s="412" t="s">
        <v>538</v>
      </c>
      <c r="C33" s="413"/>
      <c r="D33" s="413"/>
      <c r="E33" s="413"/>
      <c r="F33" s="414"/>
      <c r="G33" s="93"/>
      <c r="H33" s="93"/>
      <c r="I33" s="93"/>
      <c r="J33" s="93"/>
      <c r="K33" s="166">
        <f>'IV. Кап. інвестиції'!F8</f>
        <v>0</v>
      </c>
      <c r="L33" s="166">
        <f>'IV. Кап. інвестиції'!G8</f>
        <v>0</v>
      </c>
      <c r="M33" s="166">
        <f>'IV. Кап. інвестиції'!H8</f>
        <v>0</v>
      </c>
      <c r="N33" s="166">
        <f>'IV. Кап. інвестиції'!I8</f>
        <v>0</v>
      </c>
      <c r="O33" s="93"/>
      <c r="P33" s="93"/>
      <c r="Q33" s="93"/>
      <c r="R33" s="93"/>
      <c r="S33" s="93"/>
      <c r="T33" s="93"/>
      <c r="U33" s="93"/>
      <c r="V33" s="93"/>
      <c r="W33" s="87">
        <f t="shared" si="0"/>
        <v>0</v>
      </c>
      <c r="X33" s="87">
        <f t="shared" si="0"/>
        <v>0</v>
      </c>
      <c r="Y33" s="87">
        <f t="shared" si="0"/>
        <v>0</v>
      </c>
      <c r="Z33" s="87">
        <f t="shared" si="0"/>
        <v>0</v>
      </c>
    </row>
    <row r="34" spans="1:31" ht="20.100000000000001" customHeight="1">
      <c r="A34" s="82"/>
      <c r="B34" s="455"/>
      <c r="C34" s="455"/>
      <c r="D34" s="455"/>
      <c r="E34" s="455"/>
      <c r="F34" s="455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87">
        <f t="shared" si="0"/>
        <v>0</v>
      </c>
      <c r="X34" s="87">
        <f t="shared" si="0"/>
        <v>0</v>
      </c>
      <c r="Y34" s="87">
        <f t="shared" si="0"/>
        <v>0</v>
      </c>
      <c r="Z34" s="87">
        <f t="shared" si="0"/>
        <v>0</v>
      </c>
    </row>
    <row r="35" spans="1:31" ht="20.100000000000001" customHeight="1">
      <c r="A35" s="82"/>
      <c r="B35" s="455"/>
      <c r="C35" s="455"/>
      <c r="D35" s="455"/>
      <c r="E35" s="455"/>
      <c r="F35" s="455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87">
        <f t="shared" si="0"/>
        <v>0</v>
      </c>
      <c r="X35" s="87">
        <f t="shared" si="0"/>
        <v>0</v>
      </c>
      <c r="Y35" s="87">
        <f t="shared" si="0"/>
        <v>0</v>
      </c>
      <c r="Z35" s="87">
        <f t="shared" si="0"/>
        <v>0</v>
      </c>
    </row>
    <row r="36" spans="1:31" ht="20.100000000000001" customHeight="1">
      <c r="A36" s="461" t="s">
        <v>61</v>
      </c>
      <c r="B36" s="462"/>
      <c r="C36" s="462"/>
      <c r="D36" s="462"/>
      <c r="E36" s="462"/>
      <c r="F36" s="463"/>
      <c r="G36" s="87">
        <f t="shared" ref="G36:Z36" si="1">SUM(G32:G35)</f>
        <v>0</v>
      </c>
      <c r="H36" s="87">
        <f t="shared" si="1"/>
        <v>0</v>
      </c>
      <c r="I36" s="87">
        <f t="shared" si="1"/>
        <v>0</v>
      </c>
      <c r="J36" s="87">
        <f t="shared" si="1"/>
        <v>0</v>
      </c>
      <c r="K36" s="87">
        <f t="shared" si="1"/>
        <v>0</v>
      </c>
      <c r="L36" s="87">
        <f t="shared" si="1"/>
        <v>0</v>
      </c>
      <c r="M36" s="87">
        <f t="shared" si="1"/>
        <v>0</v>
      </c>
      <c r="N36" s="87">
        <f t="shared" si="1"/>
        <v>0</v>
      </c>
      <c r="O36" s="87">
        <f t="shared" si="1"/>
        <v>0</v>
      </c>
      <c r="P36" s="87">
        <f t="shared" si="1"/>
        <v>0</v>
      </c>
      <c r="Q36" s="87">
        <f t="shared" si="1"/>
        <v>0</v>
      </c>
      <c r="R36" s="87">
        <f t="shared" si="1"/>
        <v>0</v>
      </c>
      <c r="S36" s="87">
        <f t="shared" si="1"/>
        <v>0</v>
      </c>
      <c r="T36" s="87">
        <f t="shared" si="1"/>
        <v>0</v>
      </c>
      <c r="U36" s="87">
        <f t="shared" si="1"/>
        <v>0</v>
      </c>
      <c r="V36" s="87">
        <f t="shared" si="1"/>
        <v>0</v>
      </c>
      <c r="W36" s="87">
        <f t="shared" si="1"/>
        <v>0</v>
      </c>
      <c r="X36" s="87">
        <f t="shared" si="1"/>
        <v>0</v>
      </c>
      <c r="Y36" s="87">
        <f t="shared" si="1"/>
        <v>0</v>
      </c>
      <c r="Z36" s="87">
        <f t="shared" si="1"/>
        <v>0</v>
      </c>
    </row>
    <row r="37" spans="1:31" ht="20.100000000000001" customHeight="1">
      <c r="A37" s="456" t="s">
        <v>62</v>
      </c>
      <c r="B37" s="457"/>
      <c r="C37" s="457"/>
      <c r="D37" s="457"/>
      <c r="E37" s="457"/>
      <c r="F37" s="458"/>
      <c r="G37" s="76"/>
      <c r="H37" s="76"/>
      <c r="I37" s="76"/>
      <c r="J37" s="76"/>
      <c r="K37" s="76">
        <v>100</v>
      </c>
      <c r="L37" s="76">
        <v>100</v>
      </c>
      <c r="M37" s="76">
        <v>100</v>
      </c>
      <c r="N37" s="76">
        <v>100</v>
      </c>
      <c r="O37" s="76"/>
      <c r="P37" s="76"/>
      <c r="Q37" s="76"/>
      <c r="R37" s="76"/>
      <c r="S37" s="76"/>
      <c r="T37" s="76"/>
      <c r="U37" s="76"/>
      <c r="V37" s="76"/>
      <c r="W37" s="76">
        <v>100</v>
      </c>
      <c r="X37" s="76">
        <v>100</v>
      </c>
      <c r="Y37" s="76">
        <v>100</v>
      </c>
      <c r="Z37" s="76">
        <v>100</v>
      </c>
    </row>
    <row r="38" spans="1:31" ht="20.100000000000001" customHeight="1">
      <c r="A38" s="51"/>
      <c r="B38" s="5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51"/>
      <c r="T38" s="51"/>
      <c r="U38" s="51"/>
      <c r="V38" s="51"/>
      <c r="W38" s="81"/>
      <c r="X38" s="51"/>
      <c r="Y38" s="51"/>
      <c r="Z38" s="51"/>
      <c r="AA38" s="51"/>
    </row>
    <row r="39" spans="1:31" ht="20.100000000000001" customHeight="1">
      <c r="A39" s="13"/>
      <c r="B39" s="13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</row>
    <row r="40" spans="1:31" s="38" customFormat="1" ht="20.100000000000001" customHeight="1">
      <c r="B40" s="38" t="s">
        <v>260</v>
      </c>
    </row>
    <row r="41" spans="1:31" s="68" customFormat="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K41" s="1"/>
      <c r="AD41" s="67" t="s">
        <v>255</v>
      </c>
    </row>
    <row r="42" spans="1:31" s="69" customFormat="1" ht="34.5" customHeight="1">
      <c r="A42" s="382" t="s">
        <v>227</v>
      </c>
      <c r="B42" s="385" t="s">
        <v>311</v>
      </c>
      <c r="C42" s="385" t="s">
        <v>342</v>
      </c>
      <c r="D42" s="385"/>
      <c r="E42" s="385" t="s">
        <v>228</v>
      </c>
      <c r="F42" s="385"/>
      <c r="G42" s="385" t="s">
        <v>229</v>
      </c>
      <c r="H42" s="385"/>
      <c r="I42" s="385" t="s">
        <v>303</v>
      </c>
      <c r="J42" s="385"/>
      <c r="K42" s="385" t="s">
        <v>152</v>
      </c>
      <c r="L42" s="385"/>
      <c r="M42" s="385"/>
      <c r="N42" s="385"/>
      <c r="O42" s="385"/>
      <c r="P42" s="385"/>
      <c r="Q42" s="385"/>
      <c r="R42" s="385"/>
      <c r="S42" s="385"/>
      <c r="T42" s="385"/>
      <c r="U42" s="385" t="s">
        <v>343</v>
      </c>
      <c r="V42" s="385"/>
      <c r="W42" s="385"/>
      <c r="X42" s="385"/>
      <c r="Y42" s="385"/>
      <c r="Z42" s="385" t="s">
        <v>307</v>
      </c>
      <c r="AA42" s="385"/>
      <c r="AB42" s="385"/>
      <c r="AC42" s="385"/>
      <c r="AD42" s="385"/>
      <c r="AE42" s="385"/>
    </row>
    <row r="43" spans="1:31" s="69" customFormat="1" ht="52.5" customHeight="1">
      <c r="A43" s="382"/>
      <c r="B43" s="385"/>
      <c r="C43" s="385"/>
      <c r="D43" s="385"/>
      <c r="E43" s="385"/>
      <c r="F43" s="385"/>
      <c r="G43" s="385"/>
      <c r="H43" s="385"/>
      <c r="I43" s="385"/>
      <c r="J43" s="385"/>
      <c r="K43" s="385" t="s">
        <v>355</v>
      </c>
      <c r="L43" s="385"/>
      <c r="M43" s="385" t="s">
        <v>356</v>
      </c>
      <c r="N43" s="385"/>
      <c r="O43" s="385" t="s">
        <v>341</v>
      </c>
      <c r="P43" s="385"/>
      <c r="Q43" s="385"/>
      <c r="R43" s="385"/>
      <c r="S43" s="385"/>
      <c r="T43" s="385"/>
      <c r="U43" s="385"/>
      <c r="V43" s="385"/>
      <c r="W43" s="385"/>
      <c r="X43" s="385"/>
      <c r="Y43" s="385"/>
      <c r="Z43" s="385"/>
      <c r="AA43" s="385"/>
      <c r="AB43" s="385"/>
      <c r="AC43" s="385"/>
      <c r="AD43" s="385"/>
      <c r="AE43" s="385"/>
    </row>
    <row r="44" spans="1:31" s="70" customFormat="1" ht="82.5" customHeight="1">
      <c r="A44" s="382"/>
      <c r="B44" s="385"/>
      <c r="C44" s="385"/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 t="s">
        <v>304</v>
      </c>
      <c r="P44" s="385"/>
      <c r="Q44" s="385" t="s">
        <v>305</v>
      </c>
      <c r="R44" s="385"/>
      <c r="S44" s="385" t="s">
        <v>306</v>
      </c>
      <c r="T44" s="385"/>
      <c r="U44" s="385"/>
      <c r="V44" s="385"/>
      <c r="W44" s="385"/>
      <c r="X44" s="385"/>
      <c r="Y44" s="385"/>
      <c r="Z44" s="385"/>
      <c r="AA44" s="385"/>
      <c r="AB44" s="385"/>
      <c r="AC44" s="385"/>
      <c r="AD44" s="385"/>
      <c r="AE44" s="385"/>
    </row>
    <row r="45" spans="1:31" s="69" customFormat="1" ht="18" customHeight="1">
      <c r="A45" s="6">
        <v>1</v>
      </c>
      <c r="B45" s="7">
        <v>2</v>
      </c>
      <c r="C45" s="385">
        <v>3</v>
      </c>
      <c r="D45" s="385"/>
      <c r="E45" s="385">
        <v>4</v>
      </c>
      <c r="F45" s="385"/>
      <c r="G45" s="385">
        <v>5</v>
      </c>
      <c r="H45" s="385"/>
      <c r="I45" s="385">
        <v>6</v>
      </c>
      <c r="J45" s="385"/>
      <c r="K45" s="416">
        <v>7</v>
      </c>
      <c r="L45" s="417"/>
      <c r="M45" s="416">
        <v>8</v>
      </c>
      <c r="N45" s="417"/>
      <c r="O45" s="385">
        <v>9</v>
      </c>
      <c r="P45" s="385"/>
      <c r="Q45" s="382">
        <v>10</v>
      </c>
      <c r="R45" s="382"/>
      <c r="S45" s="385">
        <v>11</v>
      </c>
      <c r="T45" s="385"/>
      <c r="U45" s="385">
        <v>12</v>
      </c>
      <c r="V45" s="385"/>
      <c r="W45" s="385"/>
      <c r="X45" s="385"/>
      <c r="Y45" s="385"/>
      <c r="Z45" s="385">
        <v>13</v>
      </c>
      <c r="AA45" s="385"/>
      <c r="AB45" s="385"/>
      <c r="AC45" s="385"/>
      <c r="AD45" s="385"/>
      <c r="AE45" s="385"/>
    </row>
    <row r="46" spans="1:31" s="69" customFormat="1" ht="20.100000000000001" customHeight="1">
      <c r="A46" s="190"/>
      <c r="B46" s="191"/>
      <c r="C46" s="451"/>
      <c r="D46" s="451"/>
      <c r="E46" s="406"/>
      <c r="F46" s="406"/>
      <c r="G46" s="406"/>
      <c r="H46" s="406"/>
      <c r="I46" s="406"/>
      <c r="J46" s="406"/>
      <c r="K46" s="400"/>
      <c r="L46" s="401"/>
      <c r="M46" s="409">
        <f t="shared" ref="M46:M52" si="2">SUM(O46,Q46,S46)</f>
        <v>0</v>
      </c>
      <c r="N46" s="410"/>
      <c r="O46" s="406"/>
      <c r="P46" s="406"/>
      <c r="Q46" s="406"/>
      <c r="R46" s="406"/>
      <c r="S46" s="406"/>
      <c r="T46" s="406"/>
      <c r="U46" s="434"/>
      <c r="V46" s="434"/>
      <c r="W46" s="434"/>
      <c r="X46" s="434"/>
      <c r="Y46" s="434"/>
      <c r="Z46" s="455"/>
      <c r="AA46" s="455"/>
      <c r="AB46" s="455"/>
      <c r="AC46" s="455"/>
      <c r="AD46" s="455"/>
      <c r="AE46" s="455"/>
    </row>
    <row r="47" spans="1:31" s="69" customFormat="1" ht="20.100000000000001" customHeight="1">
      <c r="A47" s="190"/>
      <c r="B47" s="191"/>
      <c r="C47" s="451"/>
      <c r="D47" s="451"/>
      <c r="E47" s="406"/>
      <c r="F47" s="406"/>
      <c r="G47" s="406"/>
      <c r="H47" s="406"/>
      <c r="I47" s="406"/>
      <c r="J47" s="406"/>
      <c r="K47" s="400"/>
      <c r="L47" s="401"/>
      <c r="M47" s="409">
        <f t="shared" si="2"/>
        <v>0</v>
      </c>
      <c r="N47" s="410"/>
      <c r="O47" s="406"/>
      <c r="P47" s="406"/>
      <c r="Q47" s="406"/>
      <c r="R47" s="406"/>
      <c r="S47" s="406"/>
      <c r="T47" s="406"/>
      <c r="U47" s="434"/>
      <c r="V47" s="434"/>
      <c r="W47" s="434"/>
      <c r="X47" s="434"/>
      <c r="Y47" s="434"/>
      <c r="Z47" s="455"/>
      <c r="AA47" s="455"/>
      <c r="AB47" s="455"/>
      <c r="AC47" s="455"/>
      <c r="AD47" s="455"/>
      <c r="AE47" s="455"/>
    </row>
    <row r="48" spans="1:31" s="69" customFormat="1" ht="20.100000000000001" customHeight="1">
      <c r="A48" s="190"/>
      <c r="B48" s="191"/>
      <c r="C48" s="451"/>
      <c r="D48" s="451"/>
      <c r="E48" s="406"/>
      <c r="F48" s="406"/>
      <c r="G48" s="406"/>
      <c r="H48" s="406"/>
      <c r="I48" s="406"/>
      <c r="J48" s="406"/>
      <c r="K48" s="400"/>
      <c r="L48" s="401"/>
      <c r="M48" s="409">
        <f t="shared" si="2"/>
        <v>0</v>
      </c>
      <c r="N48" s="410"/>
      <c r="O48" s="406"/>
      <c r="P48" s="406"/>
      <c r="Q48" s="406"/>
      <c r="R48" s="406"/>
      <c r="S48" s="406"/>
      <c r="T48" s="406"/>
      <c r="U48" s="434"/>
      <c r="V48" s="434"/>
      <c r="W48" s="434"/>
      <c r="X48" s="434"/>
      <c r="Y48" s="434"/>
      <c r="Z48" s="455"/>
      <c r="AA48" s="455"/>
      <c r="AB48" s="455"/>
      <c r="AC48" s="455"/>
      <c r="AD48" s="455"/>
      <c r="AE48" s="455"/>
    </row>
    <row r="49" spans="1:31" s="69" customFormat="1" ht="20.100000000000001" customHeight="1">
      <c r="A49" s="190"/>
      <c r="B49" s="191"/>
      <c r="C49" s="451"/>
      <c r="D49" s="451"/>
      <c r="E49" s="406"/>
      <c r="F49" s="406"/>
      <c r="G49" s="406"/>
      <c r="H49" s="406"/>
      <c r="I49" s="406"/>
      <c r="J49" s="406"/>
      <c r="K49" s="400"/>
      <c r="L49" s="401"/>
      <c r="M49" s="409">
        <f>SUM(O49,Q49,S49)</f>
        <v>0</v>
      </c>
      <c r="N49" s="410"/>
      <c r="O49" s="406"/>
      <c r="P49" s="406"/>
      <c r="Q49" s="406"/>
      <c r="R49" s="406"/>
      <c r="S49" s="406"/>
      <c r="T49" s="406"/>
      <c r="U49" s="434"/>
      <c r="V49" s="434"/>
      <c r="W49" s="434"/>
      <c r="X49" s="434"/>
      <c r="Y49" s="434"/>
      <c r="Z49" s="455"/>
      <c r="AA49" s="455"/>
      <c r="AB49" s="455"/>
      <c r="AC49" s="455"/>
      <c r="AD49" s="455"/>
      <c r="AE49" s="455"/>
    </row>
    <row r="50" spans="1:31" s="69" customFormat="1" ht="20.100000000000001" customHeight="1">
      <c r="A50" s="190"/>
      <c r="B50" s="191"/>
      <c r="C50" s="451"/>
      <c r="D50" s="451"/>
      <c r="E50" s="406"/>
      <c r="F50" s="406"/>
      <c r="G50" s="406"/>
      <c r="H50" s="406"/>
      <c r="I50" s="406"/>
      <c r="J50" s="406"/>
      <c r="K50" s="400"/>
      <c r="L50" s="401"/>
      <c r="M50" s="409">
        <f t="shared" si="2"/>
        <v>0</v>
      </c>
      <c r="N50" s="410"/>
      <c r="O50" s="406"/>
      <c r="P50" s="406"/>
      <c r="Q50" s="406"/>
      <c r="R50" s="406"/>
      <c r="S50" s="406"/>
      <c r="T50" s="406"/>
      <c r="U50" s="434"/>
      <c r="V50" s="434"/>
      <c r="W50" s="434"/>
      <c r="X50" s="434"/>
      <c r="Y50" s="434"/>
      <c r="Z50" s="455"/>
      <c r="AA50" s="455"/>
      <c r="AB50" s="455"/>
      <c r="AC50" s="455"/>
      <c r="AD50" s="455"/>
      <c r="AE50" s="455"/>
    </row>
    <row r="51" spans="1:31" s="69" customFormat="1" ht="20.100000000000001" customHeight="1">
      <c r="A51" s="190"/>
      <c r="B51" s="191"/>
      <c r="C51" s="451"/>
      <c r="D51" s="451"/>
      <c r="E51" s="406"/>
      <c r="F51" s="406"/>
      <c r="G51" s="406"/>
      <c r="H51" s="406"/>
      <c r="I51" s="406"/>
      <c r="J51" s="406"/>
      <c r="K51" s="400"/>
      <c r="L51" s="401"/>
      <c r="M51" s="409">
        <f t="shared" si="2"/>
        <v>0</v>
      </c>
      <c r="N51" s="410"/>
      <c r="O51" s="406"/>
      <c r="P51" s="406"/>
      <c r="Q51" s="406"/>
      <c r="R51" s="406"/>
      <c r="S51" s="406"/>
      <c r="T51" s="406"/>
      <c r="U51" s="434"/>
      <c r="V51" s="434"/>
      <c r="W51" s="434"/>
      <c r="X51" s="434"/>
      <c r="Y51" s="434"/>
      <c r="Z51" s="455"/>
      <c r="AA51" s="455"/>
      <c r="AB51" s="455"/>
      <c r="AC51" s="455"/>
      <c r="AD51" s="455"/>
      <c r="AE51" s="455"/>
    </row>
    <row r="52" spans="1:31" s="69" customFormat="1" ht="20.100000000000001" customHeight="1">
      <c r="A52" s="190"/>
      <c r="B52" s="191"/>
      <c r="C52" s="451"/>
      <c r="D52" s="451"/>
      <c r="E52" s="406"/>
      <c r="F52" s="406"/>
      <c r="G52" s="406"/>
      <c r="H52" s="406"/>
      <c r="I52" s="406"/>
      <c r="J52" s="406"/>
      <c r="K52" s="400"/>
      <c r="L52" s="401"/>
      <c r="M52" s="409">
        <f t="shared" si="2"/>
        <v>0</v>
      </c>
      <c r="N52" s="410"/>
      <c r="O52" s="406"/>
      <c r="P52" s="406"/>
      <c r="Q52" s="406"/>
      <c r="R52" s="406"/>
      <c r="S52" s="406"/>
      <c r="T52" s="406"/>
      <c r="U52" s="434"/>
      <c r="V52" s="434"/>
      <c r="W52" s="434"/>
      <c r="X52" s="434"/>
      <c r="Y52" s="434"/>
      <c r="Z52" s="455"/>
      <c r="AA52" s="455"/>
      <c r="AB52" s="455"/>
      <c r="AC52" s="455"/>
      <c r="AD52" s="455"/>
      <c r="AE52" s="455"/>
    </row>
    <row r="53" spans="1:31" s="69" customFormat="1" ht="20.100000000000001" customHeight="1">
      <c r="A53" s="456" t="s">
        <v>61</v>
      </c>
      <c r="B53" s="457"/>
      <c r="C53" s="457"/>
      <c r="D53" s="458"/>
      <c r="E53" s="452">
        <f>SUM(E46:F52)</f>
        <v>0</v>
      </c>
      <c r="F53" s="452"/>
      <c r="G53" s="452">
        <f>SUM(G46:H52)</f>
        <v>0</v>
      </c>
      <c r="H53" s="452"/>
      <c r="I53" s="452">
        <f>SUM(I46:J52)</f>
        <v>0</v>
      </c>
      <c r="J53" s="452"/>
      <c r="K53" s="452">
        <f>SUM(K46:L52)</f>
        <v>0</v>
      </c>
      <c r="L53" s="452"/>
      <c r="M53" s="452">
        <f>SUM(M46:N52)</f>
        <v>0</v>
      </c>
      <c r="N53" s="452"/>
      <c r="O53" s="452">
        <f>SUM(O46:P52)</f>
        <v>0</v>
      </c>
      <c r="P53" s="452"/>
      <c r="Q53" s="452">
        <f>SUM(Q46:R52)</f>
        <v>0</v>
      </c>
      <c r="R53" s="452"/>
      <c r="S53" s="452">
        <f>SUM(S46:T52)</f>
        <v>0</v>
      </c>
      <c r="T53" s="452"/>
      <c r="U53" s="506"/>
      <c r="V53" s="506"/>
      <c r="W53" s="506"/>
      <c r="X53" s="506"/>
      <c r="Y53" s="506"/>
      <c r="Z53" s="507"/>
      <c r="AA53" s="507"/>
      <c r="AB53" s="507"/>
      <c r="AC53" s="507"/>
      <c r="AD53" s="507"/>
      <c r="AE53" s="507"/>
    </row>
    <row r="54" spans="1:31" ht="20.100000000000001" customHeight="1">
      <c r="A54" s="13"/>
      <c r="B54" s="13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</row>
    <row r="55" spans="1:31" ht="20.100000000000001" customHeight="1">
      <c r="A55" s="13"/>
      <c r="B55" s="13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</row>
    <row r="56" spans="1:31" s="4" customFormat="1" ht="20.100000000000001" customHeight="1">
      <c r="C56" s="38"/>
      <c r="D56" s="38"/>
      <c r="E56" s="38"/>
      <c r="F56" s="38"/>
      <c r="G56" s="38"/>
      <c r="H56" s="38"/>
      <c r="I56" s="38"/>
      <c r="J56" s="38"/>
      <c r="K56" s="38"/>
    </row>
    <row r="57" spans="1:31" s="32" customFormat="1" ht="20.100000000000001" customHeight="1">
      <c r="B57" s="500" t="s">
        <v>433</v>
      </c>
      <c r="C57" s="501"/>
      <c r="D57" s="501"/>
      <c r="E57" s="501"/>
      <c r="F57" s="501"/>
      <c r="G57" s="65"/>
      <c r="H57" s="65"/>
      <c r="I57" s="65"/>
      <c r="J57" s="65"/>
      <c r="K57" s="65"/>
      <c r="L57" s="502" t="s">
        <v>266</v>
      </c>
      <c r="M57" s="502"/>
      <c r="N57" s="502"/>
      <c r="O57" s="502"/>
      <c r="P57" s="502"/>
      <c r="Q57" s="66"/>
      <c r="R57" s="66"/>
      <c r="S57" s="66"/>
      <c r="T57" s="66"/>
      <c r="U57" s="66"/>
      <c r="V57" s="503" t="s">
        <v>434</v>
      </c>
      <c r="W57" s="504"/>
      <c r="X57" s="504"/>
      <c r="Y57" s="504"/>
      <c r="Z57" s="504"/>
    </row>
    <row r="58" spans="1:31" s="4" customFormat="1" ht="19.5" customHeight="1">
      <c r="B58" s="3"/>
      <c r="C58" s="4" t="s">
        <v>84</v>
      </c>
      <c r="E58" s="41"/>
      <c r="F58" s="41"/>
      <c r="G58" s="41"/>
      <c r="H58" s="41"/>
      <c r="I58" s="41"/>
      <c r="J58" s="41"/>
      <c r="K58" s="41"/>
      <c r="M58" s="3"/>
      <c r="N58" s="22" t="s">
        <v>85</v>
      </c>
      <c r="O58" s="3"/>
      <c r="Q58" s="41"/>
      <c r="R58" s="41"/>
      <c r="S58" s="41"/>
      <c r="V58" s="505" t="s">
        <v>144</v>
      </c>
      <c r="W58" s="505"/>
      <c r="X58" s="505"/>
      <c r="Y58" s="505"/>
      <c r="Z58" s="505"/>
    </row>
    <row r="59" spans="1:31" ht="20.100000000000001" customHeight="1">
      <c r="B59" s="34"/>
      <c r="C59" s="34"/>
      <c r="D59" s="34"/>
      <c r="E59" s="34"/>
      <c r="F59" s="34"/>
      <c r="G59" s="3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34"/>
      <c r="U59" s="34"/>
    </row>
    <row r="60" spans="1:31" ht="20.100000000000001" customHeight="1"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</row>
    <row r="61" spans="1:31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</row>
    <row r="62" spans="1:31">
      <c r="B62" s="35"/>
    </row>
    <row r="65" spans="2:2" ht="19.5">
      <c r="B65" s="36"/>
    </row>
    <row r="66" spans="2:2" ht="19.5">
      <c r="B66" s="36"/>
    </row>
    <row r="67" spans="2:2" ht="19.5">
      <c r="B67" s="36"/>
    </row>
    <row r="68" spans="2:2" ht="19.5">
      <c r="B68" s="36"/>
    </row>
    <row r="69" spans="2:2" ht="19.5">
      <c r="B69" s="36"/>
    </row>
    <row r="70" spans="2:2" ht="19.5">
      <c r="B70" s="36"/>
    </row>
    <row r="71" spans="2:2" ht="19.5">
      <c r="B71" s="36"/>
    </row>
  </sheetData>
  <mergeCells count="254">
    <mergeCell ref="V58:Z58"/>
    <mergeCell ref="U53:Y53"/>
    <mergeCell ref="S29:V29"/>
    <mergeCell ref="W28:Z28"/>
    <mergeCell ref="O29:R29"/>
    <mergeCell ref="S52:T52"/>
    <mergeCell ref="Z53:AE53"/>
    <mergeCell ref="Q51:R51"/>
    <mergeCell ref="S53:T53"/>
    <mergeCell ref="U52:Y52"/>
    <mergeCell ref="S48:T48"/>
    <mergeCell ref="U48:Y48"/>
    <mergeCell ref="S50:T50"/>
    <mergeCell ref="U50:Y50"/>
    <mergeCell ref="Q47:R47"/>
    <mergeCell ref="Q49:R49"/>
    <mergeCell ref="Q52:R52"/>
    <mergeCell ref="Z47:AE47"/>
    <mergeCell ref="Q50:R50"/>
    <mergeCell ref="Q48:R48"/>
    <mergeCell ref="Z50:AE50"/>
    <mergeCell ref="Z48:AE48"/>
    <mergeCell ref="U49:Y49"/>
    <mergeCell ref="Z49:AE49"/>
    <mergeCell ref="B57:F57"/>
    <mergeCell ref="L57:P57"/>
    <mergeCell ref="V57:Z57"/>
    <mergeCell ref="K29:N29"/>
    <mergeCell ref="A53:D53"/>
    <mergeCell ref="C52:D52"/>
    <mergeCell ref="E52:F52"/>
    <mergeCell ref="Z52:AE52"/>
    <mergeCell ref="Q53:R53"/>
    <mergeCell ref="B28:F30"/>
    <mergeCell ref="Q44:R44"/>
    <mergeCell ref="U42:Y44"/>
    <mergeCell ref="Z51:AE51"/>
    <mergeCell ref="S51:T51"/>
    <mergeCell ref="U51:Y51"/>
    <mergeCell ref="S28:V28"/>
    <mergeCell ref="W29:Z29"/>
    <mergeCell ref="U47:Y47"/>
    <mergeCell ref="Z42:AE44"/>
    <mergeCell ref="S44:T44"/>
    <mergeCell ref="A28:A30"/>
    <mergeCell ref="B31:F31"/>
    <mergeCell ref="B42:B44"/>
    <mergeCell ref="C42:D44"/>
    <mergeCell ref="AD23:AE23"/>
    <mergeCell ref="X23:Y23"/>
    <mergeCell ref="B32:F32"/>
    <mergeCell ref="G28:J28"/>
    <mergeCell ref="O28:R28"/>
    <mergeCell ref="G29:J29"/>
    <mergeCell ref="K28:N28"/>
    <mergeCell ref="AB22:AC22"/>
    <mergeCell ref="V22:W22"/>
    <mergeCell ref="AB23:AC23"/>
    <mergeCell ref="Z23:AA23"/>
    <mergeCell ref="C22:F22"/>
    <mergeCell ref="G22:P22"/>
    <mergeCell ref="Q22:U22"/>
    <mergeCell ref="A23:U23"/>
    <mergeCell ref="V23:W23"/>
    <mergeCell ref="X22:Y22"/>
    <mergeCell ref="AB1:AE1"/>
    <mergeCell ref="C9:F9"/>
    <mergeCell ref="G9:L9"/>
    <mergeCell ref="M9:P9"/>
    <mergeCell ref="V19:W19"/>
    <mergeCell ref="Z11:AB11"/>
    <mergeCell ref="Z10:AB10"/>
    <mergeCell ref="Z9:AB9"/>
    <mergeCell ref="AB20:AC20"/>
    <mergeCell ref="T10:V10"/>
    <mergeCell ref="Q11:S11"/>
    <mergeCell ref="V18:W18"/>
    <mergeCell ref="V20:W20"/>
    <mergeCell ref="X20:Y20"/>
    <mergeCell ref="Z20:AA20"/>
    <mergeCell ref="W6:Y6"/>
    <mergeCell ref="W7:Y7"/>
    <mergeCell ref="Z6:AB6"/>
    <mergeCell ref="Q9:S9"/>
    <mergeCell ref="AC9:AE9"/>
    <mergeCell ref="T9:V9"/>
    <mergeCell ref="W9:Y9"/>
    <mergeCell ref="AC7:AE7"/>
    <mergeCell ref="W10:Y10"/>
    <mergeCell ref="AD20:AE20"/>
    <mergeCell ref="AD22:AE22"/>
    <mergeCell ref="Z22:AA22"/>
    <mergeCell ref="AB21:AC21"/>
    <mergeCell ref="T11:V11"/>
    <mergeCell ref="X16:AE16"/>
    <mergeCell ref="Z18:AA18"/>
    <mergeCell ref="AD19:AE19"/>
    <mergeCell ref="AB19:AC19"/>
    <mergeCell ref="Z19:AA19"/>
    <mergeCell ref="X19:Y19"/>
    <mergeCell ref="X18:Y18"/>
    <mergeCell ref="Q19:U19"/>
    <mergeCell ref="Q18:U18"/>
    <mergeCell ref="Q20:U20"/>
    <mergeCell ref="AD21:AE21"/>
    <mergeCell ref="Z21:AA21"/>
    <mergeCell ref="AC11:AE11"/>
    <mergeCell ref="V15:AE15"/>
    <mergeCell ref="V16:W17"/>
    <mergeCell ref="AD17:AE17"/>
    <mergeCell ref="W11:Y11"/>
    <mergeCell ref="Z17:AA17"/>
    <mergeCell ref="AB17:AC17"/>
    <mergeCell ref="C7:F7"/>
    <mergeCell ref="M8:P8"/>
    <mergeCell ref="G10:L10"/>
    <mergeCell ref="M10:P10"/>
    <mergeCell ref="C10:F10"/>
    <mergeCell ref="C6:F6"/>
    <mergeCell ref="G8:L8"/>
    <mergeCell ref="AC5:AE5"/>
    <mergeCell ref="G7:L7"/>
    <mergeCell ref="G6:L6"/>
    <mergeCell ref="M7:P7"/>
    <mergeCell ref="M6:P6"/>
    <mergeCell ref="Z7:AB7"/>
    <mergeCell ref="AC6:AE6"/>
    <mergeCell ref="AC8:AE8"/>
    <mergeCell ref="Z8:AB8"/>
    <mergeCell ref="Q8:S8"/>
    <mergeCell ref="W8:Y8"/>
    <mergeCell ref="T8:V8"/>
    <mergeCell ref="Q6:S6"/>
    <mergeCell ref="Q7:S7"/>
    <mergeCell ref="T6:V6"/>
    <mergeCell ref="T7:V7"/>
    <mergeCell ref="Q4:AE4"/>
    <mergeCell ref="T5:V5"/>
    <mergeCell ref="G21:P21"/>
    <mergeCell ref="X21:Y21"/>
    <mergeCell ref="Q21:U21"/>
    <mergeCell ref="V21:W21"/>
    <mergeCell ref="Q15:U17"/>
    <mergeCell ref="C19:F19"/>
    <mergeCell ref="G19:P19"/>
    <mergeCell ref="X17:Y17"/>
    <mergeCell ref="A11:L11"/>
    <mergeCell ref="AC10:AE10"/>
    <mergeCell ref="Q10:S10"/>
    <mergeCell ref="AB18:AC18"/>
    <mergeCell ref="AD18:AE18"/>
    <mergeCell ref="W5:Y5"/>
    <mergeCell ref="Z5:AB5"/>
    <mergeCell ref="Q5:S5"/>
    <mergeCell ref="A4:A5"/>
    <mergeCell ref="B4:B5"/>
    <mergeCell ref="C4:F5"/>
    <mergeCell ref="G4:L5"/>
    <mergeCell ref="M4:P5"/>
    <mergeCell ref="C8:F8"/>
    <mergeCell ref="A42:A44"/>
    <mergeCell ref="E42:F44"/>
    <mergeCell ref="G18:P18"/>
    <mergeCell ref="M11:P11"/>
    <mergeCell ref="A15:A17"/>
    <mergeCell ref="B15:B17"/>
    <mergeCell ref="C15:F17"/>
    <mergeCell ref="G15:P17"/>
    <mergeCell ref="C18:F18"/>
    <mergeCell ref="M43:N44"/>
    <mergeCell ref="A36:F36"/>
    <mergeCell ref="C21:F21"/>
    <mergeCell ref="C47:D47"/>
    <mergeCell ref="C49:D49"/>
    <mergeCell ref="E49:F49"/>
    <mergeCell ref="E47:F47"/>
    <mergeCell ref="C20:F20"/>
    <mergeCell ref="G20:P20"/>
    <mergeCell ref="Z45:AE45"/>
    <mergeCell ref="U45:Y45"/>
    <mergeCell ref="U46:Y46"/>
    <mergeCell ref="S46:T46"/>
    <mergeCell ref="Q46:R46"/>
    <mergeCell ref="I42:J44"/>
    <mergeCell ref="K43:L44"/>
    <mergeCell ref="G42:H44"/>
    <mergeCell ref="O44:P44"/>
    <mergeCell ref="K42:T42"/>
    <mergeCell ref="S45:T45"/>
    <mergeCell ref="O43:T43"/>
    <mergeCell ref="Z46:AE46"/>
    <mergeCell ref="Q45:R45"/>
    <mergeCell ref="B33:F33"/>
    <mergeCell ref="A37:F37"/>
    <mergeCell ref="B34:F34"/>
    <mergeCell ref="B35:F35"/>
    <mergeCell ref="C51:D51"/>
    <mergeCell ref="G51:H51"/>
    <mergeCell ref="K51:L51"/>
    <mergeCell ref="K50:L50"/>
    <mergeCell ref="M51:N51"/>
    <mergeCell ref="O51:P51"/>
    <mergeCell ref="C50:D50"/>
    <mergeCell ref="M50:N50"/>
    <mergeCell ref="E50:F50"/>
    <mergeCell ref="G50:H50"/>
    <mergeCell ref="I50:J50"/>
    <mergeCell ref="E53:F53"/>
    <mergeCell ref="G53:H53"/>
    <mergeCell ref="I52:J52"/>
    <mergeCell ref="E51:F51"/>
    <mergeCell ref="M53:N53"/>
    <mergeCell ref="O53:P53"/>
    <mergeCell ref="G52:H52"/>
    <mergeCell ref="K52:L52"/>
    <mergeCell ref="O50:P50"/>
    <mergeCell ref="O45:P45"/>
    <mergeCell ref="G45:H45"/>
    <mergeCell ref="I47:J47"/>
    <mergeCell ref="G46:H46"/>
    <mergeCell ref="G49:H49"/>
    <mergeCell ref="I53:J53"/>
    <mergeCell ref="O52:P52"/>
    <mergeCell ref="K53:L53"/>
    <mergeCell ref="M52:N52"/>
    <mergeCell ref="I51:J51"/>
    <mergeCell ref="K47:L47"/>
    <mergeCell ref="K46:L46"/>
    <mergeCell ref="O48:P48"/>
    <mergeCell ref="I49:J49"/>
    <mergeCell ref="C45:D45"/>
    <mergeCell ref="E45:F45"/>
    <mergeCell ref="C46:D46"/>
    <mergeCell ref="E46:F46"/>
    <mergeCell ref="C48:D48"/>
    <mergeCell ref="E48:F48"/>
    <mergeCell ref="S47:T47"/>
    <mergeCell ref="M49:N49"/>
    <mergeCell ref="O49:P49"/>
    <mergeCell ref="M48:N48"/>
    <mergeCell ref="S49:T49"/>
    <mergeCell ref="G48:H48"/>
    <mergeCell ref="K45:L45"/>
    <mergeCell ref="K49:L49"/>
    <mergeCell ref="K48:L48"/>
    <mergeCell ref="I48:J48"/>
    <mergeCell ref="G47:H47"/>
    <mergeCell ref="M47:N47"/>
    <mergeCell ref="M46:N46"/>
    <mergeCell ref="O47:P47"/>
    <mergeCell ref="I46:J46"/>
    <mergeCell ref="I45:J45"/>
    <mergeCell ref="M45:N45"/>
    <mergeCell ref="O46:P46"/>
  </mergeCells>
  <phoneticPr fontId="3" type="noConversion"/>
  <pageMargins left="1.1811023622047245" right="0.39370078740157483" top="0.78740157480314965" bottom="0.78740157480314965" header="0.27559055118110237" footer="0.31496062992125984"/>
  <pageSetup paperSize="9" scale="35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Лист1</vt:lpstr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штатка (2)</vt:lpstr>
      <vt:lpstr>штатка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Пользователь</cp:lastModifiedBy>
  <cp:lastPrinted>2020-07-20T09:02:24Z</cp:lastPrinted>
  <dcterms:created xsi:type="dcterms:W3CDTF">2003-03-13T16:00:22Z</dcterms:created>
  <dcterms:modified xsi:type="dcterms:W3CDTF">2020-10-13T13:17:25Z</dcterms:modified>
</cp:coreProperties>
</file>