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ЗВІТНІСТЬ\2022\Оприлюднення\Фінансовий план підприємства\"/>
    </mc:Choice>
  </mc:AlternateContent>
  <xr:revisionPtr revIDLastSave="0" documentId="13_ncr:1_{22256011-4B08-435E-98C7-BF57050E1376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Додаток 1 (форма плану)" sheetId="1" r:id="rId1"/>
    <sheet name="фін звіт" sheetId="6" r:id="rId2"/>
  </sheets>
  <definedNames>
    <definedName name="_xlnm.Print_Area" localSheetId="0">'Додаток 1 (форма плану)'!$A$1:$I$99</definedName>
    <definedName name="_xlnm.Print_Area" localSheetId="1">'фін звіт'!$A$1:$J$89</definedName>
  </definedNames>
  <calcPr calcId="191029"/>
</workbook>
</file>

<file path=xl/calcChain.xml><?xml version="1.0" encoding="utf-8"?>
<calcChain xmlns="http://schemas.openxmlformats.org/spreadsheetml/2006/main">
  <c r="H44" i="6" l="1"/>
  <c r="D43" i="6"/>
  <c r="C29" i="6"/>
  <c r="D26" i="6"/>
  <c r="H24" i="6"/>
  <c r="H23" i="6"/>
  <c r="H63" i="6" l="1"/>
  <c r="H82" i="1" l="1"/>
  <c r="H83" i="1"/>
  <c r="H84" i="1"/>
  <c r="H85" i="1"/>
  <c r="H86" i="1"/>
  <c r="H81" i="1"/>
  <c r="D63" i="6"/>
  <c r="D37" i="6"/>
  <c r="G15" i="6" l="1"/>
  <c r="G19" i="6"/>
  <c r="G74" i="6"/>
  <c r="G73" i="6"/>
  <c r="G71" i="6"/>
  <c r="G70" i="6"/>
  <c r="G63" i="6"/>
  <c r="G57" i="6"/>
  <c r="G48" i="6"/>
  <c r="G45" i="6"/>
  <c r="G44" i="6"/>
  <c r="G43" i="6" s="1"/>
  <c r="G39" i="6"/>
  <c r="G38" i="6"/>
  <c r="G37" i="6"/>
  <c r="G36" i="6"/>
  <c r="G35" i="6"/>
  <c r="G33" i="6"/>
  <c r="G32" i="6"/>
  <c r="G31" i="6"/>
  <c r="G30" i="6"/>
  <c r="G29" i="6"/>
  <c r="G26" i="6"/>
  <c r="G25" i="6"/>
  <c r="G24" i="6"/>
  <c r="G23" i="6"/>
  <c r="G20" i="6"/>
  <c r="G17" i="6"/>
  <c r="G14" i="6"/>
  <c r="C74" i="6"/>
  <c r="C73" i="6"/>
  <c r="C71" i="6"/>
  <c r="C70" i="6"/>
  <c r="C14" i="6"/>
  <c r="C63" i="6"/>
  <c r="C57" i="6"/>
  <c r="C48" i="6"/>
  <c r="C45" i="6"/>
  <c r="C44" i="6"/>
  <c r="C39" i="6"/>
  <c r="C38" i="6"/>
  <c r="C36" i="6"/>
  <c r="C35" i="6"/>
  <c r="C33" i="6"/>
  <c r="C32" i="6"/>
  <c r="C31" i="6"/>
  <c r="C30" i="6"/>
  <c r="C26" i="6"/>
  <c r="C25" i="6"/>
  <c r="C24" i="6"/>
  <c r="C23" i="6"/>
  <c r="F84" i="1" l="1"/>
  <c r="I82" i="1"/>
  <c r="F82" i="1"/>
  <c r="C28" i="1" l="1"/>
  <c r="H82" i="6"/>
  <c r="F74" i="6" l="1"/>
  <c r="E73" i="6"/>
  <c r="I73" i="6"/>
  <c r="J71" i="6"/>
  <c r="J31" i="6"/>
  <c r="H37" i="6"/>
  <c r="H43" i="6"/>
  <c r="C70" i="1"/>
  <c r="I84" i="1"/>
  <c r="I85" i="1"/>
  <c r="F85" i="1"/>
  <c r="E86" i="1"/>
  <c r="E83" i="1"/>
  <c r="E81" i="1"/>
  <c r="C80" i="1"/>
  <c r="E78" i="1"/>
  <c r="D76" i="1"/>
  <c r="D77" i="1"/>
  <c r="C65" i="1"/>
  <c r="F52" i="1"/>
  <c r="C57" i="1"/>
  <c r="C54" i="1"/>
  <c r="C29" i="1"/>
  <c r="D27" i="1"/>
  <c r="C27" i="1"/>
  <c r="C24" i="1"/>
  <c r="H18" i="6"/>
  <c r="G18" i="6"/>
  <c r="J27" i="6"/>
  <c r="I27" i="6"/>
  <c r="F27" i="6"/>
  <c r="E27" i="6"/>
  <c r="J75" i="6"/>
  <c r="I75" i="6"/>
  <c r="F75" i="6"/>
  <c r="E75" i="6"/>
  <c r="J74" i="6"/>
  <c r="I74" i="6"/>
  <c r="J73" i="6"/>
  <c r="F73" i="6"/>
  <c r="J72" i="6"/>
  <c r="I72" i="6"/>
  <c r="F72" i="6"/>
  <c r="E72" i="6"/>
  <c r="I71" i="6"/>
  <c r="F71" i="6"/>
  <c r="E71" i="6"/>
  <c r="J70" i="6"/>
  <c r="I70" i="6"/>
  <c r="F70" i="6"/>
  <c r="E70" i="6"/>
  <c r="H69" i="6"/>
  <c r="G69" i="6"/>
  <c r="C69" i="6"/>
  <c r="J67" i="6"/>
  <c r="F67" i="6"/>
  <c r="J63" i="6"/>
  <c r="J62" i="6"/>
  <c r="I62" i="6"/>
  <c r="F62" i="6"/>
  <c r="E62" i="6"/>
  <c r="J61" i="6"/>
  <c r="I61" i="6"/>
  <c r="F61" i="6"/>
  <c r="E61" i="6"/>
  <c r="J60" i="6"/>
  <c r="I60" i="6"/>
  <c r="F60" i="6"/>
  <c r="E60" i="6"/>
  <c r="H59" i="6"/>
  <c r="G59" i="6"/>
  <c r="I59" i="6" s="1"/>
  <c r="C59" i="6"/>
  <c r="J58" i="6"/>
  <c r="I58" i="6"/>
  <c r="F58" i="6"/>
  <c r="E58" i="6"/>
  <c r="J57" i="6"/>
  <c r="I57" i="6"/>
  <c r="F57" i="6"/>
  <c r="E57" i="6"/>
  <c r="J56" i="6"/>
  <c r="I56" i="6"/>
  <c r="F56" i="6"/>
  <c r="E56" i="6"/>
  <c r="J55" i="6"/>
  <c r="I55" i="6"/>
  <c r="F55" i="6"/>
  <c r="E55" i="6"/>
  <c r="H54" i="6"/>
  <c r="J54" i="6" s="1"/>
  <c r="G54" i="6"/>
  <c r="D54" i="6"/>
  <c r="C54" i="6"/>
  <c r="J52" i="6"/>
  <c r="I52" i="6"/>
  <c r="F52" i="6"/>
  <c r="E52" i="6"/>
  <c r="J51" i="6"/>
  <c r="I51" i="6"/>
  <c r="F51" i="6"/>
  <c r="E51" i="6"/>
  <c r="J50" i="6"/>
  <c r="I50" i="6"/>
  <c r="F50" i="6"/>
  <c r="E50" i="6"/>
  <c r="J49" i="6"/>
  <c r="I49" i="6"/>
  <c r="F49" i="6"/>
  <c r="E49" i="6"/>
  <c r="J48" i="6"/>
  <c r="I48" i="6"/>
  <c r="F48" i="6"/>
  <c r="E48" i="6"/>
  <c r="J47" i="6"/>
  <c r="I47" i="6"/>
  <c r="F47" i="6"/>
  <c r="E47" i="6"/>
  <c r="H46" i="6"/>
  <c r="G46" i="6"/>
  <c r="D46" i="6"/>
  <c r="C46" i="6"/>
  <c r="F46" i="6" s="1"/>
  <c r="J45" i="6"/>
  <c r="I45" i="6"/>
  <c r="J44" i="6"/>
  <c r="I44" i="6"/>
  <c r="F44" i="6"/>
  <c r="E44" i="6"/>
  <c r="J43" i="6"/>
  <c r="C43" i="6"/>
  <c r="J39" i="6"/>
  <c r="I39" i="6"/>
  <c r="F39" i="6"/>
  <c r="E39" i="6"/>
  <c r="J38" i="6"/>
  <c r="I38" i="6"/>
  <c r="J37" i="6"/>
  <c r="I37" i="6"/>
  <c r="J36" i="6"/>
  <c r="I36" i="6"/>
  <c r="F36" i="6"/>
  <c r="E36" i="6"/>
  <c r="J35" i="6"/>
  <c r="I35" i="6"/>
  <c r="F35" i="6"/>
  <c r="E35" i="6"/>
  <c r="J33" i="6"/>
  <c r="I33" i="6"/>
  <c r="J32" i="6"/>
  <c r="I32" i="6"/>
  <c r="F32" i="6"/>
  <c r="E32" i="6"/>
  <c r="I31" i="6"/>
  <c r="J30" i="6"/>
  <c r="I30" i="6"/>
  <c r="F30" i="6"/>
  <c r="E30" i="6"/>
  <c r="J29" i="6"/>
  <c r="I29" i="6"/>
  <c r="J26" i="6"/>
  <c r="I26" i="6"/>
  <c r="F26" i="6"/>
  <c r="E26" i="6"/>
  <c r="I25" i="6"/>
  <c r="J24" i="6"/>
  <c r="I24" i="6"/>
  <c r="F24" i="6"/>
  <c r="E24" i="6"/>
  <c r="J23" i="6"/>
  <c r="I23" i="6"/>
  <c r="F23" i="6"/>
  <c r="E23" i="6"/>
  <c r="J22" i="6"/>
  <c r="I22" i="6"/>
  <c r="F22" i="6"/>
  <c r="E22" i="6"/>
  <c r="J21" i="6"/>
  <c r="I21" i="6"/>
  <c r="F21" i="6"/>
  <c r="E21" i="6"/>
  <c r="I20" i="6"/>
  <c r="J19" i="6"/>
  <c r="I19" i="6"/>
  <c r="F19" i="6"/>
  <c r="E19" i="6"/>
  <c r="J17" i="6"/>
  <c r="I17" i="6"/>
  <c r="F17" i="6"/>
  <c r="E17" i="6"/>
  <c r="H16" i="6"/>
  <c r="G16" i="6"/>
  <c r="D16" i="6"/>
  <c r="C16" i="6"/>
  <c r="E16" i="6" s="1"/>
  <c r="J15" i="6"/>
  <c r="I15" i="6"/>
  <c r="F15" i="6"/>
  <c r="E15" i="6"/>
  <c r="J14" i="6"/>
  <c r="I14" i="6"/>
  <c r="H13" i="6"/>
  <c r="G13" i="6"/>
  <c r="C13" i="6"/>
  <c r="J59" i="6"/>
  <c r="I46" i="6"/>
  <c r="I51" i="1" l="1"/>
  <c r="J69" i="6"/>
  <c r="G34" i="6"/>
  <c r="G41" i="6" s="1"/>
  <c r="H52" i="1"/>
  <c r="E46" i="6"/>
  <c r="J46" i="6"/>
  <c r="I54" i="6"/>
  <c r="F16" i="6"/>
  <c r="J13" i="6"/>
  <c r="I13" i="6"/>
  <c r="G40" i="6"/>
  <c r="H40" i="6"/>
  <c r="C37" i="6"/>
  <c r="F37" i="6" s="1"/>
  <c r="C20" i="6"/>
  <c r="C18" i="6" s="1"/>
  <c r="C40" i="6" s="1"/>
  <c r="G51" i="1"/>
  <c r="I43" i="6"/>
  <c r="I18" i="6"/>
  <c r="J16" i="6"/>
  <c r="F54" i="6"/>
  <c r="F80" i="1"/>
  <c r="I52" i="1"/>
  <c r="C52" i="1"/>
  <c r="C51" i="1"/>
  <c r="D69" i="6"/>
  <c r="E74" i="6"/>
  <c r="E29" i="6"/>
  <c r="F29" i="6"/>
  <c r="E33" i="6"/>
  <c r="F33" i="6"/>
  <c r="E38" i="6"/>
  <c r="F38" i="6"/>
  <c r="G80" i="1"/>
  <c r="E85" i="1"/>
  <c r="F63" i="6"/>
  <c r="D59" i="6"/>
  <c r="E63" i="6"/>
  <c r="F14" i="6"/>
  <c r="E14" i="6"/>
  <c r="D13" i="6"/>
  <c r="E25" i="6"/>
  <c r="F25" i="6"/>
  <c r="E43" i="6"/>
  <c r="F43" i="6"/>
  <c r="I80" i="1"/>
  <c r="D18" i="6"/>
  <c r="E20" i="6"/>
  <c r="F20" i="6"/>
  <c r="F45" i="6"/>
  <c r="E45" i="6"/>
  <c r="I69" i="6"/>
  <c r="I16" i="6"/>
  <c r="E54" i="6"/>
  <c r="H41" i="6"/>
  <c r="F51" i="1"/>
  <c r="H51" i="1"/>
  <c r="E84" i="1"/>
  <c r="J18" i="6"/>
  <c r="J20" i="6"/>
  <c r="J25" i="6"/>
  <c r="I63" i="6"/>
  <c r="I34" i="6" l="1"/>
  <c r="J34" i="6"/>
  <c r="H65" i="6"/>
  <c r="H66" i="6" s="1"/>
  <c r="I40" i="6"/>
  <c r="J40" i="6"/>
  <c r="H80" i="1"/>
  <c r="E80" i="1" s="1"/>
  <c r="C34" i="6"/>
  <c r="C65" i="6" s="1"/>
  <c r="C66" i="6" s="1"/>
  <c r="E37" i="6"/>
  <c r="G65" i="6"/>
  <c r="G66" i="6" s="1"/>
  <c r="I76" i="1"/>
  <c r="I77" i="1" s="1"/>
  <c r="C76" i="1"/>
  <c r="C77" i="1" s="1"/>
  <c r="F69" i="6"/>
  <c r="E69" i="6"/>
  <c r="E31" i="6"/>
  <c r="F31" i="6"/>
  <c r="E51" i="1"/>
  <c r="F76" i="1"/>
  <c r="E59" i="6"/>
  <c r="F59" i="6"/>
  <c r="E82" i="1"/>
  <c r="E13" i="6"/>
  <c r="F13" i="6"/>
  <c r="D40" i="6"/>
  <c r="H76" i="1"/>
  <c r="H77" i="1" s="1"/>
  <c r="J41" i="6"/>
  <c r="I41" i="6"/>
  <c r="F18" i="6"/>
  <c r="E18" i="6"/>
  <c r="F34" i="6" l="1"/>
  <c r="E34" i="6"/>
  <c r="G52" i="1"/>
  <c r="I65" i="6"/>
  <c r="J65" i="6"/>
  <c r="E41" i="6"/>
  <c r="F41" i="6"/>
  <c r="F77" i="1"/>
  <c r="I66" i="6"/>
  <c r="J66" i="6"/>
  <c r="F40" i="6"/>
  <c r="E40" i="6"/>
  <c r="D65" i="6"/>
  <c r="E52" i="1" l="1"/>
  <c r="G76" i="1"/>
  <c r="F65" i="6"/>
  <c r="E65" i="6"/>
  <c r="D66" i="6"/>
  <c r="G77" i="1" l="1"/>
  <c r="E77" i="1" s="1"/>
  <c r="E76" i="1"/>
  <c r="F66" i="6"/>
  <c r="E66" i="6"/>
</calcChain>
</file>

<file path=xl/sharedStrings.xml><?xml version="1.0" encoding="utf-8"?>
<sst xmlns="http://schemas.openxmlformats.org/spreadsheetml/2006/main" count="286" uniqueCount="145">
  <si>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</si>
  <si>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</si>
  <si>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</si>
  <si>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</si>
  <si>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</si>
  <si>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</si>
  <si>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</si>
  <si>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</si>
  <si>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</si>
  <si>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</si>
  <si>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</si>
  <si>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</si>
  <si>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</si>
  <si>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</si>
  <si>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</si>
  <si>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</si>
  <si>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</si>
  <si>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</si>
  <si>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</si>
  <si>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</si>
  <si>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</si>
  <si>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Заступник директора департаменту- начальник управління фінансово-економічного забезпечення- головний бухгалтер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</si>
  <si>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</si>
  <si>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</si>
  <si>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</si>
  <si>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</si>
  <si>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</si>
  <si>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</si>
  <si>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</si>
  <si>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</si>
  <si>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</si>
  <si>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</si>
  <si>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</si>
  <si>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</si>
  <si>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</si>
  <si>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</si>
  <si>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</si>
  <si>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</si>
  <si>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</si>
  <si>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</si>
  <si>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</si>
  <si>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</si>
  <si>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</si>
  <si>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</si>
  <si>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</si>
  <si>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</si>
  <si>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</si>
  <si>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</si>
  <si>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</si>
  <si>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</si>
  <si>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</si>
  <si>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</si>
  <si>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</si>
  <si>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</si>
  <si>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</si>
  <si>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</si>
  <si>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</si>
  <si>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</si>
  <si>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</si>
  <si>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</si>
  <si>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</si>
  <si>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</si>
  <si>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</si>
  <si>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</si>
  <si>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</si>
  <si>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</si>
  <si>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</si>
  <si>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</si>
  <si>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</si>
  <si>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</si>
  <si>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</si>
  <si>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</si>
  <si>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</si>
  <si>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</si>
  <si>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</si>
  <si>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</si>
  <si>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</si>
  <si>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</si>
  <si>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</si>
  <si>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</si>
  <si>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</si>
  <si>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</si>
  <si>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</si>
  <si>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</si>
  <si>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</si>
  <si>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</si>
  <si>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</si>
  <si>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</si>
  <si>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</si>
  <si>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</si>
  <si>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</si>
  <si>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</si>
  <si>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</si>
  <si>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</si>
  <si>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</si>
  <si>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</si>
  <si>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</si>
  <si>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</si>
  <si>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</si>
  <si>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</si>
  <si>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</si>
  <si>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</si>
  <si>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</si>
  <si>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</si>
  <si>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</si>
  <si>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>на 2022 рік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</si>
  <si>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</si>
  <si>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</si>
  <si>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</si>
  <si>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</si>
  <si>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</si>
  <si>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</si>
  <si>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</si>
  <si>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</si>
  <si>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</si>
  <si>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</si>
  <si>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</si>
  <si>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</si>
  <si>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</si>
  <si>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</si>
  <si>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</si>
  <si>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</si>
  <si>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</si>
  <si>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</si>
  <si>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</si>
  <si>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</si>
  <si>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Марина ТЕРЗІ</t>
  </si>
  <si>
    <t>Інші надходження (дохід) (відшкодування за інтернів)</t>
  </si>
  <si>
    <t>Інші витрати (комісійні)</t>
  </si>
  <si>
    <t>КНП "ДЦПМСД № 1" ДМР</t>
  </si>
  <si>
    <t>Місцезнаходження 49000, м. Дніпро, вул. В.  Антоновича, 29</t>
  </si>
  <si>
    <t>Телефон 0668849633</t>
  </si>
  <si>
    <t>Інші надходження (дохід)</t>
  </si>
  <si>
    <t>Інші надходження (дохід) ПДВ</t>
  </si>
  <si>
    <t>Інші витрати (банківське обслуговування)</t>
  </si>
  <si>
    <t>Факт минулого року</t>
  </si>
  <si>
    <t>Тетяна ЧЕКАЛ</t>
  </si>
  <si>
    <t>Інші надходження (дохід) (пдв)</t>
  </si>
  <si>
    <t>за III квартал 2022 р.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</si>
  <si>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</si>
  <si>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Звітний період ( III квартал 2022 року)</t>
  </si>
  <si>
    <t>Заступник директора-начальник управління організаційно-кадрової робогти, правового, інформаційного та технічного забезпечення</t>
  </si>
  <si>
    <t>Олександра БОДНЯ</t>
  </si>
  <si>
    <t>Ольга ВОРОНЬКО</t>
  </si>
  <si>
    <t>Середньооблікова кількість штатних працівників 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</si>
</sst>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_(&quot;$&quot;* #,##0.00_);_(&quot;$&quot;* \(#,##0.00\);_(&quot;$&quot;* &quot;-&quot;??_);_(@_)"/>
    <numFmt numFmtId="166" formatCode="0.000"/>
    <numFmt numFmtId="167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indexed="10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9"/>
      <color indexed="8"/>
      <name val="Arial"/>
      <family val="2"/>
      <charset val="204"/>
    </font>
    <font>
      <sz val="13.5"/>
      <color indexed="8"/>
      <name val="Calibri"/>
      <family val="2"/>
      <charset val="204"/>
    </font>
    <font>
      <b/>
      <sz val="13.5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3.5"/>
      <color indexed="10"/>
      <name val="Calibri"/>
      <family val="2"/>
      <charset val="204"/>
    </font>
    <font>
      <sz val="13.5"/>
      <color indexed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6" fillId="0" borderId="0"/>
    <xf numFmtId="0" fontId="24" fillId="0" borderId="0"/>
    <xf numFmtId="0" fontId="14" fillId="0" borderId="0"/>
  </cellStyleXfs>
  <cellXfs count="285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1" fillId="2" borderId="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166" fontId="1" fillId="3" borderId="0" xfId="3" applyNumberFormat="1" applyFont="1" applyFill="1"/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4" fillId="3" borderId="0" xfId="3" applyFont="1" applyFill="1"/>
    <xf numFmtId="0" fontId="5" fillId="0" borderId="0" xfId="0" applyFont="1" applyFill="1" applyBorder="1" applyAlignment="1">
      <alignment horizontal="justify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19" fillId="3" borderId="0" xfId="3" applyFont="1" applyFill="1"/>
    <xf numFmtId="0" fontId="4" fillId="0" borderId="0" xfId="3" applyFont="1" applyFill="1" applyAlignment="1">
      <alignment horizontal="center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9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7" fontId="5" fillId="0" borderId="10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2" fillId="3" borderId="0" xfId="3" applyFont="1" applyFill="1"/>
    <xf numFmtId="0" fontId="20" fillId="0" borderId="1" xfId="0" applyFont="1" applyBorder="1" applyAlignment="1" applyProtection="1">
      <alignment horizontal="center"/>
      <protection locked="0"/>
    </xf>
    <xf numFmtId="0" fontId="1" fillId="3" borderId="0" xfId="3" applyFont="1" applyFill="1" applyAlignment="1">
      <alignment vertical="top"/>
    </xf>
    <xf numFmtId="0" fontId="21" fillId="3" borderId="0" xfId="3" applyFont="1" applyFill="1"/>
    <xf numFmtId="0" fontId="2" fillId="0" borderId="13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" fillId="0" borderId="0" xfId="3" applyFont="1"/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164" fontId="1" fillId="3" borderId="0" xfId="3" applyNumberFormat="1" applyFont="1" applyFill="1"/>
    <xf numFmtId="0" fontId="2" fillId="0" borderId="2" xfId="0" applyFont="1" applyBorder="1" applyAlignment="1">
      <alignment vertical="center" wrapText="1"/>
    </xf>
    <xf numFmtId="4" fontId="2" fillId="0" borderId="12" xfId="0" applyNumberFormat="1" applyFont="1" applyBorder="1" applyAlignment="1">
      <alignment horizontal="center"/>
    </xf>
    <xf numFmtId="0" fontId="2" fillId="0" borderId="7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9" fillId="0" borderId="0" xfId="3" applyFont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1" xfId="3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15" fillId="3" borderId="0" xfId="3" applyNumberFormat="1" applyFont="1" applyFill="1"/>
    <xf numFmtId="4" fontId="15" fillId="0" borderId="0" xfId="0" applyNumberFormat="1" applyFont="1" applyProtection="1">
      <protection locked="0"/>
    </xf>
    <xf numFmtId="164" fontId="1" fillId="0" borderId="0" xfId="0" applyNumberFormat="1" applyFont="1" applyProtection="1">
      <protection locked="0"/>
    </xf>
    <xf numFmtId="0" fontId="6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/>
    </xf>
    <xf numFmtId="0" fontId="11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left" vertical="center" wrapText="1"/>
      <protection locked="0"/>
    </xf>
    <xf numFmtId="0" fontId="2" fillId="0" borderId="1" xfId="3" applyFont="1" applyFill="1" applyBorder="1" applyAlignment="1">
      <alignment horizontal="center"/>
    </xf>
    <xf numFmtId="14" fontId="8" fillId="0" borderId="1" xfId="3" applyNumberFormat="1" applyFont="1" applyBorder="1" applyAlignment="1" applyProtection="1">
      <alignment horizontal="left" vertical="center" wrapText="1"/>
      <protection locked="0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/>
    </xf>
    <xf numFmtId="0" fontId="17" fillId="3" borderId="0" xfId="3" applyFont="1" applyFill="1" applyAlignment="1">
      <alignment horizontal="left" vertical="center" wrapText="1"/>
    </xf>
    <xf numFmtId="0" fontId="18" fillId="3" borderId="14" xfId="3" applyFont="1" applyFill="1" applyBorder="1" applyAlignment="1">
      <alignment horizontal="left" vertical="center" wrapText="1"/>
    </xf>
    <xf numFmtId="0" fontId="18" fillId="3" borderId="0" xfId="3" applyFont="1" applyFill="1" applyAlignment="1">
      <alignment horizontal="left" vertical="center" wrapText="1"/>
    </xf>
    <xf numFmtId="0" fontId="4" fillId="3" borderId="14" xfId="3" applyFont="1" applyFill="1" applyBorder="1" applyAlignment="1">
      <alignment horizontal="left" vertical="center" wrapText="1"/>
    </xf>
    <xf numFmtId="0" fontId="4" fillId="3" borderId="0" xfId="3" applyFont="1" applyFill="1" applyAlignment="1">
      <alignment horizontal="left" vertical="center" wrapText="1"/>
    </xf>
    <xf numFmtId="0" fontId="4" fillId="3" borderId="15" xfId="3" applyFont="1" applyFill="1" applyBorder="1" applyAlignment="1">
      <alignment horizontal="left" wrapText="1"/>
    </xf>
    <xf numFmtId="0" fontId="4" fillId="3" borderId="0" xfId="3" applyFont="1" applyFill="1" applyAlignment="1">
      <alignment horizontal="left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" fillId="3" borderId="15" xfId="3" applyFont="1" applyFill="1" applyBorder="1" applyAlignment="1">
      <alignment horizontal="left" wrapText="1"/>
    </xf>
    <xf numFmtId="0" fontId="1" fillId="3" borderId="0" xfId="3" applyFont="1" applyFill="1" applyAlignment="1">
      <alignment horizontal="left" wrapText="1"/>
    </xf>
    <xf numFmtId="0" fontId="19" fillId="3" borderId="15" xfId="3" applyFont="1" applyFill="1" applyBorder="1" applyAlignment="1">
      <alignment horizontal="left" wrapText="1"/>
    </xf>
    <xf numFmtId="0" fontId="19" fillId="3" borderId="0" xfId="3" applyFont="1" applyFill="1" applyAlignment="1">
      <alignment horizontal="left" wrapText="1"/>
    </xf>
    <xf numFmtId="0" fontId="1" fillId="3" borderId="15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19" fillId="3" borderId="0" xfId="3" applyFont="1" applyFill="1" applyAlignment="1">
      <alignment horizontal="left" vertical="top" wrapText="1"/>
    </xf>
    <xf numFmtId="0" fontId="22" fillId="3" borderId="0" xfId="3" applyFont="1" applyFill="1" applyAlignment="1">
      <alignment horizontal="left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8" fillId="0" borderId="12" xfId="3" applyFont="1" applyBorder="1" applyAlignment="1" applyProtection="1">
      <alignment horizontal="center" vertical="center" wrapText="1"/>
      <protection locked="0"/>
    </xf>
    <xf numFmtId="0" fontId="8" fillId="0" borderId="20" xfId="3" applyFont="1" applyBorder="1" applyAlignment="1" applyProtection="1">
      <alignment horizontal="center" vertical="center" wrapText="1"/>
      <protection locked="0"/>
    </xf>
    <xf numFmtId="0" fontId="8" fillId="0" borderId="21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13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0" xfId="3" applyFont="1" applyFill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9" fillId="0" borderId="13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0" borderId="4" xfId="3" applyFont="1" applyBorder="1" applyAlignment="1">
      <alignment horizontal="center"/>
    </xf>
    <xf numFmtId="0" fontId="1" fillId="3" borderId="0" xfId="3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/>
    </xf>
    <xf numFmtId="0" fontId="11" fillId="2" borderId="3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1" fillId="3" borderId="0" xfId="3" applyFont="1" applyFill="1" applyBorder="1" applyAlignment="1">
      <alignment horizontal="left" vertical="center" wrapText="1"/>
    </xf>
    <xf numFmtId="0" fontId="19" fillId="3" borderId="0" xfId="3" applyFont="1" applyFill="1" applyBorder="1" applyAlignment="1">
      <alignment horizontal="left" vertical="top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R107"/>
  <sheetViews>
    <sheetView tabSelected="1" topLeftCell="A4" zoomScaleNormal="100" workbookViewId="0">
      <selection activeCell="G10" sqref="G10"/>
    </sheetView>
  </sheetViews>
  <sheetFormatPr defaultColWidth="9.109375" defaultRowHeight="18" x14ac:dyDescent="0.35"/>
  <cols>
    <col min="1" max="1" width="72.5546875" style="24" customWidth="1"/>
    <col min="2" max="2" width="7.109375" style="24" customWidth="1"/>
    <col min="3" max="3" width="15.88671875" style="22" customWidth="1"/>
    <col min="4" max="4" width="13" style="22" customWidth="1"/>
    <col min="5" max="5" width="15.5546875" style="22" customWidth="1"/>
    <col min="6" max="6" width="16.5546875" style="22" customWidth="1"/>
    <col min="7" max="8" width="15.5546875" style="22" customWidth="1"/>
    <col min="9" max="9" width="14.88671875" style="22" customWidth="1"/>
    <col min="10" max="10" width="12.6640625" style="5" customWidth="1"/>
    <col min="11" max="11" width="14" style="5" customWidth="1"/>
    <col min="12" max="17" width="9.109375" style="5"/>
    <col min="18" max="18" width="9.109375" style="126"/>
    <col min="19" max="16384" width="9.109375" style="1"/>
  </cols>
  <sheetData>
    <row r="1" spans="1:10" ht="16.95" customHeight="1" x14ac:dyDescent="0.35">
      <c r="A1" s="31"/>
      <c r="B1" s="31"/>
      <c r="C1" s="32"/>
      <c r="D1" s="33" t="s">
        <v>107</v>
      </c>
      <c r="E1" s="34"/>
      <c r="F1" s="34"/>
      <c r="G1" s="35"/>
    </row>
    <row r="2" spans="1:10" ht="16.95" customHeight="1" x14ac:dyDescent="0.35">
      <c r="A2" s="31"/>
      <c r="B2" s="31"/>
      <c r="C2" s="32"/>
      <c r="D2" s="239" t="s">
        <v>27</v>
      </c>
      <c r="E2" s="239"/>
      <c r="F2" s="239"/>
      <c r="G2" s="239"/>
      <c r="H2" s="239"/>
      <c r="I2" s="239"/>
    </row>
    <row r="3" spans="1:10" ht="16.95" customHeight="1" x14ac:dyDescent="0.35">
      <c r="A3" s="31"/>
      <c r="B3" s="31"/>
      <c r="C3" s="32"/>
      <c r="D3" s="36"/>
      <c r="E3" s="36"/>
      <c r="F3" s="36"/>
      <c r="G3" s="37"/>
      <c r="H3" s="38"/>
      <c r="I3" s="38"/>
    </row>
    <row r="4" spans="1:10" ht="16.95" customHeight="1" x14ac:dyDescent="0.35">
      <c r="A4" s="39" t="s">
        <v>28</v>
      </c>
      <c r="B4" s="31"/>
      <c r="C4" s="32"/>
      <c r="D4" s="240" t="s">
        <v>108</v>
      </c>
      <c r="E4" s="240"/>
      <c r="F4" s="240"/>
      <c r="G4" s="240"/>
      <c r="H4" s="240"/>
      <c r="I4" s="240"/>
    </row>
    <row r="5" spans="1:10" ht="29.25" customHeight="1" x14ac:dyDescent="0.35">
      <c r="A5" s="125" t="s">
        <v>21</v>
      </c>
      <c r="B5" s="31"/>
      <c r="C5" s="32"/>
      <c r="D5" s="241" t="s">
        <v>141</v>
      </c>
      <c r="E5" s="241"/>
      <c r="F5" s="241"/>
      <c r="G5" s="241"/>
      <c r="H5" s="241"/>
      <c r="I5" s="241"/>
    </row>
    <row r="6" spans="1:10" x14ac:dyDescent="0.35">
      <c r="A6" s="123" t="s">
        <v>143</v>
      </c>
      <c r="B6" s="31"/>
      <c r="C6" s="32"/>
      <c r="D6" s="242" t="s">
        <v>142</v>
      </c>
      <c r="E6" s="242"/>
      <c r="F6" s="242"/>
      <c r="G6" s="242"/>
      <c r="H6" s="242"/>
      <c r="I6" s="242"/>
    </row>
    <row r="7" spans="1:10" ht="16.95" customHeight="1" x14ac:dyDescent="0.35">
      <c r="A7" s="124" t="s">
        <v>29</v>
      </c>
      <c r="B7" s="31"/>
      <c r="C7" s="32"/>
      <c r="D7" s="243" t="s">
        <v>29</v>
      </c>
      <c r="E7" s="243"/>
      <c r="F7" s="243"/>
      <c r="G7" s="243"/>
      <c r="H7" s="243"/>
      <c r="I7" s="243"/>
    </row>
    <row r="8" spans="1:10" ht="16.95" customHeight="1" x14ac:dyDescent="0.35">
      <c r="A8" s="40"/>
      <c r="B8" s="31"/>
      <c r="C8" s="32"/>
      <c r="D8" s="41"/>
      <c r="E8" s="41"/>
      <c r="F8" s="41"/>
      <c r="G8" s="41"/>
      <c r="H8" s="41"/>
      <c r="I8" s="41"/>
    </row>
    <row r="9" spans="1:10" ht="16.95" customHeight="1" x14ac:dyDescent="0.35">
      <c r="A9" s="42" t="s">
        <v>30</v>
      </c>
      <c r="B9" s="31"/>
      <c r="C9" s="32"/>
      <c r="D9" s="43" t="s">
        <v>109</v>
      </c>
      <c r="E9" s="43"/>
      <c r="F9" s="43"/>
      <c r="G9" s="41"/>
      <c r="H9" s="41"/>
      <c r="I9" s="41"/>
    </row>
    <row r="10" spans="1:10" ht="16.95" customHeight="1" x14ac:dyDescent="0.35">
      <c r="A10" s="42" t="s">
        <v>144</v>
      </c>
      <c r="B10" s="31"/>
      <c r="C10" s="32"/>
      <c r="D10" s="43" t="s">
        <v>125</v>
      </c>
      <c r="E10" s="190"/>
      <c r="F10" s="209"/>
      <c r="G10" s="41"/>
      <c r="H10" s="41"/>
      <c r="I10" s="41"/>
      <c r="J10" s="122"/>
    </row>
    <row r="11" spans="1:10" ht="16.95" customHeight="1" x14ac:dyDescent="0.35">
      <c r="A11" s="42" t="s">
        <v>130</v>
      </c>
      <c r="B11" s="31"/>
      <c r="C11" s="32"/>
      <c r="D11" s="43" t="s">
        <v>110</v>
      </c>
      <c r="E11" s="190" t="s">
        <v>114</v>
      </c>
      <c r="F11" s="209">
        <v>44839</v>
      </c>
      <c r="G11" s="41"/>
      <c r="H11" s="41"/>
      <c r="I11" s="41"/>
    </row>
    <row r="12" spans="1:10" ht="15" customHeight="1" x14ac:dyDescent="0.35">
      <c r="A12" s="42" t="s">
        <v>131</v>
      </c>
      <c r="B12" s="31"/>
      <c r="C12" s="32"/>
      <c r="D12" s="236" t="s">
        <v>111</v>
      </c>
      <c r="E12" s="237"/>
      <c r="F12" s="238"/>
      <c r="G12" s="41"/>
      <c r="H12" s="41"/>
      <c r="I12" s="41"/>
    </row>
    <row r="13" spans="1:10" ht="23.4" customHeight="1" x14ac:dyDescent="0.35">
      <c r="A13" s="40"/>
      <c r="B13" s="31"/>
      <c r="C13" s="32"/>
      <c r="D13" s="41"/>
      <c r="E13" s="41"/>
      <c r="F13" s="41"/>
      <c r="G13" s="41"/>
      <c r="H13" s="41"/>
      <c r="I13" s="41"/>
    </row>
    <row r="14" spans="1:10" ht="17.399999999999999" customHeight="1" x14ac:dyDescent="0.35">
      <c r="A14" s="234" t="s">
        <v>31</v>
      </c>
      <c r="B14" s="234"/>
      <c r="C14" s="234"/>
      <c r="D14" s="234"/>
      <c r="E14" s="234"/>
      <c r="F14" s="234"/>
      <c r="G14" s="234"/>
      <c r="H14" s="234"/>
      <c r="I14" s="234"/>
    </row>
    <row r="15" spans="1:10" ht="16.2" customHeight="1" x14ac:dyDescent="0.35">
      <c r="A15" s="255" t="s">
        <v>139</v>
      </c>
      <c r="B15" s="255"/>
      <c r="C15" s="255"/>
      <c r="D15" s="255"/>
      <c r="E15" s="255"/>
      <c r="F15" s="255"/>
      <c r="G15" s="255"/>
      <c r="H15" s="255"/>
      <c r="I15" s="255"/>
      <c r="J15" s="121"/>
    </row>
    <row r="16" spans="1:10" ht="16.95" customHeight="1" x14ac:dyDescent="0.35">
      <c r="A16" s="256" t="s">
        <v>17</v>
      </c>
      <c r="B16" s="256"/>
      <c r="C16" s="256"/>
      <c r="D16" s="256"/>
      <c r="E16" s="256"/>
      <c r="F16" s="256"/>
      <c r="G16" s="256"/>
      <c r="H16" s="256"/>
      <c r="I16" s="256"/>
    </row>
    <row r="17" spans="1:18" ht="16.95" customHeight="1" x14ac:dyDescent="0.35">
      <c r="A17" s="244" t="s">
        <v>105</v>
      </c>
      <c r="B17" s="244"/>
      <c r="C17" s="244"/>
      <c r="D17" s="244"/>
      <c r="E17" s="244"/>
      <c r="F17" s="244"/>
      <c r="G17" s="244"/>
      <c r="H17" s="244"/>
      <c r="I17" s="244"/>
    </row>
    <row r="18" spans="1:18" x14ac:dyDescent="0.35">
      <c r="A18" s="127"/>
      <c r="B18" s="128"/>
      <c r="C18" s="128"/>
      <c r="D18" s="128"/>
      <c r="E18" s="128"/>
      <c r="H18" s="129"/>
      <c r="I18" s="22" t="s">
        <v>20</v>
      </c>
    </row>
    <row r="19" spans="1:18" x14ac:dyDescent="0.35">
      <c r="A19" s="247" t="s">
        <v>1</v>
      </c>
      <c r="B19" s="247" t="s">
        <v>0</v>
      </c>
      <c r="C19" s="247" t="s">
        <v>135</v>
      </c>
      <c r="D19" s="247" t="s">
        <v>112</v>
      </c>
      <c r="E19" s="245" t="s">
        <v>10</v>
      </c>
      <c r="F19" s="246" t="s">
        <v>32</v>
      </c>
      <c r="G19" s="246"/>
      <c r="H19" s="246"/>
      <c r="I19" s="246"/>
    </row>
    <row r="20" spans="1:18" ht="23.4" customHeight="1" x14ac:dyDescent="0.35">
      <c r="A20" s="247"/>
      <c r="B20" s="247"/>
      <c r="C20" s="247"/>
      <c r="D20" s="247"/>
      <c r="E20" s="245"/>
      <c r="F20" s="28" t="s">
        <v>5</v>
      </c>
      <c r="G20" s="47" t="s">
        <v>6</v>
      </c>
      <c r="H20" s="47" t="s">
        <v>7</v>
      </c>
      <c r="I20" s="47" t="s">
        <v>8</v>
      </c>
    </row>
    <row r="21" spans="1:18" x14ac:dyDescent="0.35">
      <c r="A21" s="48" t="s">
        <v>2</v>
      </c>
      <c r="B21" s="48" t="s">
        <v>3</v>
      </c>
      <c r="C21" s="48">
        <v>3</v>
      </c>
      <c r="D21" s="48">
        <v>4</v>
      </c>
      <c r="E21" s="49">
        <v>5</v>
      </c>
      <c r="F21" s="50">
        <v>6</v>
      </c>
      <c r="G21" s="51">
        <v>7</v>
      </c>
      <c r="H21" s="51">
        <v>8</v>
      </c>
      <c r="I21" s="51">
        <v>9</v>
      </c>
    </row>
    <row r="22" spans="1:18" x14ac:dyDescent="0.35">
      <c r="A22" s="248" t="s">
        <v>33</v>
      </c>
      <c r="B22" s="249"/>
      <c r="C22" s="249"/>
      <c r="D22" s="249"/>
      <c r="E22" s="249"/>
      <c r="F22" s="249"/>
      <c r="G22" s="249"/>
      <c r="H22" s="249"/>
      <c r="I22" s="250"/>
      <c r="J22" s="52"/>
      <c r="R22" s="5"/>
    </row>
    <row r="23" spans="1:18" ht="24.6" customHeight="1" x14ac:dyDescent="0.35">
      <c r="A23" s="248" t="s">
        <v>34</v>
      </c>
      <c r="B23" s="249"/>
      <c r="C23" s="249"/>
      <c r="D23" s="249"/>
      <c r="E23" s="249"/>
      <c r="F23" s="249"/>
      <c r="G23" s="249"/>
      <c r="H23" s="249"/>
      <c r="I23" s="250"/>
      <c r="J23" s="52"/>
      <c r="R23" s="5"/>
    </row>
    <row r="24" spans="1:18" ht="28.5" customHeight="1" x14ac:dyDescent="0.35">
      <c r="A24" s="53" t="s">
        <v>35</v>
      </c>
      <c r="B24" s="54" t="s">
        <v>36</v>
      </c>
      <c r="C24" s="130">
        <f>C25+C26</f>
        <v>37003934</v>
      </c>
      <c r="D24" s="130">
        <v>0</v>
      </c>
      <c r="E24" s="131">
        <v>55866079</v>
      </c>
      <c r="F24" s="130">
        <v>14143232</v>
      </c>
      <c r="G24" s="130">
        <v>13215187</v>
      </c>
      <c r="H24" s="130">
        <v>12825724</v>
      </c>
      <c r="I24" s="130">
        <v>15681936</v>
      </c>
      <c r="J24" s="212"/>
      <c r="K24" s="212"/>
      <c r="L24" s="212"/>
      <c r="M24" s="212"/>
      <c r="N24" s="212"/>
      <c r="O24" s="212"/>
      <c r="P24" s="212"/>
      <c r="R24" s="5"/>
    </row>
    <row r="25" spans="1:18" ht="16.95" customHeight="1" x14ac:dyDescent="0.35">
      <c r="A25" s="55" t="s">
        <v>113</v>
      </c>
      <c r="B25" s="56" t="s">
        <v>38</v>
      </c>
      <c r="C25" s="57">
        <v>37003934</v>
      </c>
      <c r="D25" s="57" t="s">
        <v>114</v>
      </c>
      <c r="E25" s="131">
        <v>55866079</v>
      </c>
      <c r="F25" s="151">
        <v>14143232</v>
      </c>
      <c r="G25" s="151">
        <v>13215187</v>
      </c>
      <c r="H25" s="151">
        <v>12825724</v>
      </c>
      <c r="I25" s="151">
        <v>15681936</v>
      </c>
      <c r="J25" s="213"/>
      <c r="K25" s="214"/>
      <c r="L25" s="214"/>
      <c r="M25" s="214"/>
      <c r="N25" s="214"/>
      <c r="O25" s="214"/>
      <c r="P25" s="214"/>
      <c r="Q25" s="214"/>
      <c r="R25" s="214"/>
    </row>
    <row r="26" spans="1:18" ht="16.95" customHeight="1" x14ac:dyDescent="0.35">
      <c r="A26" s="58" t="s">
        <v>115</v>
      </c>
      <c r="B26" s="59" t="s">
        <v>40</v>
      </c>
      <c r="C26" s="60">
        <v>0</v>
      </c>
      <c r="D26" s="60" t="s">
        <v>114</v>
      </c>
      <c r="E26" s="131">
        <v>0</v>
      </c>
      <c r="F26" s="133">
        <v>0</v>
      </c>
      <c r="G26" s="134">
        <v>0</v>
      </c>
      <c r="H26" s="134">
        <v>0</v>
      </c>
      <c r="I26" s="134">
        <v>0</v>
      </c>
      <c r="J26" s="61"/>
      <c r="R26" s="5"/>
    </row>
    <row r="27" spans="1:18" x14ac:dyDescent="0.35">
      <c r="A27" s="135" t="s">
        <v>41</v>
      </c>
      <c r="B27" s="63" t="s">
        <v>42</v>
      </c>
      <c r="C27" s="64">
        <f>C28</f>
        <v>12191136</v>
      </c>
      <c r="D27" s="64" t="str">
        <f>D28</f>
        <v>Х</v>
      </c>
      <c r="E27" s="136">
        <v>11015955</v>
      </c>
      <c r="F27" s="64">
        <v>1898644</v>
      </c>
      <c r="G27" s="64">
        <v>1163178</v>
      </c>
      <c r="H27" s="64">
        <v>2861979</v>
      </c>
      <c r="I27" s="64">
        <v>5092154</v>
      </c>
      <c r="J27" s="215"/>
      <c r="K27" s="216"/>
      <c r="L27" s="216"/>
      <c r="M27" s="216"/>
      <c r="N27" s="216"/>
      <c r="O27" s="216"/>
      <c r="P27" s="216"/>
      <c r="Q27" s="216"/>
      <c r="R27" s="216"/>
    </row>
    <row r="28" spans="1:18" x14ac:dyDescent="0.35">
      <c r="A28" s="137" t="s">
        <v>43</v>
      </c>
      <c r="B28" s="65" t="s">
        <v>44</v>
      </c>
      <c r="C28" s="66">
        <f>12191136</f>
        <v>12191136</v>
      </c>
      <c r="D28" s="66" t="s">
        <v>114</v>
      </c>
      <c r="E28" s="136">
        <v>11015955</v>
      </c>
      <c r="F28" s="278">
        <v>1898644</v>
      </c>
      <c r="G28" s="278">
        <v>1163178</v>
      </c>
      <c r="H28" s="278">
        <v>2861979</v>
      </c>
      <c r="I28" s="278">
        <v>5092154</v>
      </c>
      <c r="J28" s="217"/>
      <c r="K28" s="218"/>
      <c r="L28" s="218"/>
      <c r="M28" s="218"/>
      <c r="N28" s="218"/>
      <c r="O28" s="218"/>
      <c r="P28" s="218"/>
      <c r="Q28" s="218"/>
      <c r="R28" s="218"/>
    </row>
    <row r="29" spans="1:18" ht="18.600000000000001" customHeight="1" x14ac:dyDescent="0.35">
      <c r="A29" s="138" t="s">
        <v>45</v>
      </c>
      <c r="B29" s="139">
        <v>1030</v>
      </c>
      <c r="C29" s="130">
        <f>C30+C31+C32+C33+C34+C35+C36+C37+C38</f>
        <v>5860229</v>
      </c>
      <c r="D29" s="130">
        <v>0</v>
      </c>
      <c r="E29" s="130">
        <v>3657705</v>
      </c>
      <c r="F29" s="130">
        <v>946109</v>
      </c>
      <c r="G29" s="130">
        <v>1938942</v>
      </c>
      <c r="H29" s="130">
        <v>572813</v>
      </c>
      <c r="I29" s="130">
        <v>199841</v>
      </c>
      <c r="R29" s="5"/>
    </row>
    <row r="30" spans="1:18" ht="37.5" customHeight="1" x14ac:dyDescent="0.35">
      <c r="A30" s="140" t="s">
        <v>123</v>
      </c>
      <c r="B30" s="141">
        <v>1031</v>
      </c>
      <c r="C30" s="142">
        <v>0</v>
      </c>
      <c r="D30" s="142" t="s">
        <v>114</v>
      </c>
      <c r="E30" s="130">
        <v>0</v>
      </c>
      <c r="F30" s="142">
        <v>0</v>
      </c>
      <c r="G30" s="142">
        <v>0</v>
      </c>
      <c r="H30" s="142">
        <v>0</v>
      </c>
      <c r="I30" s="142">
        <v>0</v>
      </c>
      <c r="R30" s="5"/>
    </row>
    <row r="31" spans="1:18" ht="31.8" x14ac:dyDescent="0.35">
      <c r="A31" s="140" t="s">
        <v>124</v>
      </c>
      <c r="B31" s="141">
        <v>1032</v>
      </c>
      <c r="C31" s="142">
        <v>863551</v>
      </c>
      <c r="D31" s="142" t="s">
        <v>114</v>
      </c>
      <c r="E31" s="130">
        <v>809509</v>
      </c>
      <c r="F31" s="191">
        <v>282459</v>
      </c>
      <c r="G31" s="192">
        <v>227700</v>
      </c>
      <c r="H31" s="192">
        <v>229350</v>
      </c>
      <c r="I31" s="192">
        <v>70000</v>
      </c>
      <c r="R31" s="5"/>
    </row>
    <row r="32" spans="1:18" ht="13.95" customHeight="1" x14ac:dyDescent="0.35">
      <c r="A32" s="144" t="s">
        <v>106</v>
      </c>
      <c r="B32" s="141">
        <v>1033</v>
      </c>
      <c r="C32" s="142">
        <v>25717</v>
      </c>
      <c r="D32" s="142" t="s">
        <v>114</v>
      </c>
      <c r="E32" s="130">
        <v>0</v>
      </c>
      <c r="F32" s="142">
        <v>0</v>
      </c>
      <c r="G32" s="143">
        <v>0</v>
      </c>
      <c r="H32" s="143">
        <v>0</v>
      </c>
      <c r="I32" s="143">
        <v>0</v>
      </c>
      <c r="J32" s="226"/>
      <c r="K32" s="227"/>
      <c r="L32" s="227"/>
      <c r="M32" s="227"/>
      <c r="N32" s="227"/>
      <c r="O32" s="227"/>
      <c r="P32" s="227"/>
      <c r="Q32" s="227"/>
      <c r="R32" s="227"/>
    </row>
    <row r="33" spans="1:18" ht="13.95" customHeight="1" x14ac:dyDescent="0.35">
      <c r="A33" s="140" t="s">
        <v>46</v>
      </c>
      <c r="B33" s="141">
        <v>1034</v>
      </c>
      <c r="C33" s="142">
        <v>0</v>
      </c>
      <c r="D33" s="142" t="s">
        <v>114</v>
      </c>
      <c r="E33" s="130">
        <v>0</v>
      </c>
      <c r="F33" s="142">
        <v>0</v>
      </c>
      <c r="G33" s="143">
        <v>0</v>
      </c>
      <c r="H33" s="143">
        <v>0</v>
      </c>
      <c r="I33" s="143">
        <v>0</v>
      </c>
      <c r="R33" s="5"/>
    </row>
    <row r="34" spans="1:18" x14ac:dyDescent="0.35">
      <c r="A34" s="145" t="s">
        <v>47</v>
      </c>
      <c r="B34" s="141">
        <v>1035</v>
      </c>
      <c r="C34" s="142">
        <v>64746</v>
      </c>
      <c r="D34" s="142" t="s">
        <v>114</v>
      </c>
      <c r="E34" s="130">
        <v>57455</v>
      </c>
      <c r="F34" s="193">
        <v>9159</v>
      </c>
      <c r="G34" s="192">
        <v>12986</v>
      </c>
      <c r="H34" s="192">
        <v>7469</v>
      </c>
      <c r="I34" s="192">
        <v>27841</v>
      </c>
      <c r="J34" s="228"/>
      <c r="K34" s="229"/>
      <c r="L34" s="229"/>
      <c r="M34" s="229"/>
      <c r="N34" s="229"/>
      <c r="O34" s="229"/>
      <c r="P34" s="229"/>
      <c r="Q34" s="229"/>
      <c r="R34" s="229"/>
    </row>
    <row r="35" spans="1:18" x14ac:dyDescent="0.35">
      <c r="A35" s="137" t="s">
        <v>22</v>
      </c>
      <c r="B35" s="141">
        <v>1036</v>
      </c>
      <c r="C35" s="142">
        <v>189324</v>
      </c>
      <c r="D35" s="142" t="s">
        <v>114</v>
      </c>
      <c r="E35" s="130">
        <v>35070</v>
      </c>
      <c r="F35" s="142">
        <v>9071</v>
      </c>
      <c r="G35" s="143">
        <v>22590</v>
      </c>
      <c r="H35" s="143">
        <v>1409</v>
      </c>
      <c r="I35" s="143">
        <v>2000</v>
      </c>
      <c r="R35" s="5"/>
    </row>
    <row r="36" spans="1:18" x14ac:dyDescent="0.35">
      <c r="A36" s="140" t="s">
        <v>48</v>
      </c>
      <c r="B36" s="141">
        <v>1037</v>
      </c>
      <c r="C36" s="142">
        <v>4378599</v>
      </c>
      <c r="D36" s="142" t="s">
        <v>114</v>
      </c>
      <c r="E36" s="130">
        <v>2719896</v>
      </c>
      <c r="F36" s="142">
        <v>645420</v>
      </c>
      <c r="G36" s="142">
        <v>1639891</v>
      </c>
      <c r="H36" s="142">
        <v>334585</v>
      </c>
      <c r="I36" s="142">
        <v>100000</v>
      </c>
      <c r="R36" s="5"/>
    </row>
    <row r="37" spans="1:18" x14ac:dyDescent="0.35">
      <c r="A37" s="140" t="s">
        <v>137</v>
      </c>
      <c r="B37" s="141">
        <v>1038</v>
      </c>
      <c r="C37" s="142">
        <v>0</v>
      </c>
      <c r="D37" s="142" t="s">
        <v>114</v>
      </c>
      <c r="E37" s="130">
        <v>35775</v>
      </c>
      <c r="F37" s="142">
        <v>0</v>
      </c>
      <c r="G37" s="142">
        <v>35775</v>
      </c>
      <c r="H37" s="142">
        <v>0</v>
      </c>
      <c r="I37" s="142">
        <v>0</v>
      </c>
      <c r="R37" s="5"/>
    </row>
    <row r="38" spans="1:18" x14ac:dyDescent="0.35">
      <c r="A38" s="140" t="s">
        <v>127</v>
      </c>
      <c r="B38" s="120">
        <v>1039</v>
      </c>
      <c r="C38" s="142">
        <v>338292</v>
      </c>
      <c r="D38" s="142" t="s">
        <v>114</v>
      </c>
      <c r="E38" s="130">
        <v>0</v>
      </c>
      <c r="F38" s="142">
        <v>0</v>
      </c>
      <c r="G38" s="142">
        <v>0</v>
      </c>
      <c r="H38" s="142">
        <v>0</v>
      </c>
      <c r="I38" s="142">
        <v>0</v>
      </c>
      <c r="K38" s="1"/>
      <c r="L38" s="1"/>
      <c r="M38" s="1"/>
      <c r="N38" s="1"/>
      <c r="O38" s="1"/>
      <c r="P38" s="1"/>
      <c r="Q38" s="1"/>
      <c r="R38" s="1"/>
    </row>
    <row r="39" spans="1:18" x14ac:dyDescent="0.35">
      <c r="A39" s="252" t="s">
        <v>49</v>
      </c>
      <c r="B39" s="253"/>
      <c r="C39" s="253"/>
      <c r="D39" s="253"/>
      <c r="E39" s="253"/>
      <c r="F39" s="253"/>
      <c r="G39" s="253"/>
      <c r="H39" s="253"/>
      <c r="I39" s="254"/>
      <c r="R39" s="5"/>
    </row>
    <row r="40" spans="1:18" x14ac:dyDescent="0.35">
      <c r="A40" s="146" t="s">
        <v>50</v>
      </c>
      <c r="B40" s="147">
        <v>1040</v>
      </c>
      <c r="C40" s="148">
        <v>25122400</v>
      </c>
      <c r="D40" s="142" t="s">
        <v>114</v>
      </c>
      <c r="E40" s="132">
        <v>40836577</v>
      </c>
      <c r="F40" s="149">
        <v>9506506</v>
      </c>
      <c r="G40" s="149">
        <v>9830071</v>
      </c>
      <c r="H40" s="149">
        <v>10638755</v>
      </c>
      <c r="I40" s="142">
        <v>10861245</v>
      </c>
      <c r="R40" s="5"/>
    </row>
    <row r="41" spans="1:18" x14ac:dyDescent="0.35">
      <c r="A41" s="146" t="s">
        <v>51</v>
      </c>
      <c r="B41" s="150">
        <v>1050</v>
      </c>
      <c r="C41" s="151">
        <v>5175313</v>
      </c>
      <c r="D41" s="142" t="s">
        <v>114</v>
      </c>
      <c r="E41" s="132">
        <v>8975486</v>
      </c>
      <c r="F41" s="152">
        <v>2109095</v>
      </c>
      <c r="G41" s="152">
        <v>2146764</v>
      </c>
      <c r="H41" s="149">
        <v>2330153</v>
      </c>
      <c r="I41" s="142">
        <v>2389474</v>
      </c>
      <c r="R41" s="5"/>
    </row>
    <row r="42" spans="1:18" x14ac:dyDescent="0.35">
      <c r="A42" s="146" t="s">
        <v>52</v>
      </c>
      <c r="B42" s="150">
        <v>1060</v>
      </c>
      <c r="C42" s="151">
        <v>264056</v>
      </c>
      <c r="D42" s="142" t="s">
        <v>114</v>
      </c>
      <c r="E42" s="132">
        <v>459779</v>
      </c>
      <c r="F42" s="151">
        <v>55795</v>
      </c>
      <c r="G42" s="152">
        <v>132999</v>
      </c>
      <c r="H42" s="149">
        <v>69465</v>
      </c>
      <c r="I42" s="143">
        <v>201520</v>
      </c>
      <c r="R42" s="5"/>
    </row>
    <row r="43" spans="1:18" x14ac:dyDescent="0.35">
      <c r="A43" s="146" t="s">
        <v>53</v>
      </c>
      <c r="B43" s="150">
        <v>1070</v>
      </c>
      <c r="C43" s="151">
        <v>9488661</v>
      </c>
      <c r="D43" s="142" t="s">
        <v>114</v>
      </c>
      <c r="E43" s="132">
        <v>6554009</v>
      </c>
      <c r="F43" s="152">
        <v>1474298</v>
      </c>
      <c r="G43" s="143">
        <v>1079712</v>
      </c>
      <c r="H43" s="149">
        <v>2052609</v>
      </c>
      <c r="I43" s="143">
        <v>1947390</v>
      </c>
      <c r="R43" s="5"/>
    </row>
    <row r="44" spans="1:18" x14ac:dyDescent="0.35">
      <c r="A44" s="146" t="s">
        <v>54</v>
      </c>
      <c r="B44" s="150">
        <v>1080</v>
      </c>
      <c r="C44" s="151">
        <v>206436</v>
      </c>
      <c r="D44" s="142" t="s">
        <v>114</v>
      </c>
      <c r="E44" s="132">
        <v>310116</v>
      </c>
      <c r="F44" s="152">
        <v>76436</v>
      </c>
      <c r="G44" s="143">
        <v>75504</v>
      </c>
      <c r="H44" s="149">
        <v>81160</v>
      </c>
      <c r="I44" s="143">
        <v>77016</v>
      </c>
      <c r="R44" s="5"/>
    </row>
    <row r="45" spans="1:18" x14ac:dyDescent="0.35">
      <c r="A45" s="146" t="s">
        <v>55</v>
      </c>
      <c r="B45" s="150">
        <v>1090</v>
      </c>
      <c r="C45" s="151">
        <v>5418553</v>
      </c>
      <c r="D45" s="142" t="s">
        <v>114</v>
      </c>
      <c r="E45" s="132">
        <v>3079998</v>
      </c>
      <c r="F45" s="152">
        <v>566043</v>
      </c>
      <c r="G45" s="143">
        <v>917403</v>
      </c>
      <c r="H45" s="149">
        <v>697456</v>
      </c>
      <c r="I45" s="143">
        <v>899096</v>
      </c>
      <c r="R45" s="5"/>
    </row>
    <row r="46" spans="1:18" x14ac:dyDescent="0.35">
      <c r="A46" s="146" t="s">
        <v>56</v>
      </c>
      <c r="B46" s="150">
        <v>1100</v>
      </c>
      <c r="C46" s="151">
        <v>0</v>
      </c>
      <c r="D46" s="142" t="s">
        <v>114</v>
      </c>
      <c r="E46" s="132">
        <v>0</v>
      </c>
      <c r="F46" s="152">
        <v>0</v>
      </c>
      <c r="G46" s="143">
        <v>0</v>
      </c>
      <c r="H46" s="149">
        <v>0</v>
      </c>
      <c r="I46" s="143">
        <v>0</v>
      </c>
      <c r="R46" s="5"/>
    </row>
    <row r="47" spans="1:18" x14ac:dyDescent="0.35">
      <c r="A47" s="146" t="s">
        <v>57</v>
      </c>
      <c r="B47" s="150">
        <v>1110</v>
      </c>
      <c r="C47" s="151">
        <v>1515091</v>
      </c>
      <c r="D47" s="142" t="s">
        <v>114</v>
      </c>
      <c r="E47" s="132">
        <v>1573706</v>
      </c>
      <c r="F47" s="152">
        <v>357133</v>
      </c>
      <c r="G47" s="143">
        <v>247300</v>
      </c>
      <c r="H47" s="149">
        <v>239380</v>
      </c>
      <c r="I47" s="143">
        <v>729893</v>
      </c>
      <c r="R47" s="5"/>
    </row>
    <row r="48" spans="1:18" ht="31.2" x14ac:dyDescent="0.35">
      <c r="A48" s="153" t="s">
        <v>58</v>
      </c>
      <c r="B48" s="150">
        <v>1120</v>
      </c>
      <c r="C48" s="151">
        <v>15287</v>
      </c>
      <c r="D48" s="142" t="s">
        <v>114</v>
      </c>
      <c r="E48" s="132">
        <v>8743</v>
      </c>
      <c r="F48" s="152">
        <v>0</v>
      </c>
      <c r="G48" s="279">
        <v>8743</v>
      </c>
      <c r="H48" s="149">
        <v>0</v>
      </c>
      <c r="I48" s="279">
        <v>0</v>
      </c>
      <c r="R48" s="5"/>
    </row>
    <row r="49" spans="1:18" x14ac:dyDescent="0.35">
      <c r="A49" s="153" t="s">
        <v>59</v>
      </c>
      <c r="B49" s="150">
        <v>1130</v>
      </c>
      <c r="C49" s="151">
        <v>3376505</v>
      </c>
      <c r="D49" s="142" t="s">
        <v>114</v>
      </c>
      <c r="E49" s="132">
        <v>3906152</v>
      </c>
      <c r="F49" s="152">
        <v>507753</v>
      </c>
      <c r="G49" s="143">
        <v>811151</v>
      </c>
      <c r="H49" s="149">
        <v>818835</v>
      </c>
      <c r="I49" s="143">
        <v>1768413</v>
      </c>
      <c r="R49" s="5"/>
    </row>
    <row r="50" spans="1:18" x14ac:dyDescent="0.35">
      <c r="A50" s="146" t="s">
        <v>60</v>
      </c>
      <c r="B50" s="150">
        <v>1140</v>
      </c>
      <c r="C50" s="151">
        <v>4276</v>
      </c>
      <c r="D50" s="142" t="s">
        <v>114</v>
      </c>
      <c r="E50" s="132">
        <v>149823</v>
      </c>
      <c r="F50" s="152">
        <v>1497</v>
      </c>
      <c r="G50" s="143">
        <v>146373</v>
      </c>
      <c r="H50" s="149">
        <v>1953</v>
      </c>
      <c r="I50" s="143">
        <v>0</v>
      </c>
      <c r="R50" s="5"/>
    </row>
    <row r="51" spans="1:18" x14ac:dyDescent="0.35">
      <c r="A51" s="154" t="s">
        <v>61</v>
      </c>
      <c r="B51" s="155">
        <v>1160</v>
      </c>
      <c r="C51" s="132">
        <f>C24+C27+C29+C54+C65</f>
        <v>56155280</v>
      </c>
      <c r="D51" s="132">
        <v>0</v>
      </c>
      <c r="E51" s="132">
        <f>F51+G51+H51+I51</f>
        <v>72544368</v>
      </c>
      <c r="F51" s="132">
        <f>F24+F27+F29+F54+F65</f>
        <v>17449231</v>
      </c>
      <c r="G51" s="132">
        <f>G24+G27+G29+G54+G65</f>
        <v>16781324</v>
      </c>
      <c r="H51" s="132">
        <f>H24+H27+H29+H54+H65</f>
        <v>16744808</v>
      </c>
      <c r="I51" s="132">
        <f>I24+I27+I29+I54+I65</f>
        <v>21569005</v>
      </c>
      <c r="R51" s="5"/>
    </row>
    <row r="52" spans="1:18" x14ac:dyDescent="0.35">
      <c r="A52" s="154" t="s">
        <v>62</v>
      </c>
      <c r="B52" s="155">
        <v>1170</v>
      </c>
      <c r="C52" s="132">
        <f>C40+C41+C42+C43+C44+C45+C46+C47+C48+C49+C50+C57+C70</f>
        <v>51631164</v>
      </c>
      <c r="D52" s="132">
        <v>0</v>
      </c>
      <c r="E52" s="132">
        <f>F52+G52+H52+I52</f>
        <v>67750740</v>
      </c>
      <c r="F52" s="132">
        <f>F40+F41+F42+F43+F44+F45+F46+F47+F48+F49+F50+F57+F70</f>
        <v>15110373</v>
      </c>
      <c r="G52" s="132">
        <f>G40+G41+G42+G43+G44+G45+G46+G47+G48+G49+G50+G57+G70</f>
        <v>15873708</v>
      </c>
      <c r="H52" s="132">
        <f>H40+H41+H42+H43+H44+H45+H46+H47+H48+H49+H50+H57+H70</f>
        <v>17444296</v>
      </c>
      <c r="I52" s="132">
        <f>I40+I41+I42+I43+I44+I45+I46+I47+I48+I49+I50+I57+I70</f>
        <v>19322363</v>
      </c>
      <c r="R52" s="5"/>
    </row>
    <row r="53" spans="1:18" x14ac:dyDescent="0.35">
      <c r="A53" s="219" t="s">
        <v>63</v>
      </c>
      <c r="B53" s="220"/>
      <c r="C53" s="220"/>
      <c r="D53" s="220"/>
      <c r="E53" s="220"/>
      <c r="F53" s="220"/>
      <c r="G53" s="220"/>
      <c r="H53" s="220"/>
      <c r="I53" s="221"/>
      <c r="R53" s="5"/>
    </row>
    <row r="54" spans="1:18" x14ac:dyDescent="0.35">
      <c r="A54" s="156" t="s">
        <v>64</v>
      </c>
      <c r="B54" s="139">
        <v>2010</v>
      </c>
      <c r="C54" s="130">
        <f>C55+C56</f>
        <v>1099981</v>
      </c>
      <c r="D54" s="280">
        <v>0</v>
      </c>
      <c r="E54" s="130">
        <v>1963137</v>
      </c>
      <c r="F54" s="130">
        <v>455434</v>
      </c>
      <c r="G54" s="130">
        <v>456956</v>
      </c>
      <c r="H54" s="130">
        <v>455673</v>
      </c>
      <c r="I54" s="130">
        <v>595074</v>
      </c>
      <c r="R54" s="5"/>
    </row>
    <row r="55" spans="1:18" ht="31.2" x14ac:dyDescent="0.35">
      <c r="A55" s="157" t="s">
        <v>116</v>
      </c>
      <c r="B55" s="141">
        <v>2011</v>
      </c>
      <c r="C55" s="130">
        <v>5600</v>
      </c>
      <c r="D55" s="281" t="s">
        <v>114</v>
      </c>
      <c r="E55" s="130">
        <v>481293</v>
      </c>
      <c r="F55" s="130">
        <v>68061</v>
      </c>
      <c r="G55" s="130">
        <v>137231</v>
      </c>
      <c r="H55" s="130">
        <v>164125</v>
      </c>
      <c r="I55" s="130">
        <v>111876</v>
      </c>
      <c r="J55" s="283"/>
      <c r="K55" s="231"/>
      <c r="L55" s="231"/>
      <c r="M55" s="231"/>
      <c r="N55" s="231"/>
      <c r="O55" s="231"/>
      <c r="P55" s="231"/>
      <c r="Q55" s="231"/>
      <c r="R55" s="231"/>
    </row>
    <row r="56" spans="1:18" x14ac:dyDescent="0.35">
      <c r="A56" s="157" t="s">
        <v>66</v>
      </c>
      <c r="B56" s="141">
        <v>2012</v>
      </c>
      <c r="C56" s="130">
        <v>1094381</v>
      </c>
      <c r="D56" s="281" t="s">
        <v>114</v>
      </c>
      <c r="E56" s="130">
        <v>1481844</v>
      </c>
      <c r="F56" s="130">
        <v>387373</v>
      </c>
      <c r="G56" s="130">
        <v>319725</v>
      </c>
      <c r="H56" s="130">
        <v>291548</v>
      </c>
      <c r="I56" s="130">
        <v>483198</v>
      </c>
      <c r="J56" s="284"/>
      <c r="K56" s="232"/>
      <c r="L56" s="232"/>
      <c r="M56" s="232"/>
      <c r="N56" s="232"/>
      <c r="O56" s="232"/>
      <c r="P56" s="232"/>
      <c r="Q56" s="232"/>
      <c r="R56" s="232"/>
    </row>
    <row r="57" spans="1:18" x14ac:dyDescent="0.35">
      <c r="A57" s="158" t="s">
        <v>100</v>
      </c>
      <c r="B57" s="159">
        <v>3010</v>
      </c>
      <c r="C57" s="160">
        <f>C58+C59+C60+C61+C62+C63</f>
        <v>1024377</v>
      </c>
      <c r="D57" s="282">
        <v>0</v>
      </c>
      <c r="E57" s="130">
        <v>1887207</v>
      </c>
      <c r="F57" s="130">
        <v>455434</v>
      </c>
      <c r="G57" s="130">
        <v>477257</v>
      </c>
      <c r="H57" s="130">
        <v>510365</v>
      </c>
      <c r="I57" s="130">
        <v>444151</v>
      </c>
      <c r="J57" s="233"/>
      <c r="K57" s="233"/>
      <c r="L57" s="233"/>
      <c r="M57" s="233"/>
      <c r="N57" s="233"/>
      <c r="O57" s="233"/>
      <c r="P57" s="233"/>
      <c r="Q57" s="233"/>
      <c r="R57" s="233"/>
    </row>
    <row r="58" spans="1:18" x14ac:dyDescent="0.35">
      <c r="A58" s="146" t="s">
        <v>67</v>
      </c>
      <c r="B58" s="150">
        <v>3011</v>
      </c>
      <c r="C58" s="151">
        <v>0</v>
      </c>
      <c r="D58" s="281" t="s">
        <v>114</v>
      </c>
      <c r="E58" s="130">
        <v>0</v>
      </c>
      <c r="F58" s="142">
        <v>0</v>
      </c>
      <c r="G58" s="142">
        <v>0</v>
      </c>
      <c r="H58" s="142">
        <v>0</v>
      </c>
      <c r="I58" s="142">
        <v>0</v>
      </c>
      <c r="J58" s="233"/>
      <c r="K58" s="233"/>
      <c r="L58" s="233"/>
      <c r="M58" s="233"/>
      <c r="N58" s="233"/>
      <c r="O58" s="233"/>
      <c r="P58" s="233"/>
      <c r="Q58" s="233"/>
      <c r="R58" s="233"/>
    </row>
    <row r="59" spans="1:18" x14ac:dyDescent="0.35">
      <c r="A59" s="146" t="s">
        <v>117</v>
      </c>
      <c r="B59" s="150">
        <v>3012</v>
      </c>
      <c r="C59" s="151">
        <v>0</v>
      </c>
      <c r="D59" s="281" t="s">
        <v>114</v>
      </c>
      <c r="E59" s="130">
        <v>1887207</v>
      </c>
      <c r="F59" s="142">
        <v>455434</v>
      </c>
      <c r="G59" s="143">
        <v>477257</v>
      </c>
      <c r="H59" s="143">
        <v>510365</v>
      </c>
      <c r="I59" s="143">
        <v>444151</v>
      </c>
      <c r="J59" s="233"/>
      <c r="K59" s="233"/>
      <c r="L59" s="233"/>
      <c r="M59" s="233"/>
      <c r="N59" s="233"/>
      <c r="O59" s="233"/>
      <c r="P59" s="233"/>
      <c r="Q59" s="233"/>
      <c r="R59" s="233"/>
    </row>
    <row r="60" spans="1:18" x14ac:dyDescent="0.35">
      <c r="A60" s="146" t="s">
        <v>118</v>
      </c>
      <c r="B60" s="150">
        <v>3013</v>
      </c>
      <c r="C60" s="151">
        <v>0</v>
      </c>
      <c r="D60" s="281" t="s">
        <v>114</v>
      </c>
      <c r="E60" s="130">
        <v>0</v>
      </c>
      <c r="F60" s="142">
        <v>0</v>
      </c>
      <c r="G60" s="142">
        <v>0</v>
      </c>
      <c r="H60" s="142">
        <v>0</v>
      </c>
      <c r="I60" s="142">
        <v>0</v>
      </c>
      <c r="J60" s="233"/>
      <c r="K60" s="233"/>
      <c r="L60" s="233"/>
      <c r="M60" s="233"/>
      <c r="N60" s="233"/>
      <c r="O60" s="233"/>
      <c r="P60" s="233"/>
      <c r="Q60" s="233"/>
      <c r="R60" s="233"/>
    </row>
    <row r="61" spans="1:18" x14ac:dyDescent="0.35">
      <c r="A61" s="146" t="s">
        <v>119</v>
      </c>
      <c r="B61" s="150">
        <v>3014</v>
      </c>
      <c r="C61" s="151">
        <v>1024377</v>
      </c>
      <c r="D61" s="281" t="s">
        <v>114</v>
      </c>
      <c r="E61" s="130">
        <v>0</v>
      </c>
      <c r="F61" s="142">
        <v>0</v>
      </c>
      <c r="G61" s="142">
        <v>0</v>
      </c>
      <c r="H61" s="142">
        <v>0</v>
      </c>
      <c r="I61" s="142">
        <v>0</v>
      </c>
      <c r="R61" s="5"/>
    </row>
    <row r="62" spans="1:18" ht="31.2" x14ac:dyDescent="0.35">
      <c r="A62" s="146" t="s">
        <v>68</v>
      </c>
      <c r="B62" s="150">
        <v>3015</v>
      </c>
      <c r="C62" s="151">
        <v>0</v>
      </c>
      <c r="D62" s="281" t="s">
        <v>114</v>
      </c>
      <c r="E62" s="130">
        <v>0</v>
      </c>
      <c r="F62" s="142">
        <v>0</v>
      </c>
      <c r="G62" s="143">
        <v>0</v>
      </c>
      <c r="H62" s="143">
        <v>0</v>
      </c>
      <c r="I62" s="143">
        <v>0</v>
      </c>
      <c r="R62" s="5"/>
    </row>
    <row r="63" spans="1:18" x14ac:dyDescent="0.35">
      <c r="A63" s="146" t="s">
        <v>19</v>
      </c>
      <c r="B63" s="150">
        <v>3016</v>
      </c>
      <c r="C63" s="151">
        <v>0</v>
      </c>
      <c r="D63" s="281" t="s">
        <v>114</v>
      </c>
      <c r="E63" s="130">
        <v>0</v>
      </c>
      <c r="F63" s="142">
        <v>0</v>
      </c>
      <c r="G63" s="143">
        <v>0</v>
      </c>
      <c r="H63" s="143">
        <v>0</v>
      </c>
      <c r="I63" s="143">
        <v>0</v>
      </c>
      <c r="R63" s="5"/>
    </row>
    <row r="64" spans="1:18" x14ac:dyDescent="0.35">
      <c r="A64" s="219" t="s">
        <v>69</v>
      </c>
      <c r="B64" s="220"/>
      <c r="C64" s="220"/>
      <c r="D64" s="220"/>
      <c r="E64" s="220"/>
      <c r="F64" s="220"/>
      <c r="G64" s="220"/>
      <c r="H64" s="220"/>
      <c r="I64" s="222"/>
      <c r="R64" s="5"/>
    </row>
    <row r="65" spans="1:18" x14ac:dyDescent="0.35">
      <c r="A65" s="161" t="s">
        <v>70</v>
      </c>
      <c r="B65" s="139">
        <v>4010</v>
      </c>
      <c r="C65" s="162">
        <f>C66+C67+C68+C69</f>
        <v>0</v>
      </c>
      <c r="D65" s="162">
        <v>0</v>
      </c>
      <c r="E65" s="132">
        <v>41492</v>
      </c>
      <c r="F65" s="162">
        <v>5812</v>
      </c>
      <c r="G65" s="162">
        <v>7061</v>
      </c>
      <c r="H65" s="162">
        <v>28619</v>
      </c>
      <c r="I65" s="162">
        <v>0</v>
      </c>
      <c r="R65" s="5"/>
    </row>
    <row r="66" spans="1:18" x14ac:dyDescent="0.35">
      <c r="A66" s="146" t="s">
        <v>71</v>
      </c>
      <c r="B66" s="147">
        <v>4011</v>
      </c>
      <c r="C66" s="151">
        <v>0</v>
      </c>
      <c r="D66" s="142" t="s">
        <v>114</v>
      </c>
      <c r="E66" s="132">
        <v>0</v>
      </c>
      <c r="F66" s="152">
        <v>0</v>
      </c>
      <c r="G66" s="143">
        <v>0</v>
      </c>
      <c r="H66" s="143">
        <v>0</v>
      </c>
      <c r="I66" s="143">
        <v>0</v>
      </c>
      <c r="R66" s="5"/>
    </row>
    <row r="67" spans="1:18" x14ac:dyDescent="0.35">
      <c r="A67" s="146" t="s">
        <v>72</v>
      </c>
      <c r="B67" s="150">
        <v>4012</v>
      </c>
      <c r="C67" s="151">
        <v>0</v>
      </c>
      <c r="D67" s="142" t="s">
        <v>114</v>
      </c>
      <c r="E67" s="132">
        <v>0</v>
      </c>
      <c r="F67" s="152">
        <v>0</v>
      </c>
      <c r="G67" s="143">
        <v>0</v>
      </c>
      <c r="H67" s="143">
        <v>0</v>
      </c>
      <c r="I67" s="143">
        <v>0</v>
      </c>
      <c r="R67" s="5"/>
    </row>
    <row r="68" spans="1:18" x14ac:dyDescent="0.35">
      <c r="A68" s="146" t="s">
        <v>73</v>
      </c>
      <c r="B68" s="150">
        <v>4013</v>
      </c>
      <c r="C68" s="151">
        <v>0</v>
      </c>
      <c r="D68" s="142" t="s">
        <v>114</v>
      </c>
      <c r="E68" s="132">
        <v>41492</v>
      </c>
      <c r="F68" s="152">
        <v>5812</v>
      </c>
      <c r="G68" s="143">
        <v>7061</v>
      </c>
      <c r="H68" s="143">
        <v>28619</v>
      </c>
      <c r="I68" s="143">
        <v>0</v>
      </c>
      <c r="R68" s="5"/>
    </row>
    <row r="69" spans="1:18" x14ac:dyDescent="0.35">
      <c r="A69" s="146" t="s">
        <v>74</v>
      </c>
      <c r="B69" s="150">
        <v>4020</v>
      </c>
      <c r="C69" s="151">
        <v>0</v>
      </c>
      <c r="D69" s="142" t="s">
        <v>114</v>
      </c>
      <c r="E69" s="132">
        <v>0</v>
      </c>
      <c r="F69" s="152">
        <v>0</v>
      </c>
      <c r="G69" s="143">
        <v>0</v>
      </c>
      <c r="H69" s="143">
        <v>0</v>
      </c>
      <c r="I69" s="143">
        <v>0</v>
      </c>
      <c r="R69" s="5"/>
    </row>
    <row r="70" spans="1:18" x14ac:dyDescent="0.35">
      <c r="A70" s="154" t="s">
        <v>75</v>
      </c>
      <c r="B70" s="155">
        <v>4030</v>
      </c>
      <c r="C70" s="132">
        <f>C71+C72+C73+C74</f>
        <v>20209</v>
      </c>
      <c r="D70" s="132">
        <v>0</v>
      </c>
      <c r="E70" s="132">
        <v>9144</v>
      </c>
      <c r="F70" s="132">
        <v>383</v>
      </c>
      <c r="G70" s="132">
        <v>431</v>
      </c>
      <c r="H70" s="132">
        <v>4165</v>
      </c>
      <c r="I70" s="132">
        <v>4165</v>
      </c>
      <c r="R70" s="5"/>
    </row>
    <row r="71" spans="1:18" x14ac:dyDescent="0.35">
      <c r="A71" s="146" t="s">
        <v>71</v>
      </c>
      <c r="B71" s="150">
        <v>4031</v>
      </c>
      <c r="C71" s="151">
        <v>0</v>
      </c>
      <c r="D71" s="142" t="s">
        <v>114</v>
      </c>
      <c r="E71" s="132">
        <v>0</v>
      </c>
      <c r="F71" s="152">
        <v>0</v>
      </c>
      <c r="G71" s="143">
        <v>0</v>
      </c>
      <c r="H71" s="143">
        <v>0</v>
      </c>
      <c r="I71" s="143">
        <v>0</v>
      </c>
      <c r="R71" s="5"/>
    </row>
    <row r="72" spans="1:18" x14ac:dyDescent="0.35">
      <c r="A72" s="146" t="s">
        <v>72</v>
      </c>
      <c r="B72" s="150">
        <v>4032</v>
      </c>
      <c r="C72" s="151">
        <v>0</v>
      </c>
      <c r="D72" s="142" t="s">
        <v>114</v>
      </c>
      <c r="E72" s="132">
        <v>0</v>
      </c>
      <c r="F72" s="152">
        <v>0</v>
      </c>
      <c r="G72" s="143">
        <v>0</v>
      </c>
      <c r="H72" s="143">
        <v>0</v>
      </c>
      <c r="I72" s="143">
        <v>0</v>
      </c>
      <c r="R72" s="5"/>
    </row>
    <row r="73" spans="1:18" x14ac:dyDescent="0.35">
      <c r="A73" s="146" t="s">
        <v>73</v>
      </c>
      <c r="B73" s="150">
        <v>4033</v>
      </c>
      <c r="C73" s="151">
        <v>0</v>
      </c>
      <c r="D73" s="142" t="s">
        <v>114</v>
      </c>
      <c r="E73" s="132">
        <v>0</v>
      </c>
      <c r="F73" s="152">
        <v>0</v>
      </c>
      <c r="G73" s="143">
        <v>0</v>
      </c>
      <c r="H73" s="143">
        <v>0</v>
      </c>
      <c r="I73" s="143">
        <v>0</v>
      </c>
      <c r="R73" s="5"/>
    </row>
    <row r="74" spans="1:18" x14ac:dyDescent="0.35">
      <c r="A74" s="153" t="s">
        <v>134</v>
      </c>
      <c r="B74" s="150">
        <v>4040</v>
      </c>
      <c r="C74" s="151">
        <v>20209</v>
      </c>
      <c r="D74" s="142" t="s">
        <v>114</v>
      </c>
      <c r="E74" s="132">
        <v>9144</v>
      </c>
      <c r="F74" s="152">
        <v>383</v>
      </c>
      <c r="G74" s="143">
        <v>431</v>
      </c>
      <c r="H74" s="143">
        <v>4165</v>
      </c>
      <c r="I74" s="143">
        <v>4165</v>
      </c>
      <c r="R74" s="5"/>
    </row>
    <row r="75" spans="1:18" x14ac:dyDescent="0.35">
      <c r="A75" s="223" t="s">
        <v>76</v>
      </c>
      <c r="B75" s="224"/>
      <c r="C75" s="224"/>
      <c r="D75" s="224"/>
      <c r="E75" s="224"/>
      <c r="F75" s="224"/>
      <c r="G75" s="224"/>
      <c r="H75" s="224"/>
      <c r="I75" s="225"/>
      <c r="R75" s="5"/>
    </row>
    <row r="76" spans="1:18" x14ac:dyDescent="0.35">
      <c r="A76" s="2" t="s">
        <v>11</v>
      </c>
      <c r="B76" s="139">
        <v>5010</v>
      </c>
      <c r="C76" s="130">
        <f>C51-C52</f>
        <v>4524116</v>
      </c>
      <c r="D76" s="130">
        <f>D51-D52</f>
        <v>0</v>
      </c>
      <c r="E76" s="132">
        <f>F76+G76+H76+I76</f>
        <v>4793628</v>
      </c>
      <c r="F76" s="130">
        <f>F51-F52</f>
        <v>2338858</v>
      </c>
      <c r="G76" s="130">
        <f>G51-G52</f>
        <v>907616</v>
      </c>
      <c r="H76" s="130">
        <f>H51-H52</f>
        <v>-699488</v>
      </c>
      <c r="I76" s="130">
        <f>I51-I52</f>
        <v>2246642</v>
      </c>
      <c r="J76" s="119"/>
      <c r="R76" s="5"/>
    </row>
    <row r="77" spans="1:18" x14ac:dyDescent="0.35">
      <c r="A77" s="3" t="s">
        <v>12</v>
      </c>
      <c r="B77" s="141">
        <v>5011</v>
      </c>
      <c r="C77" s="130">
        <f>C76-C78</f>
        <v>4524116</v>
      </c>
      <c r="D77" s="130">
        <f>D76-D78</f>
        <v>0</v>
      </c>
      <c r="E77" s="132">
        <f>F77+G77+H77+I77</f>
        <v>4793628</v>
      </c>
      <c r="F77" s="130">
        <f>F76-F78</f>
        <v>2338858</v>
      </c>
      <c r="G77" s="130">
        <f>G76-G78</f>
        <v>907616</v>
      </c>
      <c r="H77" s="130">
        <f>H76-H78</f>
        <v>-699488</v>
      </c>
      <c r="I77" s="130">
        <f>I76-I78</f>
        <v>2246642</v>
      </c>
      <c r="R77" s="5"/>
    </row>
    <row r="78" spans="1:18" x14ac:dyDescent="0.35">
      <c r="A78" s="4" t="s">
        <v>13</v>
      </c>
      <c r="B78" s="141">
        <v>5012</v>
      </c>
      <c r="C78" s="130">
        <v>0</v>
      </c>
      <c r="D78" s="130"/>
      <c r="E78" s="132">
        <f>F78+G78+H78+I78</f>
        <v>0</v>
      </c>
      <c r="F78" s="130">
        <v>0</v>
      </c>
      <c r="G78" s="163">
        <v>0</v>
      </c>
      <c r="H78" s="163">
        <v>0</v>
      </c>
      <c r="I78" s="163">
        <v>0</v>
      </c>
      <c r="R78" s="5"/>
    </row>
    <row r="79" spans="1:18" x14ac:dyDescent="0.35">
      <c r="A79" s="219" t="s">
        <v>77</v>
      </c>
      <c r="B79" s="220"/>
      <c r="C79" s="220"/>
      <c r="D79" s="220"/>
      <c r="E79" s="220"/>
      <c r="F79" s="220"/>
      <c r="G79" s="220"/>
      <c r="H79" s="220"/>
      <c r="I79" s="221"/>
      <c r="R79" s="5"/>
    </row>
    <row r="80" spans="1:18" x14ac:dyDescent="0.35">
      <c r="A80" s="156" t="s">
        <v>78</v>
      </c>
      <c r="B80" s="139">
        <v>6010</v>
      </c>
      <c r="C80" s="130">
        <f>C81+C82+C83+C84+C85+C86</f>
        <v>0</v>
      </c>
      <c r="D80" s="130">
        <v>0</v>
      </c>
      <c r="E80" s="130">
        <f t="shared" ref="E80:E86" si="0">F80+G80+H80+I80</f>
        <v>17087986.774999999</v>
      </c>
      <c r="F80" s="164">
        <f>F81+F82+F83+F84+F85+F86</f>
        <v>3961188</v>
      </c>
      <c r="G80" s="130">
        <f>G81+G82+G83+G84+G85+G86</f>
        <v>4209737</v>
      </c>
      <c r="H80" s="130">
        <f>H81+H82+H83+H84+H85+H86</f>
        <v>4409645</v>
      </c>
      <c r="I80" s="164">
        <f>I81+I82+I83+I84+I85+I86</f>
        <v>4507416.7750000004</v>
      </c>
      <c r="R80" s="5"/>
    </row>
    <row r="81" spans="1:18" x14ac:dyDescent="0.35">
      <c r="A81" s="165" t="s">
        <v>79</v>
      </c>
      <c r="B81" s="147">
        <v>6011</v>
      </c>
      <c r="C81" s="148"/>
      <c r="D81" s="142" t="s">
        <v>114</v>
      </c>
      <c r="E81" s="130">
        <f t="shared" si="0"/>
        <v>149368</v>
      </c>
      <c r="F81" s="194">
        <v>0</v>
      </c>
      <c r="G81" s="194">
        <v>147870</v>
      </c>
      <c r="H81" s="142">
        <f>'фін звіт'!D70</f>
        <v>1498</v>
      </c>
      <c r="I81" s="142">
        <v>0</v>
      </c>
      <c r="K81" s="166"/>
      <c r="R81" s="5"/>
    </row>
    <row r="82" spans="1:18" x14ac:dyDescent="0.35">
      <c r="A82" s="167" t="s">
        <v>80</v>
      </c>
      <c r="B82" s="147">
        <v>6012</v>
      </c>
      <c r="C82" s="151"/>
      <c r="D82" s="142" t="s">
        <v>114</v>
      </c>
      <c r="E82" s="130">
        <f t="shared" si="0"/>
        <v>612548.67500000005</v>
      </c>
      <c r="F82" s="152">
        <f>142532</f>
        <v>142532</v>
      </c>
      <c r="G82" s="152">
        <v>147443</v>
      </c>
      <c r="H82" s="142">
        <f>'фін звіт'!D71</f>
        <v>159655</v>
      </c>
      <c r="I82" s="142">
        <f>1.5%*I40</f>
        <v>162918.67499999999</v>
      </c>
      <c r="K82" s="166"/>
      <c r="R82" s="5"/>
    </row>
    <row r="83" spans="1:18" x14ac:dyDescent="0.35">
      <c r="A83" s="167" t="s">
        <v>81</v>
      </c>
      <c r="B83" s="147">
        <v>6013</v>
      </c>
      <c r="C83" s="151"/>
      <c r="D83" s="142" t="s">
        <v>114</v>
      </c>
      <c r="E83" s="130">
        <f t="shared" si="0"/>
        <v>0</v>
      </c>
      <c r="F83" s="152">
        <v>0</v>
      </c>
      <c r="G83" s="168">
        <v>0</v>
      </c>
      <c r="H83" s="142">
        <f>'фін звіт'!D72</f>
        <v>0</v>
      </c>
      <c r="I83" s="143">
        <v>0</v>
      </c>
      <c r="R83" s="5"/>
    </row>
    <row r="84" spans="1:18" x14ac:dyDescent="0.35">
      <c r="A84" s="167" t="s">
        <v>82</v>
      </c>
      <c r="B84" s="147">
        <v>6014</v>
      </c>
      <c r="C84" s="151"/>
      <c r="D84" s="142" t="s">
        <v>114</v>
      </c>
      <c r="E84" s="130">
        <f t="shared" si="0"/>
        <v>7350584.0999999996</v>
      </c>
      <c r="F84" s="152">
        <f>1709561</f>
        <v>1709561</v>
      </c>
      <c r="G84" s="152">
        <v>1767660</v>
      </c>
      <c r="H84" s="142">
        <f>'фін звіт'!D73</f>
        <v>1918339</v>
      </c>
      <c r="I84" s="142">
        <f>18%*I40</f>
        <v>1955024.0999999999</v>
      </c>
      <c r="R84" s="5"/>
    </row>
    <row r="85" spans="1:18" ht="21" customHeight="1" x14ac:dyDescent="0.35">
      <c r="A85" s="169" t="s">
        <v>83</v>
      </c>
      <c r="B85" s="147">
        <v>6015</v>
      </c>
      <c r="C85" s="170"/>
      <c r="D85" s="142" t="s">
        <v>114</v>
      </c>
      <c r="E85" s="130">
        <f t="shared" si="0"/>
        <v>8975486</v>
      </c>
      <c r="F85" s="133">
        <f>F41</f>
        <v>2109095</v>
      </c>
      <c r="G85" s="133">
        <v>2146764</v>
      </c>
      <c r="H85" s="142">
        <f>'фін звіт'!D74</f>
        <v>2330153</v>
      </c>
      <c r="I85" s="142">
        <f>I41</f>
        <v>2389474</v>
      </c>
      <c r="R85" s="5"/>
    </row>
    <row r="86" spans="1:18" x14ac:dyDescent="0.35">
      <c r="A86" s="171" t="s">
        <v>84</v>
      </c>
      <c r="B86" s="147">
        <v>6016</v>
      </c>
      <c r="C86" s="142"/>
      <c r="D86" s="142" t="s">
        <v>114</v>
      </c>
      <c r="E86" s="130">
        <f t="shared" si="0"/>
        <v>0</v>
      </c>
      <c r="F86" s="142">
        <v>0</v>
      </c>
      <c r="G86" s="143">
        <v>0</v>
      </c>
      <c r="H86" s="142">
        <f>'фін звіт'!D75</f>
        <v>0</v>
      </c>
      <c r="I86" s="143">
        <v>0</v>
      </c>
      <c r="R86" s="5"/>
    </row>
    <row r="87" spans="1:18" x14ac:dyDescent="0.35">
      <c r="A87" s="252" t="s">
        <v>85</v>
      </c>
      <c r="B87" s="253"/>
      <c r="C87" s="253"/>
      <c r="D87" s="253"/>
      <c r="E87" s="253"/>
      <c r="F87" s="253"/>
      <c r="G87" s="253"/>
      <c r="H87" s="253"/>
      <c r="I87" s="254"/>
    </row>
    <row r="88" spans="1:18" x14ac:dyDescent="0.35">
      <c r="A88" s="157" t="s">
        <v>9</v>
      </c>
      <c r="B88" s="147">
        <v>7010</v>
      </c>
      <c r="C88" s="148">
        <v>226.75</v>
      </c>
      <c r="D88" s="142" t="s">
        <v>114</v>
      </c>
      <c r="E88" s="172"/>
      <c r="F88" s="148">
        <v>197</v>
      </c>
      <c r="G88" s="148">
        <v>193</v>
      </c>
      <c r="H88" s="148">
        <v>192</v>
      </c>
      <c r="I88" s="148">
        <v>192</v>
      </c>
    </row>
    <row r="89" spans="1:18" x14ac:dyDescent="0.35">
      <c r="A89" s="157"/>
      <c r="B89" s="147"/>
      <c r="C89" s="172"/>
      <c r="D89" s="142" t="s">
        <v>114</v>
      </c>
      <c r="E89" s="172"/>
      <c r="F89" s="172" t="s">
        <v>14</v>
      </c>
      <c r="G89" s="172" t="s">
        <v>15</v>
      </c>
      <c r="H89" s="172" t="s">
        <v>16</v>
      </c>
      <c r="I89" s="172" t="s">
        <v>86</v>
      </c>
      <c r="J89" s="119"/>
    </row>
    <row r="90" spans="1:18" x14ac:dyDescent="0.35">
      <c r="A90" s="157" t="s">
        <v>87</v>
      </c>
      <c r="B90" s="150">
        <v>7011</v>
      </c>
      <c r="C90" s="173">
        <v>21902934.5</v>
      </c>
      <c r="D90" s="142" t="s">
        <v>114</v>
      </c>
      <c r="E90" s="173"/>
      <c r="F90" s="173">
        <v>33321578</v>
      </c>
      <c r="G90" s="173">
        <v>33410482</v>
      </c>
      <c r="H90" s="173">
        <v>33410482</v>
      </c>
      <c r="I90" s="173">
        <v>33410482.199999999</v>
      </c>
    </row>
    <row r="91" spans="1:18" x14ac:dyDescent="0.35">
      <c r="A91" s="157" t="s">
        <v>88</v>
      </c>
      <c r="B91" s="150">
        <v>7012</v>
      </c>
      <c r="C91" s="173">
        <v>0</v>
      </c>
      <c r="D91" s="142" t="s">
        <v>114</v>
      </c>
      <c r="E91" s="173"/>
      <c r="F91" s="174">
        <v>0</v>
      </c>
      <c r="G91" s="175">
        <v>0</v>
      </c>
      <c r="H91" s="175">
        <v>0</v>
      </c>
      <c r="I91" s="175">
        <v>0</v>
      </c>
    </row>
    <row r="92" spans="1:18" x14ac:dyDescent="0.35">
      <c r="A92" s="157" t="s">
        <v>89</v>
      </c>
      <c r="B92" s="150">
        <v>7013</v>
      </c>
      <c r="C92" s="173">
        <v>0</v>
      </c>
      <c r="D92" s="142" t="s">
        <v>114</v>
      </c>
      <c r="E92" s="173"/>
      <c r="F92" s="174">
        <v>0</v>
      </c>
      <c r="G92" s="175">
        <v>0</v>
      </c>
      <c r="H92" s="175">
        <v>0</v>
      </c>
      <c r="I92" s="175">
        <v>0</v>
      </c>
    </row>
    <row r="93" spans="1:18" x14ac:dyDescent="0.35">
      <c r="A93" s="157" t="s">
        <v>90</v>
      </c>
      <c r="B93" s="176">
        <v>7016</v>
      </c>
      <c r="C93" s="177">
        <v>0</v>
      </c>
      <c r="D93" s="142" t="s">
        <v>114</v>
      </c>
      <c r="E93" s="177"/>
      <c r="F93" s="174">
        <v>0</v>
      </c>
      <c r="G93" s="175">
        <v>0</v>
      </c>
      <c r="H93" s="175">
        <v>0</v>
      </c>
      <c r="I93" s="175">
        <v>0</v>
      </c>
    </row>
    <row r="94" spans="1:18" x14ac:dyDescent="0.35">
      <c r="A94" s="157" t="s">
        <v>91</v>
      </c>
      <c r="B94" s="141">
        <v>7020</v>
      </c>
      <c r="C94" s="178">
        <v>0</v>
      </c>
      <c r="D94" s="142" t="s">
        <v>114</v>
      </c>
      <c r="E94" s="178"/>
      <c r="F94" s="174">
        <v>0</v>
      </c>
      <c r="G94" s="175">
        <v>0</v>
      </c>
      <c r="H94" s="175">
        <v>0</v>
      </c>
      <c r="I94" s="175">
        <v>0</v>
      </c>
      <c r="J94" s="93"/>
      <c r="K94" s="93"/>
      <c r="L94" s="93"/>
      <c r="M94" s="93"/>
      <c r="N94" s="93"/>
      <c r="O94" s="93"/>
      <c r="P94" s="93"/>
      <c r="Q94" s="93"/>
      <c r="R94" s="179"/>
    </row>
    <row r="95" spans="1:18" x14ac:dyDescent="0.35">
      <c r="A95" s="180"/>
      <c r="B95" s="181"/>
      <c r="C95" s="182"/>
      <c r="D95" s="182"/>
      <c r="E95" s="182"/>
      <c r="F95" s="182"/>
      <c r="G95" s="183"/>
      <c r="H95" s="183"/>
      <c r="I95" s="183"/>
    </row>
    <row r="96" spans="1:18" x14ac:dyDescent="0.35">
      <c r="A96" s="31" t="s">
        <v>23</v>
      </c>
      <c r="B96" s="32"/>
      <c r="C96" s="184"/>
      <c r="D96" s="185"/>
      <c r="E96" s="257" t="s">
        <v>126</v>
      </c>
      <c r="F96" s="257"/>
      <c r="G96" s="186"/>
    </row>
    <row r="97" spans="1:8" x14ac:dyDescent="0.35">
      <c r="A97" s="187"/>
      <c r="B97" s="188"/>
      <c r="C97" s="189" t="s">
        <v>4</v>
      </c>
      <c r="D97" s="251" t="s">
        <v>18</v>
      </c>
      <c r="E97" s="251"/>
      <c r="F97" s="251"/>
    </row>
    <row r="98" spans="1:8" x14ac:dyDescent="0.35">
      <c r="A98" s="187" t="s">
        <v>24</v>
      </c>
      <c r="B98" s="188"/>
      <c r="C98" s="23"/>
      <c r="D98" s="188"/>
      <c r="E98" s="235" t="s">
        <v>136</v>
      </c>
      <c r="F98" s="235"/>
    </row>
    <row r="99" spans="1:8" x14ac:dyDescent="0.35">
      <c r="A99" s="187"/>
      <c r="B99" s="188"/>
      <c r="C99" s="189" t="s">
        <v>4</v>
      </c>
      <c r="D99" s="251" t="s">
        <v>18</v>
      </c>
      <c r="E99" s="251"/>
      <c r="F99" s="251"/>
    </row>
    <row r="101" spans="1:8" x14ac:dyDescent="0.35">
      <c r="A101" s="187"/>
    </row>
    <row r="102" spans="1:8" x14ac:dyDescent="0.35">
      <c r="A102" s="31"/>
      <c r="B102" s="31"/>
      <c r="C102" s="32"/>
      <c r="D102" s="32"/>
      <c r="E102" s="32"/>
      <c r="F102" s="32"/>
      <c r="G102" s="32"/>
      <c r="H102" s="32"/>
    </row>
    <row r="103" spans="1:8" x14ac:dyDescent="0.35">
      <c r="A103" s="31"/>
      <c r="B103" s="31"/>
      <c r="C103" s="32"/>
      <c r="D103" s="32"/>
      <c r="E103" s="32"/>
      <c r="F103" s="32"/>
      <c r="G103" s="32"/>
      <c r="H103" s="32"/>
    </row>
    <row r="104" spans="1:8" x14ac:dyDescent="0.35">
      <c r="A104" s="31"/>
      <c r="B104" s="31"/>
      <c r="C104" s="32"/>
      <c r="D104" s="32"/>
      <c r="E104" s="32"/>
      <c r="F104" s="32"/>
      <c r="G104" s="32"/>
      <c r="H104" s="32"/>
    </row>
    <row r="105" spans="1:8" x14ac:dyDescent="0.35">
      <c r="A105" s="31"/>
      <c r="B105" s="31"/>
      <c r="C105" s="32"/>
      <c r="D105" s="32"/>
      <c r="E105" s="32"/>
      <c r="F105" s="32"/>
      <c r="G105" s="32"/>
      <c r="H105" s="32"/>
    </row>
    <row r="106" spans="1:8" x14ac:dyDescent="0.35">
      <c r="A106" s="31"/>
      <c r="B106" s="31"/>
      <c r="C106" s="32"/>
      <c r="D106" s="32"/>
      <c r="E106" s="32"/>
      <c r="F106" s="32"/>
      <c r="G106" s="32"/>
      <c r="H106" s="32"/>
    </row>
    <row r="107" spans="1:8" x14ac:dyDescent="0.35">
      <c r="A107" s="31"/>
      <c r="B107" s="31"/>
      <c r="C107" s="32"/>
      <c r="D107" s="32"/>
      <c r="E107" s="32"/>
      <c r="F107" s="32"/>
      <c r="G107" s="32"/>
      <c r="H107" s="32"/>
    </row>
  </sheetData>
  <mergeCells count="37">
    <mergeCell ref="D99:F99"/>
    <mergeCell ref="A23:I23"/>
    <mergeCell ref="A39:I39"/>
    <mergeCell ref="A15:I15"/>
    <mergeCell ref="A16:I16"/>
    <mergeCell ref="E96:F96"/>
    <mergeCell ref="D97:F97"/>
    <mergeCell ref="A87:I87"/>
    <mergeCell ref="A14:I14"/>
    <mergeCell ref="E98:F98"/>
    <mergeCell ref="D12:F12"/>
    <mergeCell ref="D2:I2"/>
    <mergeCell ref="D4:I4"/>
    <mergeCell ref="D5:I5"/>
    <mergeCell ref="D6:I6"/>
    <mergeCell ref="D7:I7"/>
    <mergeCell ref="A17:I17"/>
    <mergeCell ref="E19:E20"/>
    <mergeCell ref="F19:I19"/>
    <mergeCell ref="A19:A20"/>
    <mergeCell ref="D19:D20"/>
    <mergeCell ref="B19:B20"/>
    <mergeCell ref="C19:C20"/>
    <mergeCell ref="A22:I22"/>
    <mergeCell ref="J24:P24"/>
    <mergeCell ref="J25:R25"/>
    <mergeCell ref="J27:R27"/>
    <mergeCell ref="J28:R28"/>
    <mergeCell ref="A79:I79"/>
    <mergeCell ref="A64:I64"/>
    <mergeCell ref="A75:I75"/>
    <mergeCell ref="J32:R32"/>
    <mergeCell ref="J34:R34"/>
    <mergeCell ref="J55:R55"/>
    <mergeCell ref="J56:R56"/>
    <mergeCell ref="J57:R60"/>
    <mergeCell ref="A53:I53"/>
  </mergeCells>
  <phoneticPr fontId="23" type="noConversion"/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123"/>
  <sheetViews>
    <sheetView zoomScale="80" zoomScaleNormal="80" workbookViewId="0">
      <selection activeCell="I83" sqref="I83"/>
    </sheetView>
  </sheetViews>
  <sheetFormatPr defaultColWidth="9.109375" defaultRowHeight="18" x14ac:dyDescent="0.35"/>
  <cols>
    <col min="1" max="1" width="72.5546875" style="24" customWidth="1"/>
    <col min="2" max="2" width="7.109375" style="24" customWidth="1"/>
    <col min="3" max="3" width="16.21875" style="22" customWidth="1"/>
    <col min="4" max="4" width="16.5546875" style="94" customWidth="1"/>
    <col min="5" max="5" width="16.33203125" style="22" customWidth="1"/>
    <col min="6" max="6" width="13.88671875" style="22" customWidth="1"/>
    <col min="7" max="7" width="15.6640625" style="22" customWidth="1"/>
    <col min="8" max="8" width="15.44140625" style="94" bestFit="1" customWidth="1"/>
    <col min="9" max="9" width="15.88671875" style="22" customWidth="1"/>
    <col min="10" max="10" width="15.6640625" style="22" customWidth="1"/>
    <col min="11" max="11" width="15.21875" style="5" customWidth="1"/>
    <col min="12" max="12" width="18.33203125" style="1" customWidth="1"/>
    <col min="13" max="13" width="14.33203125" style="1" bestFit="1" customWidth="1"/>
    <col min="14" max="16384" width="9.109375" style="1"/>
  </cols>
  <sheetData>
    <row r="1" spans="1:10" ht="18.75" customHeight="1" x14ac:dyDescent="0.35">
      <c r="A1" s="31"/>
      <c r="B1" s="31"/>
      <c r="C1" s="32"/>
      <c r="E1" s="33" t="s">
        <v>92</v>
      </c>
      <c r="F1" s="34"/>
      <c r="G1" s="34"/>
      <c r="H1" s="206"/>
    </row>
    <row r="2" spans="1:10" ht="13.95" customHeight="1" x14ac:dyDescent="0.35">
      <c r="A2" s="31"/>
      <c r="B2" s="31"/>
      <c r="C2" s="32"/>
      <c r="E2" s="239" t="s">
        <v>27</v>
      </c>
      <c r="F2" s="239"/>
      <c r="G2" s="239"/>
      <c r="H2" s="239"/>
      <c r="I2" s="239"/>
      <c r="J2" s="239"/>
    </row>
    <row r="3" spans="1:10" ht="33" customHeight="1" x14ac:dyDescent="0.35">
      <c r="A3" s="40"/>
      <c r="B3" s="31"/>
      <c r="C3" s="32"/>
      <c r="E3" s="41"/>
      <c r="F3" s="41"/>
      <c r="G3" s="41"/>
      <c r="H3" s="207"/>
      <c r="I3" s="41"/>
      <c r="J3" s="41"/>
    </row>
    <row r="4" spans="1:10" ht="20.399999999999999" customHeight="1" x14ac:dyDescent="0.35">
      <c r="A4" s="234" t="s">
        <v>93</v>
      </c>
      <c r="B4" s="234"/>
      <c r="C4" s="234"/>
      <c r="D4" s="234"/>
      <c r="E4" s="234"/>
      <c r="F4" s="234"/>
      <c r="G4" s="234"/>
      <c r="H4" s="234"/>
      <c r="I4" s="234"/>
      <c r="J4" s="234"/>
    </row>
    <row r="5" spans="1:10" ht="20.25" customHeight="1" x14ac:dyDescent="0.35">
      <c r="A5" s="255" t="s">
        <v>129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7.399999999999999" customHeight="1" x14ac:dyDescent="0.35">
      <c r="A6" s="272" t="s">
        <v>17</v>
      </c>
      <c r="B6" s="272"/>
      <c r="C6" s="272"/>
      <c r="D6" s="272"/>
      <c r="E6" s="272"/>
      <c r="F6" s="272"/>
      <c r="G6" s="272"/>
      <c r="H6" s="272"/>
      <c r="I6" s="272"/>
      <c r="J6" s="272"/>
    </row>
    <row r="7" spans="1:10" ht="20.25" customHeight="1" x14ac:dyDescent="0.35">
      <c r="A7" s="264" t="s">
        <v>138</v>
      </c>
      <c r="B7" s="264"/>
      <c r="C7" s="264"/>
      <c r="D7" s="264"/>
      <c r="E7" s="264"/>
      <c r="F7" s="264"/>
      <c r="G7" s="264"/>
      <c r="H7" s="264"/>
      <c r="I7" s="264"/>
      <c r="J7" s="264"/>
    </row>
    <row r="8" spans="1:10" ht="30" customHeight="1" x14ac:dyDescent="0.35">
      <c r="A8" s="44"/>
      <c r="B8" s="45"/>
      <c r="C8" s="45"/>
      <c r="D8" s="201"/>
      <c r="E8" s="45"/>
      <c r="F8" s="45"/>
      <c r="I8" s="46"/>
      <c r="J8" s="22" t="s">
        <v>20</v>
      </c>
    </row>
    <row r="9" spans="1:10" ht="21" customHeight="1" x14ac:dyDescent="0.35">
      <c r="A9" s="247" t="s">
        <v>1</v>
      </c>
      <c r="B9" s="247" t="s">
        <v>0</v>
      </c>
      <c r="C9" s="265" t="s">
        <v>140</v>
      </c>
      <c r="D9" s="266"/>
      <c r="E9" s="266"/>
      <c r="F9" s="267"/>
      <c r="G9" s="246" t="s">
        <v>94</v>
      </c>
      <c r="H9" s="246"/>
      <c r="I9" s="246"/>
      <c r="J9" s="246"/>
    </row>
    <row r="10" spans="1:10" ht="15" customHeight="1" x14ac:dyDescent="0.35">
      <c r="A10" s="247"/>
      <c r="B10" s="247"/>
      <c r="C10" s="25" t="s">
        <v>95</v>
      </c>
      <c r="D10" s="202" t="s">
        <v>96</v>
      </c>
      <c r="E10" s="25" t="s">
        <v>25</v>
      </c>
      <c r="F10" s="26" t="s">
        <v>26</v>
      </c>
      <c r="G10" s="25" t="s">
        <v>95</v>
      </c>
      <c r="H10" s="202" t="s">
        <v>96</v>
      </c>
      <c r="I10" s="27" t="s">
        <v>25</v>
      </c>
      <c r="J10" s="28" t="s">
        <v>26</v>
      </c>
    </row>
    <row r="11" spans="1:10" x14ac:dyDescent="0.35">
      <c r="A11" s="48" t="s">
        <v>2</v>
      </c>
      <c r="B11" s="48" t="s">
        <v>3</v>
      </c>
      <c r="C11" s="48">
        <v>3</v>
      </c>
      <c r="D11" s="203">
        <v>4</v>
      </c>
      <c r="E11" s="48">
        <v>5</v>
      </c>
      <c r="F11" s="49">
        <v>6</v>
      </c>
      <c r="G11" s="50">
        <v>7</v>
      </c>
      <c r="H11" s="208">
        <v>8</v>
      </c>
      <c r="I11" s="51">
        <v>9</v>
      </c>
      <c r="J11" s="51">
        <v>10</v>
      </c>
    </row>
    <row r="12" spans="1:10" x14ac:dyDescent="0.35">
      <c r="A12" s="248" t="s">
        <v>104</v>
      </c>
      <c r="B12" s="263"/>
      <c r="C12" s="263"/>
      <c r="D12" s="263"/>
      <c r="E12" s="263"/>
      <c r="F12" s="263"/>
      <c r="G12" s="263"/>
      <c r="H12" s="263"/>
      <c r="I12" s="263"/>
      <c r="J12" s="250"/>
    </row>
    <row r="13" spans="1:10" x14ac:dyDescent="0.35">
      <c r="A13" s="53" t="s">
        <v>97</v>
      </c>
      <c r="B13" s="54" t="s">
        <v>36</v>
      </c>
      <c r="C13" s="30">
        <f>C14+C15</f>
        <v>12825724</v>
      </c>
      <c r="D13" s="200">
        <f>D14+D15</f>
        <v>12825724</v>
      </c>
      <c r="E13" s="30">
        <f>D13-C13</f>
        <v>0</v>
      </c>
      <c r="F13" s="95">
        <f>(D13/C13)*100</f>
        <v>100</v>
      </c>
      <c r="G13" s="30">
        <f>G14+G15</f>
        <v>40184143</v>
      </c>
      <c r="H13" s="210">
        <f>H14+H15</f>
        <v>40184143</v>
      </c>
      <c r="I13" s="30">
        <f>H13-G13</f>
        <v>0</v>
      </c>
      <c r="J13" s="96">
        <f t="shared" ref="J13:J24" si="0">(H13/G13)*100</f>
        <v>100</v>
      </c>
    </row>
    <row r="14" spans="1:10" x14ac:dyDescent="0.35">
      <c r="A14" s="55" t="s">
        <v>37</v>
      </c>
      <c r="B14" s="56" t="s">
        <v>38</v>
      </c>
      <c r="C14" s="97">
        <f>D14</f>
        <v>12825724</v>
      </c>
      <c r="D14" s="98">
        <v>12825724</v>
      </c>
      <c r="E14" s="30">
        <f t="shared" ref="E14:E66" si="1">D14-C14</f>
        <v>0</v>
      </c>
      <c r="F14" s="95">
        <f t="shared" ref="F14:F41" si="2">(D14/C14)*100</f>
        <v>100</v>
      </c>
      <c r="G14" s="98">
        <f>H14</f>
        <v>40184143</v>
      </c>
      <c r="H14" s="98">
        <v>40184143</v>
      </c>
      <c r="I14" s="30">
        <f t="shared" ref="I14:I24" si="3">H14-G14</f>
        <v>0</v>
      </c>
      <c r="J14" s="96">
        <f t="shared" si="0"/>
        <v>100</v>
      </c>
    </row>
    <row r="15" spans="1:10" x14ac:dyDescent="0.35">
      <c r="A15" s="58" t="s">
        <v>39</v>
      </c>
      <c r="B15" s="59" t="s">
        <v>40</v>
      </c>
      <c r="C15" s="99">
        <v>0</v>
      </c>
      <c r="D15" s="85">
        <v>0</v>
      </c>
      <c r="E15" s="30">
        <f t="shared" si="1"/>
        <v>0</v>
      </c>
      <c r="F15" s="95" t="e">
        <f t="shared" si="2"/>
        <v>#DIV/0!</v>
      </c>
      <c r="G15" s="90">
        <f>H15</f>
        <v>0</v>
      </c>
      <c r="H15" s="91">
        <v>0</v>
      </c>
      <c r="I15" s="30">
        <f t="shared" si="3"/>
        <v>0</v>
      </c>
      <c r="J15" s="96" t="e">
        <f t="shared" si="0"/>
        <v>#DIV/0!</v>
      </c>
    </row>
    <row r="16" spans="1:10" x14ac:dyDescent="0.35">
      <c r="A16" s="62" t="s">
        <v>98</v>
      </c>
      <c r="B16" s="63" t="s">
        <v>42</v>
      </c>
      <c r="C16" s="100">
        <f>C17</f>
        <v>2861979</v>
      </c>
      <c r="D16" s="204">
        <f>D17</f>
        <v>2861979</v>
      </c>
      <c r="E16" s="101">
        <f t="shared" si="1"/>
        <v>0</v>
      </c>
      <c r="F16" s="102">
        <f t="shared" si="2"/>
        <v>100</v>
      </c>
      <c r="G16" s="100">
        <f>G17</f>
        <v>5923800</v>
      </c>
      <c r="H16" s="204">
        <f>H17</f>
        <v>5923800</v>
      </c>
      <c r="I16" s="101">
        <f t="shared" si="3"/>
        <v>0</v>
      </c>
      <c r="J16" s="103">
        <f t="shared" si="0"/>
        <v>100</v>
      </c>
    </row>
    <row r="17" spans="1:11" x14ac:dyDescent="0.35">
      <c r="A17" s="7" t="s">
        <v>43</v>
      </c>
      <c r="B17" s="65" t="s">
        <v>44</v>
      </c>
      <c r="C17" s="104">
        <v>2861979</v>
      </c>
      <c r="D17" s="200">
        <v>2861979</v>
      </c>
      <c r="E17" s="101">
        <f>D17-C17</f>
        <v>0</v>
      </c>
      <c r="F17" s="102">
        <f>(D17/C17)*100</f>
        <v>100</v>
      </c>
      <c r="G17" s="104">
        <f>H17</f>
        <v>5923800</v>
      </c>
      <c r="H17" s="210">
        <v>5923800</v>
      </c>
      <c r="I17" s="30">
        <f>H17-G17</f>
        <v>0</v>
      </c>
      <c r="J17" s="96">
        <f>(H17/G17)*100</f>
        <v>100</v>
      </c>
    </row>
    <row r="18" spans="1:11" x14ac:dyDescent="0.35">
      <c r="A18" s="105" t="s">
        <v>99</v>
      </c>
      <c r="B18" s="106">
        <v>1030</v>
      </c>
      <c r="C18" s="107">
        <f>C19+C20+C21+C22+C23+C24+C25+C26+C27</f>
        <v>572813</v>
      </c>
      <c r="D18" s="107">
        <f>D19+D20+D21+D22+D23+D24+D25+D26+D27</f>
        <v>572813</v>
      </c>
      <c r="E18" s="30">
        <f t="shared" si="1"/>
        <v>0</v>
      </c>
      <c r="F18" s="96">
        <f t="shared" si="2"/>
        <v>100</v>
      </c>
      <c r="G18" s="107">
        <f>G19+G20+G21+G22+G23+G24+G25+G26+G27</f>
        <v>3457864</v>
      </c>
      <c r="H18" s="107">
        <f>H19+H20+H21+H22+H23+H24+H25+H26+H27</f>
        <v>3457864</v>
      </c>
      <c r="I18" s="30">
        <f t="shared" si="3"/>
        <v>0</v>
      </c>
      <c r="J18" s="96">
        <f t="shared" si="0"/>
        <v>100</v>
      </c>
    </row>
    <row r="19" spans="1:11" ht="33.75" customHeight="1" x14ac:dyDescent="0.35">
      <c r="A19" s="67" t="s">
        <v>120</v>
      </c>
      <c r="B19" s="8">
        <v>1031</v>
      </c>
      <c r="C19" s="6">
        <v>0</v>
      </c>
      <c r="D19" s="6">
        <v>0</v>
      </c>
      <c r="E19" s="30">
        <f t="shared" si="1"/>
        <v>0</v>
      </c>
      <c r="F19" s="108" t="e">
        <f t="shared" si="2"/>
        <v>#DIV/0!</v>
      </c>
      <c r="G19" s="6">
        <f>H19</f>
        <v>0</v>
      </c>
      <c r="H19" s="9">
        <v>0</v>
      </c>
      <c r="I19" s="30">
        <f t="shared" si="3"/>
        <v>0</v>
      </c>
      <c r="J19" s="96" t="e">
        <f t="shared" si="0"/>
        <v>#DIV/0!</v>
      </c>
    </row>
    <row r="20" spans="1:11" ht="31.8" x14ac:dyDescent="0.35">
      <c r="A20" s="67" t="s">
        <v>121</v>
      </c>
      <c r="B20" s="8">
        <v>1032</v>
      </c>
      <c r="C20" s="6">
        <f>D20</f>
        <v>229350</v>
      </c>
      <c r="D20" s="6">
        <v>229350</v>
      </c>
      <c r="E20" s="30">
        <f t="shared" si="1"/>
        <v>0</v>
      </c>
      <c r="F20" s="95">
        <f t="shared" si="2"/>
        <v>100</v>
      </c>
      <c r="G20" s="6">
        <f>H20</f>
        <v>739509</v>
      </c>
      <c r="H20" s="6">
        <v>739509</v>
      </c>
      <c r="I20" s="30">
        <f t="shared" si="3"/>
        <v>0</v>
      </c>
      <c r="J20" s="96">
        <f t="shared" si="0"/>
        <v>100</v>
      </c>
    </row>
    <row r="21" spans="1:11" x14ac:dyDescent="0.35">
      <c r="A21" s="109" t="s">
        <v>122</v>
      </c>
      <c r="B21" s="8">
        <v>1033</v>
      </c>
      <c r="C21" s="6"/>
      <c r="D21" s="6"/>
      <c r="E21" s="30">
        <f t="shared" si="1"/>
        <v>0</v>
      </c>
      <c r="F21" s="95" t="e">
        <f t="shared" si="2"/>
        <v>#DIV/0!</v>
      </c>
      <c r="G21" s="6"/>
      <c r="H21" s="9"/>
      <c r="I21" s="30">
        <f t="shared" si="3"/>
        <v>0</v>
      </c>
      <c r="J21" s="96" t="e">
        <f t="shared" si="0"/>
        <v>#DIV/0!</v>
      </c>
    </row>
    <row r="22" spans="1:11" x14ac:dyDescent="0.35">
      <c r="A22" s="67" t="s">
        <v>46</v>
      </c>
      <c r="B22" s="8">
        <v>1034</v>
      </c>
      <c r="C22" s="6"/>
      <c r="D22" s="6"/>
      <c r="E22" s="30">
        <f t="shared" si="1"/>
        <v>0</v>
      </c>
      <c r="F22" s="95" t="e">
        <f t="shared" si="2"/>
        <v>#DIV/0!</v>
      </c>
      <c r="G22" s="110"/>
      <c r="H22" s="9"/>
      <c r="I22" s="30">
        <f t="shared" si="3"/>
        <v>0</v>
      </c>
      <c r="J22" s="96" t="e">
        <f t="shared" si="0"/>
        <v>#DIV/0!</v>
      </c>
    </row>
    <row r="23" spans="1:11" x14ac:dyDescent="0.35">
      <c r="A23" s="109" t="s">
        <v>47</v>
      </c>
      <c r="B23" s="8">
        <v>1035</v>
      </c>
      <c r="C23" s="6">
        <f>D23</f>
        <v>7469</v>
      </c>
      <c r="D23" s="6">
        <v>7469</v>
      </c>
      <c r="E23" s="30">
        <f t="shared" si="1"/>
        <v>0</v>
      </c>
      <c r="F23" s="95">
        <f t="shared" si="2"/>
        <v>100</v>
      </c>
      <c r="G23" s="110">
        <f>H23</f>
        <v>29614</v>
      </c>
      <c r="H23" s="9">
        <f>29614</f>
        <v>29614</v>
      </c>
      <c r="I23" s="30">
        <f t="shared" si="3"/>
        <v>0</v>
      </c>
      <c r="J23" s="96">
        <f t="shared" si="0"/>
        <v>100</v>
      </c>
    </row>
    <row r="24" spans="1:11" x14ac:dyDescent="0.35">
      <c r="A24" s="7" t="s">
        <v>22</v>
      </c>
      <c r="B24" s="8">
        <v>1036</v>
      </c>
      <c r="C24" s="111">
        <f>D24</f>
        <v>1409</v>
      </c>
      <c r="D24" s="111">
        <v>1409</v>
      </c>
      <c r="E24" s="101">
        <f t="shared" si="1"/>
        <v>0</v>
      </c>
      <c r="F24" s="102">
        <f t="shared" si="2"/>
        <v>100</v>
      </c>
      <c r="G24" s="111">
        <f>H24</f>
        <v>33070</v>
      </c>
      <c r="H24" s="91">
        <f>33070</f>
        <v>33070</v>
      </c>
      <c r="I24" s="101">
        <f t="shared" si="3"/>
        <v>0</v>
      </c>
      <c r="J24" s="103">
        <f t="shared" si="0"/>
        <v>100</v>
      </c>
    </row>
    <row r="25" spans="1:11" x14ac:dyDescent="0.35">
      <c r="A25" s="112" t="s">
        <v>48</v>
      </c>
      <c r="B25" s="113">
        <v>1037</v>
      </c>
      <c r="C25" s="111">
        <f>D25</f>
        <v>334585</v>
      </c>
      <c r="D25" s="111">
        <v>334585</v>
      </c>
      <c r="E25" s="101">
        <f>D25-C25</f>
        <v>0</v>
      </c>
      <c r="F25" s="102">
        <f>(D25/C25)*100</f>
        <v>100</v>
      </c>
      <c r="G25" s="111">
        <f>H25</f>
        <v>2619896</v>
      </c>
      <c r="H25" s="91">
        <v>2619896</v>
      </c>
      <c r="I25" s="101">
        <f>H25-G25</f>
        <v>0</v>
      </c>
      <c r="J25" s="103">
        <f>(H25/G25)*100</f>
        <v>100</v>
      </c>
    </row>
    <row r="26" spans="1:11" x14ac:dyDescent="0.35">
      <c r="A26" s="67" t="s">
        <v>133</v>
      </c>
      <c r="B26" s="8">
        <v>1038</v>
      </c>
      <c r="C26" s="6">
        <f>D26</f>
        <v>0</v>
      </c>
      <c r="D26" s="6">
        <f>H26-35775</f>
        <v>0</v>
      </c>
      <c r="E26" s="101">
        <f>D26-C26</f>
        <v>0</v>
      </c>
      <c r="F26" s="102" t="e">
        <f>(D26/C26)*100</f>
        <v>#DIV/0!</v>
      </c>
      <c r="G26" s="111">
        <f>H26</f>
        <v>35775</v>
      </c>
      <c r="H26" s="91">
        <v>35775</v>
      </c>
      <c r="I26" s="101">
        <f>H26-G26</f>
        <v>0</v>
      </c>
      <c r="J26" s="103">
        <f>(H26/G26)*100</f>
        <v>100</v>
      </c>
    </row>
    <row r="27" spans="1:11" x14ac:dyDescent="0.35">
      <c r="A27" s="67" t="s">
        <v>132</v>
      </c>
      <c r="B27" s="120">
        <v>1039</v>
      </c>
      <c r="C27" s="8"/>
      <c r="D27" s="68"/>
      <c r="E27" s="101">
        <f>D27-C27</f>
        <v>0</v>
      </c>
      <c r="F27" s="102" t="e">
        <f>(D27/C27)*100</f>
        <v>#DIV/0!</v>
      </c>
      <c r="G27" s="111"/>
      <c r="H27" s="91"/>
      <c r="I27" s="101">
        <f>H27-G27</f>
        <v>0</v>
      </c>
      <c r="J27" s="103" t="e">
        <f>(H27/G27)*100</f>
        <v>#DIV/0!</v>
      </c>
      <c r="K27" s="1"/>
    </row>
    <row r="28" spans="1:11" x14ac:dyDescent="0.35">
      <c r="A28" s="259" t="s">
        <v>49</v>
      </c>
      <c r="B28" s="259"/>
      <c r="C28" s="259"/>
      <c r="D28" s="259"/>
      <c r="E28" s="259"/>
      <c r="F28" s="259"/>
      <c r="G28" s="259"/>
      <c r="H28" s="259"/>
      <c r="I28" s="259"/>
      <c r="J28" s="259"/>
    </row>
    <row r="29" spans="1:11" x14ac:dyDescent="0.35">
      <c r="A29" s="114" t="s">
        <v>50</v>
      </c>
      <c r="B29" s="70">
        <v>1040</v>
      </c>
      <c r="C29" s="86">
        <f t="shared" ref="C29:C39" si="4">D29</f>
        <v>10638755</v>
      </c>
      <c r="D29" s="86">
        <v>10638755</v>
      </c>
      <c r="E29" s="107">
        <f t="shared" si="1"/>
        <v>0</v>
      </c>
      <c r="F29" s="108">
        <f t="shared" si="2"/>
        <v>100</v>
      </c>
      <c r="G29" s="115">
        <f t="shared" ref="G29:G39" si="5">H29</f>
        <v>29975332</v>
      </c>
      <c r="H29" s="211">
        <v>29975332</v>
      </c>
      <c r="I29" s="107">
        <f t="shared" ref="I29:I41" si="6">H29-G29</f>
        <v>0</v>
      </c>
      <c r="J29" s="116">
        <f t="shared" ref="J29:J41" si="7">(H29/G29)*100</f>
        <v>100</v>
      </c>
    </row>
    <row r="30" spans="1:11" ht="18.600000000000001" customHeight="1" x14ac:dyDescent="0.35">
      <c r="A30" s="69" t="s">
        <v>51</v>
      </c>
      <c r="B30" s="71">
        <v>1050</v>
      </c>
      <c r="C30" s="85">
        <f t="shared" si="4"/>
        <v>2330153</v>
      </c>
      <c r="D30" s="85">
        <v>2330153</v>
      </c>
      <c r="E30" s="30">
        <f t="shared" si="1"/>
        <v>0</v>
      </c>
      <c r="F30" s="95">
        <f t="shared" si="2"/>
        <v>100</v>
      </c>
      <c r="G30" s="87">
        <f t="shared" si="5"/>
        <v>6586012</v>
      </c>
      <c r="H30" s="87">
        <v>6586012</v>
      </c>
      <c r="I30" s="30">
        <f t="shared" si="6"/>
        <v>0</v>
      </c>
      <c r="J30" s="96">
        <f t="shared" si="7"/>
        <v>100</v>
      </c>
    </row>
    <row r="31" spans="1:11" x14ac:dyDescent="0.35">
      <c r="A31" s="69" t="s">
        <v>52</v>
      </c>
      <c r="B31" s="71">
        <v>1060</v>
      </c>
      <c r="C31" s="85">
        <f t="shared" si="4"/>
        <v>69465</v>
      </c>
      <c r="D31" s="85">
        <v>69465</v>
      </c>
      <c r="E31" s="30">
        <f t="shared" si="1"/>
        <v>0</v>
      </c>
      <c r="F31" s="95">
        <f t="shared" si="2"/>
        <v>100</v>
      </c>
      <c r="G31" s="87">
        <f t="shared" si="5"/>
        <v>258259</v>
      </c>
      <c r="H31" s="9">
        <v>258259</v>
      </c>
      <c r="I31" s="30">
        <f t="shared" si="6"/>
        <v>0</v>
      </c>
      <c r="J31" s="96">
        <f t="shared" si="7"/>
        <v>100</v>
      </c>
    </row>
    <row r="32" spans="1:11" x14ac:dyDescent="0.35">
      <c r="A32" s="69" t="s">
        <v>53</v>
      </c>
      <c r="B32" s="71">
        <v>1070</v>
      </c>
      <c r="C32" s="85">
        <f t="shared" si="4"/>
        <v>2052609</v>
      </c>
      <c r="D32" s="85">
        <v>2052609</v>
      </c>
      <c r="E32" s="30">
        <f t="shared" si="1"/>
        <v>0</v>
      </c>
      <c r="F32" s="95">
        <f t="shared" si="2"/>
        <v>100</v>
      </c>
      <c r="G32" s="87">
        <f t="shared" si="5"/>
        <v>4606618</v>
      </c>
      <c r="H32" s="9">
        <v>4606618</v>
      </c>
      <c r="I32" s="30">
        <f t="shared" si="6"/>
        <v>0</v>
      </c>
      <c r="J32" s="96">
        <f t="shared" si="7"/>
        <v>100</v>
      </c>
    </row>
    <row r="33" spans="1:24" ht="18" customHeight="1" x14ac:dyDescent="0.35">
      <c r="A33" s="69" t="s">
        <v>54</v>
      </c>
      <c r="B33" s="71">
        <v>1080</v>
      </c>
      <c r="C33" s="85">
        <f t="shared" si="4"/>
        <v>81160</v>
      </c>
      <c r="D33" s="85">
        <v>81160</v>
      </c>
      <c r="E33" s="30">
        <f>D33-C33</f>
        <v>0</v>
      </c>
      <c r="F33" s="95">
        <f t="shared" si="2"/>
        <v>100</v>
      </c>
      <c r="G33" s="87">
        <f t="shared" si="5"/>
        <v>233100</v>
      </c>
      <c r="H33" s="9">
        <v>233100</v>
      </c>
      <c r="I33" s="30">
        <f t="shared" si="6"/>
        <v>0</v>
      </c>
      <c r="J33" s="96">
        <f t="shared" si="7"/>
        <v>100</v>
      </c>
    </row>
    <row r="34" spans="1:24" ht="18" customHeight="1" x14ac:dyDescent="0.35">
      <c r="A34" s="69" t="s">
        <v>55</v>
      </c>
      <c r="B34" s="71">
        <v>1090</v>
      </c>
      <c r="C34" s="85">
        <f t="shared" si="4"/>
        <v>697456</v>
      </c>
      <c r="D34" s="85">
        <v>697456</v>
      </c>
      <c r="E34" s="30">
        <f t="shared" si="1"/>
        <v>0</v>
      </c>
      <c r="F34" s="95">
        <f t="shared" si="2"/>
        <v>100</v>
      </c>
      <c r="G34" s="87">
        <f t="shared" si="5"/>
        <v>2180902</v>
      </c>
      <c r="H34" s="9">
        <v>2180902</v>
      </c>
      <c r="I34" s="30">
        <f t="shared" si="6"/>
        <v>0</v>
      </c>
      <c r="J34" s="96">
        <f t="shared" si="7"/>
        <v>100</v>
      </c>
    </row>
    <row r="35" spans="1:24" ht="19.95" customHeight="1" x14ac:dyDescent="0.35">
      <c r="A35" s="69" t="s">
        <v>56</v>
      </c>
      <c r="B35" s="71">
        <v>1100</v>
      </c>
      <c r="C35" s="85">
        <f t="shared" si="4"/>
        <v>0</v>
      </c>
      <c r="D35" s="85">
        <v>0</v>
      </c>
      <c r="E35" s="30">
        <f t="shared" si="1"/>
        <v>0</v>
      </c>
      <c r="F35" s="95" t="e">
        <f t="shared" si="2"/>
        <v>#DIV/0!</v>
      </c>
      <c r="G35" s="87">
        <f t="shared" si="5"/>
        <v>0</v>
      </c>
      <c r="H35" s="9">
        <v>0</v>
      </c>
      <c r="I35" s="30">
        <f t="shared" si="6"/>
        <v>0</v>
      </c>
      <c r="J35" s="96" t="e">
        <f t="shared" si="7"/>
        <v>#DIV/0!</v>
      </c>
    </row>
    <row r="36" spans="1:24" ht="18" customHeight="1" x14ac:dyDescent="0.35">
      <c r="A36" s="69" t="s">
        <v>57</v>
      </c>
      <c r="B36" s="71">
        <v>1110</v>
      </c>
      <c r="C36" s="85">
        <f t="shared" si="4"/>
        <v>239380</v>
      </c>
      <c r="D36" s="85">
        <v>239380</v>
      </c>
      <c r="E36" s="30">
        <f t="shared" si="1"/>
        <v>0</v>
      </c>
      <c r="F36" s="95">
        <f t="shared" si="2"/>
        <v>100</v>
      </c>
      <c r="G36" s="87">
        <f t="shared" si="5"/>
        <v>843814</v>
      </c>
      <c r="H36" s="9">
        <v>843814</v>
      </c>
      <c r="I36" s="30">
        <f t="shared" si="6"/>
        <v>0</v>
      </c>
      <c r="J36" s="96">
        <f t="shared" si="7"/>
        <v>100</v>
      </c>
    </row>
    <row r="37" spans="1:24" ht="27.75" customHeight="1" x14ac:dyDescent="0.35">
      <c r="A37" s="72" t="s">
        <v>58</v>
      </c>
      <c r="B37" s="71">
        <v>1120</v>
      </c>
      <c r="C37" s="85">
        <f t="shared" si="4"/>
        <v>0</v>
      </c>
      <c r="D37" s="85">
        <f>H37-8743</f>
        <v>0</v>
      </c>
      <c r="E37" s="30">
        <f t="shared" si="1"/>
        <v>0</v>
      </c>
      <c r="F37" s="95" t="e">
        <f t="shared" si="2"/>
        <v>#DIV/0!</v>
      </c>
      <c r="G37" s="87">
        <f t="shared" si="5"/>
        <v>8743</v>
      </c>
      <c r="H37" s="87">
        <f>2763+5980</f>
        <v>8743</v>
      </c>
      <c r="I37" s="30">
        <f t="shared" si="6"/>
        <v>0</v>
      </c>
      <c r="J37" s="96">
        <f t="shared" si="7"/>
        <v>100</v>
      </c>
    </row>
    <row r="38" spans="1:24" ht="18" customHeight="1" x14ac:dyDescent="0.35">
      <c r="A38" s="72" t="s">
        <v>59</v>
      </c>
      <c r="B38" s="71">
        <v>1130</v>
      </c>
      <c r="C38" s="85">
        <f t="shared" si="4"/>
        <v>818835</v>
      </c>
      <c r="D38" s="85">
        <v>818835</v>
      </c>
      <c r="E38" s="30">
        <f t="shared" si="1"/>
        <v>0</v>
      </c>
      <c r="F38" s="95">
        <f t="shared" si="2"/>
        <v>100</v>
      </c>
      <c r="G38" s="87">
        <f t="shared" si="5"/>
        <v>2137739</v>
      </c>
      <c r="H38" s="9">
        <v>2137739</v>
      </c>
      <c r="I38" s="30">
        <f t="shared" si="6"/>
        <v>0</v>
      </c>
      <c r="J38" s="96">
        <f t="shared" si="7"/>
        <v>100</v>
      </c>
    </row>
    <row r="39" spans="1:24" ht="18" customHeight="1" x14ac:dyDescent="0.35">
      <c r="A39" s="69" t="s">
        <v>60</v>
      </c>
      <c r="B39" s="71">
        <v>1140</v>
      </c>
      <c r="C39" s="85">
        <f t="shared" si="4"/>
        <v>1953</v>
      </c>
      <c r="D39" s="85">
        <v>1953</v>
      </c>
      <c r="E39" s="30">
        <f t="shared" si="1"/>
        <v>0</v>
      </c>
      <c r="F39" s="95">
        <f t="shared" si="2"/>
        <v>100</v>
      </c>
      <c r="G39" s="87">
        <f t="shared" si="5"/>
        <v>149823</v>
      </c>
      <c r="H39" s="9">
        <v>149823</v>
      </c>
      <c r="I39" s="30">
        <f t="shared" si="6"/>
        <v>0</v>
      </c>
      <c r="J39" s="96">
        <f t="shared" si="7"/>
        <v>100</v>
      </c>
    </row>
    <row r="40" spans="1:24" ht="18" customHeight="1" x14ac:dyDescent="0.35">
      <c r="A40" s="73" t="s">
        <v>61</v>
      </c>
      <c r="B40" s="74">
        <v>1170</v>
      </c>
      <c r="C40" s="98">
        <f>C13+C16+C18+C43+C54</f>
        <v>16744808</v>
      </c>
      <c r="D40" s="98">
        <f>D13+D16+D18+D43+D54</f>
        <v>16744808</v>
      </c>
      <c r="E40" s="30">
        <f t="shared" si="1"/>
        <v>0</v>
      </c>
      <c r="F40" s="95">
        <f t="shared" si="2"/>
        <v>100</v>
      </c>
      <c r="G40" s="98">
        <f>G13+G16+G18+G43+G54</f>
        <v>50975663</v>
      </c>
      <c r="H40" s="98">
        <f>H13+H16+H18+H43+H54</f>
        <v>50975663</v>
      </c>
      <c r="I40" s="30">
        <f t="shared" si="6"/>
        <v>0</v>
      </c>
      <c r="J40" s="96">
        <f t="shared" si="7"/>
        <v>100</v>
      </c>
      <c r="L40" s="197"/>
      <c r="M40" s="197"/>
    </row>
    <row r="41" spans="1:24" x14ac:dyDescent="0.35">
      <c r="A41" s="73" t="s">
        <v>62</v>
      </c>
      <c r="B41" s="74">
        <v>1180</v>
      </c>
      <c r="C41" s="98">
        <v>17444296</v>
      </c>
      <c r="D41" s="98">
        <v>17444296</v>
      </c>
      <c r="E41" s="30">
        <f t="shared" si="1"/>
        <v>0</v>
      </c>
      <c r="F41" s="95">
        <f t="shared" si="2"/>
        <v>100</v>
      </c>
      <c r="G41" s="98">
        <f>G29+G30+G31+G32+G33+G34+G35+G36+G37+G38+G39+G46+G59</f>
        <v>48428376</v>
      </c>
      <c r="H41" s="98">
        <f>H29+H30+H31+H32+H33+H34+H35+H36+H37+H38+H39+H46+H59</f>
        <v>48428376</v>
      </c>
      <c r="I41" s="30">
        <f t="shared" si="6"/>
        <v>0</v>
      </c>
      <c r="J41" s="96">
        <f t="shared" si="7"/>
        <v>100</v>
      </c>
      <c r="K41" s="195"/>
      <c r="L41" s="196"/>
    </row>
    <row r="42" spans="1:24" x14ac:dyDescent="0.35">
      <c r="A42" s="260" t="s">
        <v>63</v>
      </c>
      <c r="B42" s="261"/>
      <c r="C42" s="261"/>
      <c r="D42" s="261"/>
      <c r="E42" s="261"/>
      <c r="F42" s="261"/>
      <c r="G42" s="261"/>
      <c r="H42" s="261"/>
      <c r="I42" s="261"/>
      <c r="J42" s="262"/>
    </row>
    <row r="43" spans="1:24" ht="18" customHeight="1" x14ac:dyDescent="0.35">
      <c r="A43" s="75" t="s">
        <v>64</v>
      </c>
      <c r="B43" s="29">
        <v>2010</v>
      </c>
      <c r="C43" s="30">
        <f>C44+C45</f>
        <v>455673</v>
      </c>
      <c r="D43" s="200">
        <f>D44+D45</f>
        <v>455673</v>
      </c>
      <c r="E43" s="30">
        <f t="shared" si="1"/>
        <v>0</v>
      </c>
      <c r="F43" s="95">
        <f t="shared" ref="F43:F52" si="8">(D43/C43)*100</f>
        <v>100</v>
      </c>
      <c r="G43" s="30">
        <f>G44+H45</f>
        <v>1368364</v>
      </c>
      <c r="H43" s="210">
        <f>H44+H45</f>
        <v>1368364</v>
      </c>
      <c r="I43" s="30">
        <f t="shared" ref="I43:I52" si="9">H43-G43</f>
        <v>0</v>
      </c>
      <c r="J43" s="96">
        <f t="shared" ref="J43:J52" si="10">(H43/G43)*100</f>
        <v>100</v>
      </c>
      <c r="K43" s="226"/>
      <c r="L43" s="258"/>
      <c r="M43" s="258"/>
      <c r="N43" s="258"/>
      <c r="O43" s="258"/>
      <c r="P43" s="258"/>
      <c r="Q43" s="258"/>
      <c r="R43" s="258"/>
      <c r="S43" s="258"/>
      <c r="T43" s="258"/>
      <c r="U43" s="258"/>
      <c r="V43" s="258"/>
      <c r="W43" s="258"/>
      <c r="X43" s="258"/>
    </row>
    <row r="44" spans="1:24" ht="35.25" customHeight="1" x14ac:dyDescent="0.35">
      <c r="A44" s="76" t="s">
        <v>65</v>
      </c>
      <c r="B44" s="8">
        <v>2011</v>
      </c>
      <c r="C44" s="30">
        <f>D44</f>
        <v>164125</v>
      </c>
      <c r="D44" s="200">
        <v>164125</v>
      </c>
      <c r="E44" s="30">
        <f t="shared" si="1"/>
        <v>0</v>
      </c>
      <c r="F44" s="95">
        <f t="shared" si="8"/>
        <v>100</v>
      </c>
      <c r="G44" s="30">
        <f>H44</f>
        <v>369417</v>
      </c>
      <c r="H44" s="210">
        <f>369417</f>
        <v>369417</v>
      </c>
      <c r="I44" s="30">
        <f t="shared" si="9"/>
        <v>0</v>
      </c>
      <c r="J44" s="96">
        <f t="shared" si="10"/>
        <v>100</v>
      </c>
      <c r="K44" s="226"/>
      <c r="L44" s="258"/>
      <c r="M44" s="258"/>
      <c r="N44" s="258"/>
      <c r="O44" s="258"/>
      <c r="P44" s="258"/>
      <c r="Q44" s="258"/>
      <c r="R44" s="258"/>
      <c r="S44" s="258"/>
      <c r="T44" s="258"/>
      <c r="U44" s="258"/>
      <c r="V44" s="258"/>
      <c r="W44" s="258"/>
      <c r="X44" s="258"/>
    </row>
    <row r="45" spans="1:24" x14ac:dyDescent="0.35">
      <c r="A45" s="76" t="s">
        <v>66</v>
      </c>
      <c r="B45" s="8">
        <v>2012</v>
      </c>
      <c r="C45" s="30">
        <f>D45</f>
        <v>291548</v>
      </c>
      <c r="D45" s="200">
        <v>291548</v>
      </c>
      <c r="E45" s="30">
        <f t="shared" si="1"/>
        <v>0</v>
      </c>
      <c r="F45" s="95">
        <f t="shared" si="8"/>
        <v>100</v>
      </c>
      <c r="G45" s="30">
        <f>H45</f>
        <v>998947</v>
      </c>
      <c r="H45" s="210">
        <v>998947</v>
      </c>
      <c r="I45" s="30">
        <f t="shared" si="9"/>
        <v>0</v>
      </c>
      <c r="J45" s="96">
        <f t="shared" si="10"/>
        <v>100</v>
      </c>
      <c r="K45" s="226"/>
      <c r="L45" s="258"/>
      <c r="M45" s="258"/>
      <c r="N45" s="258"/>
      <c r="O45" s="258"/>
      <c r="P45" s="258"/>
      <c r="Q45" s="258"/>
      <c r="R45" s="258"/>
      <c r="S45" s="258"/>
      <c r="T45" s="258"/>
      <c r="U45" s="258"/>
      <c r="V45" s="258"/>
      <c r="W45" s="258"/>
      <c r="X45" s="258"/>
    </row>
    <row r="46" spans="1:24" x14ac:dyDescent="0.35">
      <c r="A46" s="77" t="s">
        <v>100</v>
      </c>
      <c r="B46" s="78">
        <v>3010</v>
      </c>
      <c r="C46" s="117">
        <f>C47+C48+C49+C50+C51+C52</f>
        <v>511365</v>
      </c>
      <c r="D46" s="117">
        <f>D47+D48+D49+D50+D51+D52</f>
        <v>511365</v>
      </c>
      <c r="E46" s="30">
        <f t="shared" si="1"/>
        <v>0</v>
      </c>
      <c r="F46" s="95">
        <f t="shared" si="8"/>
        <v>100</v>
      </c>
      <c r="G46" s="117">
        <f>G47+G48+G49+G50+G51+G52</f>
        <v>1443056</v>
      </c>
      <c r="H46" s="117">
        <f>H47+H48+H49+H50+H51+H52</f>
        <v>1443056</v>
      </c>
      <c r="I46" s="30">
        <f t="shared" si="9"/>
        <v>0</v>
      </c>
      <c r="J46" s="96">
        <f t="shared" si="10"/>
        <v>100</v>
      </c>
    </row>
    <row r="47" spans="1:24" x14ac:dyDescent="0.35">
      <c r="A47" s="69" t="s">
        <v>67</v>
      </c>
      <c r="B47" s="71">
        <v>3011</v>
      </c>
      <c r="C47" s="85"/>
      <c r="D47" s="85"/>
      <c r="E47" s="30">
        <f t="shared" si="1"/>
        <v>0</v>
      </c>
      <c r="F47" s="95" t="e">
        <f t="shared" si="8"/>
        <v>#DIV/0!</v>
      </c>
      <c r="G47" s="87"/>
      <c r="H47" s="9"/>
      <c r="I47" s="30">
        <f t="shared" si="9"/>
        <v>0</v>
      </c>
      <c r="J47" s="96" t="e">
        <f t="shared" si="10"/>
        <v>#DIV/0!</v>
      </c>
      <c r="K47" s="230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</row>
    <row r="48" spans="1:24" x14ac:dyDescent="0.35">
      <c r="A48" s="69" t="s">
        <v>103</v>
      </c>
      <c r="B48" s="71">
        <v>3012</v>
      </c>
      <c r="C48" s="85">
        <f>D48</f>
        <v>511365</v>
      </c>
      <c r="D48" s="85">
        <v>511365</v>
      </c>
      <c r="E48" s="30">
        <f t="shared" si="1"/>
        <v>0</v>
      </c>
      <c r="F48" s="95">
        <f t="shared" si="8"/>
        <v>100</v>
      </c>
      <c r="G48" s="87">
        <f>H48</f>
        <v>1443056</v>
      </c>
      <c r="H48" s="9">
        <v>1443056</v>
      </c>
      <c r="I48" s="30">
        <f t="shared" si="9"/>
        <v>0</v>
      </c>
      <c r="J48" s="96">
        <f t="shared" si="10"/>
        <v>100</v>
      </c>
      <c r="K48" s="230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</row>
    <row r="49" spans="1:23" x14ac:dyDescent="0.35">
      <c r="A49" s="69" t="s">
        <v>101</v>
      </c>
      <c r="B49" s="71">
        <v>3013</v>
      </c>
      <c r="C49" s="85"/>
      <c r="D49" s="85"/>
      <c r="E49" s="30">
        <f t="shared" si="1"/>
        <v>0</v>
      </c>
      <c r="F49" s="95" t="e">
        <f t="shared" si="8"/>
        <v>#DIV/0!</v>
      </c>
      <c r="G49" s="87"/>
      <c r="H49" s="9"/>
      <c r="I49" s="30">
        <f t="shared" si="9"/>
        <v>0</v>
      </c>
      <c r="J49" s="96" t="e">
        <f t="shared" si="10"/>
        <v>#DIV/0!</v>
      </c>
      <c r="K49" s="230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</row>
    <row r="50" spans="1:23" ht="13.5" customHeight="1" x14ac:dyDescent="0.35">
      <c r="A50" s="69" t="s">
        <v>102</v>
      </c>
      <c r="B50" s="71">
        <v>3014</v>
      </c>
      <c r="C50" s="85"/>
      <c r="D50" s="85"/>
      <c r="E50" s="30">
        <f t="shared" si="1"/>
        <v>0</v>
      </c>
      <c r="F50" s="95" t="e">
        <f t="shared" si="8"/>
        <v>#DIV/0!</v>
      </c>
      <c r="G50" s="87"/>
      <c r="H50" s="9"/>
      <c r="I50" s="30">
        <f t="shared" si="9"/>
        <v>0</v>
      </c>
      <c r="J50" s="96" t="e">
        <f t="shared" si="10"/>
        <v>#DIV/0!</v>
      </c>
      <c r="K50" s="230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</row>
    <row r="51" spans="1:23" ht="31.2" x14ac:dyDescent="0.35">
      <c r="A51" s="69" t="s">
        <v>68</v>
      </c>
      <c r="B51" s="71">
        <v>3015</v>
      </c>
      <c r="C51" s="85"/>
      <c r="D51" s="85"/>
      <c r="E51" s="30">
        <f t="shared" si="1"/>
        <v>0</v>
      </c>
      <c r="F51" s="95" t="e">
        <f t="shared" si="8"/>
        <v>#DIV/0!</v>
      </c>
      <c r="G51" s="87"/>
      <c r="H51" s="9"/>
      <c r="I51" s="30">
        <f t="shared" si="9"/>
        <v>0</v>
      </c>
      <c r="J51" s="96" t="e">
        <f t="shared" si="10"/>
        <v>#DIV/0!</v>
      </c>
      <c r="K51" s="230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</row>
    <row r="52" spans="1:23" x14ac:dyDescent="0.35">
      <c r="A52" s="69" t="s">
        <v>19</v>
      </c>
      <c r="B52" s="71">
        <v>3016</v>
      </c>
      <c r="C52" s="85"/>
      <c r="D52" s="85"/>
      <c r="E52" s="30">
        <f t="shared" si="1"/>
        <v>0</v>
      </c>
      <c r="F52" s="95" t="e">
        <f t="shared" si="8"/>
        <v>#DIV/0!</v>
      </c>
      <c r="G52" s="87"/>
      <c r="H52" s="9"/>
      <c r="I52" s="30">
        <f t="shared" si="9"/>
        <v>0</v>
      </c>
      <c r="J52" s="96" t="e">
        <f t="shared" si="10"/>
        <v>#DIV/0!</v>
      </c>
      <c r="K52" s="230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</row>
    <row r="53" spans="1:23" x14ac:dyDescent="0.35">
      <c r="A53" s="260" t="s">
        <v>69</v>
      </c>
      <c r="B53" s="261"/>
      <c r="C53" s="261"/>
      <c r="D53" s="261"/>
      <c r="E53" s="261"/>
      <c r="F53" s="261"/>
      <c r="G53" s="261"/>
      <c r="H53" s="261"/>
      <c r="I53" s="261"/>
      <c r="J53" s="277"/>
    </row>
    <row r="54" spans="1:23" x14ac:dyDescent="0.35">
      <c r="A54" s="79" t="s">
        <v>70</v>
      </c>
      <c r="B54" s="29">
        <v>4010</v>
      </c>
      <c r="C54" s="118">
        <f>C55+C56+C57+C58</f>
        <v>28619</v>
      </c>
      <c r="D54" s="118">
        <f>D55+D56+D57+D58</f>
        <v>28619</v>
      </c>
      <c r="E54" s="30">
        <f t="shared" si="1"/>
        <v>0</v>
      </c>
      <c r="F54" s="95">
        <f t="shared" ref="F54:F63" si="11">(D54/C54)*100</f>
        <v>100</v>
      </c>
      <c r="G54" s="118">
        <f>G55+G56+G57+G58</f>
        <v>41492</v>
      </c>
      <c r="H54" s="118">
        <f>H55+H56+H57+H58</f>
        <v>41492</v>
      </c>
      <c r="I54" s="30">
        <f t="shared" ref="I54:I63" si="12">H54-G54</f>
        <v>0</v>
      </c>
      <c r="J54" s="96">
        <f t="shared" ref="J54:J63" si="13">(H54/G54)*100</f>
        <v>100</v>
      </c>
    </row>
    <row r="55" spans="1:23" x14ac:dyDescent="0.35">
      <c r="A55" s="69" t="s">
        <v>71</v>
      </c>
      <c r="B55" s="70">
        <v>4011</v>
      </c>
      <c r="C55" s="85"/>
      <c r="D55" s="85"/>
      <c r="E55" s="30">
        <f t="shared" si="1"/>
        <v>0</v>
      </c>
      <c r="F55" s="95" t="e">
        <f t="shared" si="11"/>
        <v>#DIV/0!</v>
      </c>
      <c r="G55" s="87"/>
      <c r="H55" s="9"/>
      <c r="I55" s="30">
        <f t="shared" si="12"/>
        <v>0</v>
      </c>
      <c r="J55" s="96" t="e">
        <f t="shared" si="13"/>
        <v>#DIV/0!</v>
      </c>
    </row>
    <row r="56" spans="1:23" x14ac:dyDescent="0.35">
      <c r="A56" s="69" t="s">
        <v>72</v>
      </c>
      <c r="B56" s="71">
        <v>4012</v>
      </c>
      <c r="C56" s="85"/>
      <c r="D56" s="85"/>
      <c r="E56" s="30">
        <f t="shared" si="1"/>
        <v>0</v>
      </c>
      <c r="F56" s="95" t="e">
        <f t="shared" si="11"/>
        <v>#DIV/0!</v>
      </c>
      <c r="G56" s="87"/>
      <c r="H56" s="9"/>
      <c r="I56" s="30">
        <f t="shared" si="12"/>
        <v>0</v>
      </c>
      <c r="J56" s="96" t="e">
        <f t="shared" si="13"/>
        <v>#DIV/0!</v>
      </c>
    </row>
    <row r="57" spans="1:23" x14ac:dyDescent="0.35">
      <c r="A57" s="69" t="s">
        <v>73</v>
      </c>
      <c r="B57" s="71">
        <v>4013</v>
      </c>
      <c r="C57" s="85">
        <f>D57</f>
        <v>28619</v>
      </c>
      <c r="D57" s="85">
        <v>28619</v>
      </c>
      <c r="E57" s="30">
        <f t="shared" si="1"/>
        <v>0</v>
      </c>
      <c r="F57" s="95">
        <f t="shared" si="11"/>
        <v>100</v>
      </c>
      <c r="G57" s="87">
        <f>H57</f>
        <v>41492</v>
      </c>
      <c r="H57" s="9">
        <v>41492</v>
      </c>
      <c r="I57" s="30">
        <f t="shared" si="12"/>
        <v>0</v>
      </c>
      <c r="J57" s="96">
        <f t="shared" si="13"/>
        <v>100</v>
      </c>
    </row>
    <row r="58" spans="1:23" x14ac:dyDescent="0.35">
      <c r="A58" s="69" t="s">
        <v>74</v>
      </c>
      <c r="B58" s="71">
        <v>4020</v>
      </c>
      <c r="C58" s="85"/>
      <c r="D58" s="85"/>
      <c r="E58" s="30">
        <f t="shared" si="1"/>
        <v>0</v>
      </c>
      <c r="F58" s="95" t="e">
        <f t="shared" si="11"/>
        <v>#DIV/0!</v>
      </c>
      <c r="G58" s="87"/>
      <c r="H58" s="9"/>
      <c r="I58" s="30">
        <f t="shared" si="12"/>
        <v>0</v>
      </c>
      <c r="J58" s="96" t="e">
        <f t="shared" si="13"/>
        <v>#DIV/0!</v>
      </c>
    </row>
    <row r="59" spans="1:23" x14ac:dyDescent="0.35">
      <c r="A59" s="73" t="s">
        <v>75</v>
      </c>
      <c r="B59" s="74">
        <v>4030</v>
      </c>
      <c r="C59" s="98">
        <f>C60+C61+C62+C63</f>
        <v>4165</v>
      </c>
      <c r="D59" s="98">
        <f>D60+D61+D62+D63</f>
        <v>4165</v>
      </c>
      <c r="E59" s="30">
        <f t="shared" si="1"/>
        <v>0</v>
      </c>
      <c r="F59" s="95">
        <f t="shared" si="11"/>
        <v>100</v>
      </c>
      <c r="G59" s="98">
        <f>G60+G61+G62+G63</f>
        <v>4978</v>
      </c>
      <c r="H59" s="98">
        <f>H60+H61+H62+H63</f>
        <v>4978</v>
      </c>
      <c r="I59" s="30">
        <f t="shared" si="12"/>
        <v>0</v>
      </c>
      <c r="J59" s="96">
        <f t="shared" si="13"/>
        <v>100</v>
      </c>
    </row>
    <row r="60" spans="1:23" x14ac:dyDescent="0.35">
      <c r="A60" s="69" t="s">
        <v>71</v>
      </c>
      <c r="B60" s="71">
        <v>4031</v>
      </c>
      <c r="C60" s="85"/>
      <c r="D60" s="85"/>
      <c r="E60" s="30">
        <f t="shared" si="1"/>
        <v>0</v>
      </c>
      <c r="F60" s="95" t="e">
        <f t="shared" si="11"/>
        <v>#DIV/0!</v>
      </c>
      <c r="G60" s="87"/>
      <c r="H60" s="9"/>
      <c r="I60" s="30">
        <f t="shared" si="12"/>
        <v>0</v>
      </c>
      <c r="J60" s="96" t="e">
        <f t="shared" si="13"/>
        <v>#DIV/0!</v>
      </c>
    </row>
    <row r="61" spans="1:23" x14ac:dyDescent="0.35">
      <c r="A61" s="69" t="s">
        <v>72</v>
      </c>
      <c r="B61" s="71">
        <v>4032</v>
      </c>
      <c r="C61" s="85"/>
      <c r="D61" s="85"/>
      <c r="E61" s="30">
        <f t="shared" si="1"/>
        <v>0</v>
      </c>
      <c r="F61" s="95" t="e">
        <f t="shared" si="11"/>
        <v>#DIV/0!</v>
      </c>
      <c r="G61" s="87"/>
      <c r="H61" s="9"/>
      <c r="I61" s="30">
        <f t="shared" si="12"/>
        <v>0</v>
      </c>
      <c r="J61" s="96" t="e">
        <f t="shared" si="13"/>
        <v>#DIV/0!</v>
      </c>
    </row>
    <row r="62" spans="1:23" x14ac:dyDescent="0.35">
      <c r="A62" s="69" t="s">
        <v>73</v>
      </c>
      <c r="B62" s="71">
        <v>4033</v>
      </c>
      <c r="C62" s="85"/>
      <c r="D62" s="85"/>
      <c r="E62" s="30">
        <f t="shared" si="1"/>
        <v>0</v>
      </c>
      <c r="F62" s="95" t="e">
        <f t="shared" si="11"/>
        <v>#DIV/0!</v>
      </c>
      <c r="G62" s="87"/>
      <c r="H62" s="9"/>
      <c r="I62" s="30">
        <f t="shared" si="12"/>
        <v>0</v>
      </c>
      <c r="J62" s="96" t="e">
        <f t="shared" si="13"/>
        <v>#DIV/0!</v>
      </c>
    </row>
    <row r="63" spans="1:23" x14ac:dyDescent="0.35">
      <c r="A63" s="72" t="s">
        <v>128</v>
      </c>
      <c r="B63" s="71">
        <v>4040</v>
      </c>
      <c r="C63" s="85">
        <f>D63</f>
        <v>4165</v>
      </c>
      <c r="D63" s="85">
        <f>H63-813</f>
        <v>4165</v>
      </c>
      <c r="E63" s="30">
        <f t="shared" si="1"/>
        <v>0</v>
      </c>
      <c r="F63" s="95">
        <f t="shared" si="11"/>
        <v>100</v>
      </c>
      <c r="G63" s="87">
        <f>H63</f>
        <v>4978</v>
      </c>
      <c r="H63" s="9">
        <f>4978</f>
        <v>4978</v>
      </c>
      <c r="I63" s="30">
        <f t="shared" si="12"/>
        <v>0</v>
      </c>
      <c r="J63" s="96">
        <f t="shared" si="13"/>
        <v>100</v>
      </c>
    </row>
    <row r="64" spans="1:23" ht="24.6" customHeight="1" x14ac:dyDescent="0.35">
      <c r="A64" s="268" t="s">
        <v>76</v>
      </c>
      <c r="B64" s="269"/>
      <c r="C64" s="269"/>
      <c r="D64" s="269"/>
      <c r="E64" s="269"/>
      <c r="F64" s="269"/>
      <c r="G64" s="269"/>
      <c r="H64" s="269"/>
      <c r="I64" s="269"/>
      <c r="J64" s="270"/>
    </row>
    <row r="65" spans="1:11" x14ac:dyDescent="0.35">
      <c r="A65" s="2" t="s">
        <v>11</v>
      </c>
      <c r="B65" s="29">
        <v>5010</v>
      </c>
      <c r="C65" s="30">
        <f>C40-C41</f>
        <v>-699488</v>
      </c>
      <c r="D65" s="200">
        <f>D40-D41</f>
        <v>-699488</v>
      </c>
      <c r="E65" s="30">
        <f t="shared" si="1"/>
        <v>0</v>
      </c>
      <c r="F65" s="95">
        <f>(D65/C65)*100</f>
        <v>100</v>
      </c>
      <c r="G65" s="30">
        <f>G40-G41</f>
        <v>2547287</v>
      </c>
      <c r="H65" s="210">
        <f>H40-H41</f>
        <v>2547287</v>
      </c>
      <c r="I65" s="30">
        <f>H65-G65</f>
        <v>0</v>
      </c>
      <c r="J65" s="96">
        <f>(H65/G65)*100</f>
        <v>100</v>
      </c>
      <c r="K65" s="122"/>
    </row>
    <row r="66" spans="1:11" x14ac:dyDescent="0.35">
      <c r="A66" s="3" t="s">
        <v>12</v>
      </c>
      <c r="B66" s="8">
        <v>5011</v>
      </c>
      <c r="C66" s="30">
        <f>C65-C67</f>
        <v>-699488</v>
      </c>
      <c r="D66" s="200">
        <f>D65-D67</f>
        <v>-699488</v>
      </c>
      <c r="E66" s="30">
        <f t="shared" si="1"/>
        <v>0</v>
      </c>
      <c r="F66" s="95">
        <f>(D66/C66)*100</f>
        <v>100</v>
      </c>
      <c r="G66" s="30">
        <f>G65-G67</f>
        <v>2547287</v>
      </c>
      <c r="H66" s="210">
        <f>H65-H67</f>
        <v>2547287</v>
      </c>
      <c r="I66" s="30">
        <f>H66-G66</f>
        <v>0</v>
      </c>
      <c r="J66" s="96">
        <f>(H66/G66)*100</f>
        <v>100</v>
      </c>
    </row>
    <row r="67" spans="1:11" ht="17.399999999999999" customHeight="1" x14ac:dyDescent="0.35">
      <c r="A67" s="4" t="s">
        <v>13</v>
      </c>
      <c r="B67" s="8">
        <v>5012</v>
      </c>
      <c r="C67" s="30"/>
      <c r="D67" s="200"/>
      <c r="E67" s="30"/>
      <c r="F67" s="95" t="e">
        <f>(D67/C67)*100</f>
        <v>#DIV/0!</v>
      </c>
      <c r="G67" s="30"/>
      <c r="H67" s="92"/>
      <c r="I67" s="92"/>
      <c r="J67" s="96" t="e">
        <f>(H67/G67)*100</f>
        <v>#DIV/0!</v>
      </c>
    </row>
    <row r="68" spans="1:11" ht="17.399999999999999" customHeight="1" x14ac:dyDescent="0.35">
      <c r="A68" s="260" t="s">
        <v>77</v>
      </c>
      <c r="B68" s="261"/>
      <c r="C68" s="261"/>
      <c r="D68" s="261"/>
      <c r="E68" s="261"/>
      <c r="F68" s="261"/>
      <c r="G68" s="261"/>
      <c r="H68" s="261"/>
      <c r="I68" s="261"/>
      <c r="J68" s="262"/>
    </row>
    <row r="69" spans="1:11" x14ac:dyDescent="0.35">
      <c r="A69" s="75" t="s">
        <v>78</v>
      </c>
      <c r="B69" s="29">
        <v>6010</v>
      </c>
      <c r="C69" s="30">
        <f>C70+C71+C72+C73+C74+C75</f>
        <v>4409645</v>
      </c>
      <c r="D69" s="200">
        <f>D70+D71+D72+D73+D74+D75</f>
        <v>4409645</v>
      </c>
      <c r="E69" s="30">
        <f t="shared" ref="E69:E75" si="14">D69-C69</f>
        <v>0</v>
      </c>
      <c r="F69" s="95">
        <f t="shared" ref="F69:F75" si="15">(D69/C69)*100</f>
        <v>100</v>
      </c>
      <c r="G69" s="30">
        <f>G70+G71+G72+G73+G74+G75</f>
        <v>12580570</v>
      </c>
      <c r="H69" s="210">
        <f>H70+H71+H72+H73+H74+H75</f>
        <v>12580570</v>
      </c>
      <c r="I69" s="30">
        <f t="shared" ref="I69:I75" si="16">H69-G69</f>
        <v>0</v>
      </c>
      <c r="J69" s="96">
        <f t="shared" ref="J69:J75" si="17">(H69/G69)*100</f>
        <v>100</v>
      </c>
    </row>
    <row r="70" spans="1:11" ht="16.95" customHeight="1" x14ac:dyDescent="0.35">
      <c r="A70" s="80" t="s">
        <v>79</v>
      </c>
      <c r="B70" s="70">
        <v>6011</v>
      </c>
      <c r="C70" s="86">
        <f>D70</f>
        <v>1498</v>
      </c>
      <c r="D70" s="86">
        <v>1498</v>
      </c>
      <c r="E70" s="30">
        <f t="shared" si="14"/>
        <v>0</v>
      </c>
      <c r="F70" s="95">
        <f t="shared" si="15"/>
        <v>100</v>
      </c>
      <c r="G70" s="115">
        <f>H70</f>
        <v>149368</v>
      </c>
      <c r="H70" s="115">
        <v>149368</v>
      </c>
      <c r="I70" s="30">
        <f t="shared" si="16"/>
        <v>0</v>
      </c>
      <c r="J70" s="96">
        <f t="shared" si="17"/>
        <v>100</v>
      </c>
    </row>
    <row r="71" spans="1:11" ht="16.95" customHeight="1" x14ac:dyDescent="0.35">
      <c r="A71" s="81" t="s">
        <v>80</v>
      </c>
      <c r="B71" s="70">
        <v>6012</v>
      </c>
      <c r="C71" s="85">
        <f>D71</f>
        <v>159655</v>
      </c>
      <c r="D71" s="87">
        <v>159655</v>
      </c>
      <c r="E71" s="30">
        <f t="shared" si="14"/>
        <v>0</v>
      </c>
      <c r="F71" s="95">
        <f t="shared" si="15"/>
        <v>100</v>
      </c>
      <c r="G71" s="87">
        <f>H71</f>
        <v>449630</v>
      </c>
      <c r="H71" s="87">
        <v>449630</v>
      </c>
      <c r="I71" s="30">
        <f t="shared" si="16"/>
        <v>0</v>
      </c>
      <c r="J71" s="96">
        <f t="shared" si="17"/>
        <v>100</v>
      </c>
    </row>
    <row r="72" spans="1:11" ht="16.95" customHeight="1" x14ac:dyDescent="0.35">
      <c r="A72" s="81" t="s">
        <v>81</v>
      </c>
      <c r="B72" s="70">
        <v>6013</v>
      </c>
      <c r="C72" s="85"/>
      <c r="D72" s="9"/>
      <c r="E72" s="30">
        <f t="shared" si="14"/>
        <v>0</v>
      </c>
      <c r="F72" s="95" t="e">
        <f t="shared" si="15"/>
        <v>#DIV/0!</v>
      </c>
      <c r="G72" s="87"/>
      <c r="H72" s="9"/>
      <c r="I72" s="30">
        <f t="shared" si="16"/>
        <v>0</v>
      </c>
      <c r="J72" s="96" t="e">
        <f t="shared" si="17"/>
        <v>#DIV/0!</v>
      </c>
    </row>
    <row r="73" spans="1:11" x14ac:dyDescent="0.35">
      <c r="A73" s="81" t="s">
        <v>82</v>
      </c>
      <c r="B73" s="70">
        <v>6014</v>
      </c>
      <c r="C73" s="85">
        <f>D73</f>
        <v>1918339</v>
      </c>
      <c r="D73" s="87">
        <v>1918339</v>
      </c>
      <c r="E73" s="30">
        <f t="shared" si="14"/>
        <v>0</v>
      </c>
      <c r="F73" s="95">
        <f t="shared" si="15"/>
        <v>100</v>
      </c>
      <c r="G73" s="87">
        <f>H73</f>
        <v>5395560</v>
      </c>
      <c r="H73" s="87">
        <v>5395560</v>
      </c>
      <c r="I73" s="30">
        <f t="shared" si="16"/>
        <v>0</v>
      </c>
      <c r="J73" s="96">
        <f t="shared" si="17"/>
        <v>100</v>
      </c>
    </row>
    <row r="74" spans="1:11" ht="16.5" customHeight="1" x14ac:dyDescent="0.35">
      <c r="A74" s="82" t="s">
        <v>83</v>
      </c>
      <c r="B74" s="70">
        <v>6015</v>
      </c>
      <c r="C74" s="89">
        <f>D74</f>
        <v>2330153</v>
      </c>
      <c r="D74" s="90">
        <v>2330153</v>
      </c>
      <c r="E74" s="30">
        <f t="shared" si="14"/>
        <v>0</v>
      </c>
      <c r="F74" s="95">
        <f t="shared" si="15"/>
        <v>100</v>
      </c>
      <c r="G74" s="90">
        <f>H74</f>
        <v>6586012</v>
      </c>
      <c r="H74" s="90">
        <v>6586012</v>
      </c>
      <c r="I74" s="30">
        <f t="shared" si="16"/>
        <v>0</v>
      </c>
      <c r="J74" s="96">
        <f t="shared" si="17"/>
        <v>100</v>
      </c>
    </row>
    <row r="75" spans="1:11" x14ac:dyDescent="0.35">
      <c r="A75" s="83" t="s">
        <v>84</v>
      </c>
      <c r="B75" s="70">
        <v>6016</v>
      </c>
      <c r="C75" s="6"/>
      <c r="D75" s="6"/>
      <c r="E75" s="30">
        <f t="shared" si="14"/>
        <v>0</v>
      </c>
      <c r="F75" s="95" t="e">
        <f t="shared" si="15"/>
        <v>#DIV/0!</v>
      </c>
      <c r="G75" s="6"/>
      <c r="H75" s="9"/>
      <c r="I75" s="30">
        <f t="shared" si="16"/>
        <v>0</v>
      </c>
      <c r="J75" s="96" t="e">
        <f t="shared" si="17"/>
        <v>#DIV/0!</v>
      </c>
    </row>
    <row r="76" spans="1:11" ht="19.2" customHeight="1" x14ac:dyDescent="0.35">
      <c r="A76" s="273" t="s">
        <v>85</v>
      </c>
      <c r="B76" s="274"/>
      <c r="C76" s="274"/>
      <c r="D76" s="274"/>
      <c r="E76" s="274"/>
      <c r="F76" s="274"/>
      <c r="G76" s="274"/>
      <c r="H76" s="274"/>
      <c r="I76" s="274"/>
      <c r="J76" s="275"/>
    </row>
    <row r="77" spans="1:11" ht="19.2" customHeight="1" x14ac:dyDescent="0.35">
      <c r="A77" s="76" t="s">
        <v>9</v>
      </c>
      <c r="B77" s="70">
        <v>7010</v>
      </c>
      <c r="C77" s="84"/>
      <c r="D77" s="84"/>
      <c r="E77" s="84"/>
      <c r="F77" s="84"/>
      <c r="G77" s="84">
        <v>197</v>
      </c>
      <c r="H77" s="84">
        <v>193</v>
      </c>
      <c r="I77" s="84">
        <v>192</v>
      </c>
      <c r="J77" s="84">
        <v>192</v>
      </c>
    </row>
    <row r="78" spans="1:11" ht="16.95" customHeight="1" x14ac:dyDescent="0.35">
      <c r="A78" s="76"/>
      <c r="B78" s="70"/>
      <c r="C78" s="84"/>
      <c r="D78" s="84"/>
      <c r="E78" s="84"/>
      <c r="F78" s="84"/>
      <c r="G78" s="84" t="s">
        <v>14</v>
      </c>
      <c r="H78" s="84" t="s">
        <v>15</v>
      </c>
      <c r="I78" s="84" t="s">
        <v>16</v>
      </c>
      <c r="J78" s="84" t="s">
        <v>86</v>
      </c>
      <c r="K78" s="119"/>
    </row>
    <row r="79" spans="1:11" x14ac:dyDescent="0.35">
      <c r="A79" s="76" t="s">
        <v>87</v>
      </c>
      <c r="B79" s="71">
        <v>7011</v>
      </c>
      <c r="C79" s="85"/>
      <c r="D79" s="85"/>
      <c r="E79" s="85"/>
      <c r="F79" s="85"/>
      <c r="G79" s="85">
        <v>33321577.899999999</v>
      </c>
      <c r="H79" s="85">
        <v>33410482.199999999</v>
      </c>
      <c r="I79" s="85">
        <v>33319680</v>
      </c>
      <c r="J79" s="85">
        <v>33319680</v>
      </c>
    </row>
    <row r="80" spans="1:11" ht="16.95" customHeight="1" x14ac:dyDescent="0.35">
      <c r="A80" s="76" t="s">
        <v>88</v>
      </c>
      <c r="B80" s="71">
        <v>7012</v>
      </c>
      <c r="C80" s="85"/>
      <c r="D80" s="85"/>
      <c r="E80" s="85"/>
      <c r="F80" s="85"/>
      <c r="G80" s="87">
        <v>0</v>
      </c>
      <c r="H80" s="9">
        <v>0</v>
      </c>
      <c r="I80" s="9">
        <v>0</v>
      </c>
      <c r="J80" s="9">
        <v>0</v>
      </c>
    </row>
    <row r="81" spans="1:10" ht="16.95" customHeight="1" x14ac:dyDescent="0.35">
      <c r="A81" s="76" t="s">
        <v>89</v>
      </c>
      <c r="B81" s="71">
        <v>7013</v>
      </c>
      <c r="C81" s="85"/>
      <c r="D81" s="85"/>
      <c r="E81" s="85"/>
      <c r="F81" s="85"/>
      <c r="G81" s="87">
        <v>0</v>
      </c>
      <c r="H81" s="9">
        <v>0</v>
      </c>
      <c r="I81" s="9">
        <v>0</v>
      </c>
      <c r="J81" s="9">
        <v>0</v>
      </c>
    </row>
    <row r="82" spans="1:10" ht="16.95" customHeight="1" x14ac:dyDescent="0.35">
      <c r="A82" s="76" t="s">
        <v>90</v>
      </c>
      <c r="B82" s="88">
        <v>7016</v>
      </c>
      <c r="C82" s="89"/>
      <c r="D82" s="89"/>
      <c r="E82" s="89"/>
      <c r="F82" s="89"/>
      <c r="G82" s="90">
        <v>0</v>
      </c>
      <c r="H82" s="91">
        <f>115765.7+41535.2</f>
        <v>157300.9</v>
      </c>
      <c r="I82" s="91">
        <v>262787</v>
      </c>
      <c r="J82" s="91">
        <v>0</v>
      </c>
    </row>
    <row r="83" spans="1:10" ht="16.95" customHeight="1" x14ac:dyDescent="0.35">
      <c r="A83" s="76" t="s">
        <v>91</v>
      </c>
      <c r="B83" s="8">
        <v>7020</v>
      </c>
      <c r="C83" s="30"/>
      <c r="D83" s="200"/>
      <c r="E83" s="30"/>
      <c r="F83" s="30"/>
      <c r="G83" s="30">
        <v>0</v>
      </c>
      <c r="H83" s="9">
        <v>525502.5</v>
      </c>
      <c r="I83" s="9">
        <v>658134</v>
      </c>
      <c r="J83" s="9">
        <v>0</v>
      </c>
    </row>
    <row r="84" spans="1:10" ht="16.95" customHeight="1" x14ac:dyDescent="0.35">
      <c r="A84" s="10"/>
      <c r="B84" s="11"/>
      <c r="C84" s="12"/>
      <c r="D84" s="12"/>
      <c r="E84" s="12"/>
      <c r="F84" s="12"/>
      <c r="G84" s="12"/>
      <c r="H84" s="13"/>
      <c r="I84" s="13"/>
      <c r="J84" s="13"/>
    </row>
    <row r="85" spans="1:10" ht="16.95" customHeight="1" x14ac:dyDescent="0.35">
      <c r="A85" s="14" t="s">
        <v>23</v>
      </c>
      <c r="B85" s="15"/>
      <c r="C85" s="16"/>
      <c r="D85" s="199"/>
      <c r="E85" s="17"/>
      <c r="F85" s="276" t="s">
        <v>126</v>
      </c>
      <c r="G85" s="276"/>
      <c r="H85" s="18"/>
      <c r="I85" s="94"/>
      <c r="J85" s="94"/>
    </row>
    <row r="86" spans="1:10" ht="16.95" customHeight="1" x14ac:dyDescent="0.35">
      <c r="A86" s="19"/>
      <c r="B86" s="20"/>
      <c r="C86" s="21" t="s">
        <v>4</v>
      </c>
      <c r="D86" s="198"/>
      <c r="E86" s="271" t="s">
        <v>18</v>
      </c>
      <c r="F86" s="271"/>
      <c r="G86" s="271"/>
    </row>
    <row r="87" spans="1:10" ht="16.95" customHeight="1" x14ac:dyDescent="0.35">
      <c r="A87" s="19" t="s">
        <v>24</v>
      </c>
      <c r="B87" s="20"/>
      <c r="C87" s="23"/>
      <c r="D87" s="199"/>
      <c r="E87" s="20"/>
      <c r="F87" s="235" t="s">
        <v>136</v>
      </c>
      <c r="G87" s="235"/>
    </row>
    <row r="88" spans="1:10" ht="16.95" customHeight="1" x14ac:dyDescent="0.35">
      <c r="A88" s="19"/>
      <c r="B88" s="20"/>
      <c r="C88" s="21" t="s">
        <v>4</v>
      </c>
      <c r="D88" s="198"/>
      <c r="E88" s="271" t="s">
        <v>18</v>
      </c>
      <c r="F88" s="271"/>
      <c r="G88" s="271"/>
    </row>
    <row r="89" spans="1:10" x14ac:dyDescent="0.35">
      <c r="A89"/>
      <c r="B89"/>
      <c r="C89"/>
      <c r="D89" s="205"/>
      <c r="E89"/>
      <c r="F89"/>
      <c r="G89"/>
    </row>
    <row r="90" spans="1:10" ht="16.95" customHeight="1" x14ac:dyDescent="0.35">
      <c r="A90"/>
      <c r="B90"/>
      <c r="C90"/>
      <c r="D90" s="205"/>
      <c r="E90"/>
      <c r="F90"/>
      <c r="G90"/>
    </row>
    <row r="91" spans="1:10" ht="16.95" customHeight="1" x14ac:dyDescent="0.35">
      <c r="A91"/>
      <c r="B91"/>
      <c r="C91"/>
      <c r="D91" s="205"/>
      <c r="E91"/>
      <c r="F91"/>
      <c r="G91"/>
    </row>
    <row r="92" spans="1:10" ht="16.95" customHeight="1" x14ac:dyDescent="0.35"/>
    <row r="93" spans="1:10" ht="16.95" customHeight="1" x14ac:dyDescent="0.35"/>
    <row r="94" spans="1:10" ht="16.95" customHeight="1" x14ac:dyDescent="0.35"/>
    <row r="96" spans="1:10" ht="16.95" customHeight="1" x14ac:dyDescent="0.35"/>
    <row r="97" ht="16.95" customHeight="1" x14ac:dyDescent="0.35"/>
    <row r="98" ht="16.95" customHeight="1" x14ac:dyDescent="0.35"/>
    <row r="99" ht="16.95" customHeight="1" x14ac:dyDescent="0.35"/>
    <row r="100" ht="16.95" customHeight="1" x14ac:dyDescent="0.35"/>
    <row r="101" ht="15" customHeight="1" x14ac:dyDescent="0.35"/>
    <row r="102" ht="23.4" customHeight="1" x14ac:dyDescent="0.35"/>
    <row r="103" ht="17.399999999999999" customHeight="1" x14ac:dyDescent="0.35"/>
    <row r="104" ht="16.2" customHeight="1" x14ac:dyDescent="0.35"/>
    <row r="105" ht="16.95" customHeight="1" x14ac:dyDescent="0.35"/>
    <row r="106" ht="16.95" customHeight="1" x14ac:dyDescent="0.35"/>
    <row r="109" ht="18" customHeight="1" x14ac:dyDescent="0.35"/>
    <row r="112" ht="24.6" customHeight="1" x14ac:dyDescent="0.35"/>
    <row r="113" ht="16.95" customHeight="1" x14ac:dyDescent="0.35"/>
    <row r="114" ht="16.95" customHeight="1" x14ac:dyDescent="0.35"/>
    <row r="115" ht="16.95" customHeight="1" x14ac:dyDescent="0.35"/>
    <row r="116" ht="16.95" customHeight="1" x14ac:dyDescent="0.35"/>
    <row r="119" ht="18.600000000000001" customHeight="1" x14ac:dyDescent="0.35"/>
    <row r="120" ht="21.75" customHeight="1" x14ac:dyDescent="0.35"/>
    <row r="122" ht="13.95" customHeight="1" x14ac:dyDescent="0.35"/>
    <row r="123" ht="13.95" customHeight="1" x14ac:dyDescent="0.35"/>
  </sheetData>
  <mergeCells count="22">
    <mergeCell ref="A64:J64"/>
    <mergeCell ref="E88:G88"/>
    <mergeCell ref="A6:J6"/>
    <mergeCell ref="A4:J4"/>
    <mergeCell ref="A5:J5"/>
    <mergeCell ref="A68:J68"/>
    <mergeCell ref="A76:J76"/>
    <mergeCell ref="F85:G85"/>
    <mergeCell ref="E86:G86"/>
    <mergeCell ref="F87:G87"/>
    <mergeCell ref="A53:J53"/>
    <mergeCell ref="E2:J2"/>
    <mergeCell ref="A7:J7"/>
    <mergeCell ref="A9:A10"/>
    <mergeCell ref="B9:B10"/>
    <mergeCell ref="C9:F9"/>
    <mergeCell ref="G9:J9"/>
    <mergeCell ref="K43:X45"/>
    <mergeCell ref="K47:W52"/>
    <mergeCell ref="A28:J28"/>
    <mergeCell ref="A42:J42"/>
    <mergeCell ref="A12:J12"/>
  </mergeCells>
  <phoneticPr fontId="23" type="noConversion"/>
  <pageMargins left="0.70866141732283472" right="0.31496062992125984" top="0.74803149606299213" bottom="0.74803149606299213" header="0" footer="0.31496062992125984"/>
  <pageSetup paperSize="9" scale="6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Додаток 1 (форма плану)</vt:lpstr>
      <vt:lpstr>фін звіт</vt:lpstr>
      <vt:lpstr>'Додаток 1 (форма плану)'!Область_друку</vt:lpstr>
      <vt:lpstr>'фін звіт'!Область_друку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2022-07-28T10:00:21Z</cp:lastPrinted>
  <dcterms:created xsi:type="dcterms:W3CDTF">2016-09-17T08:38:05Z</dcterms:created>
  <dcterms:modified xsi:type="dcterms:W3CDTF">2023-03-08T12:50:13Z</dcterms:modified>
</cp:coreProperties>
</file>