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Users\1\Documents\Документы 14 11 2021\КП\2021\ВИКОНАННЯ плана\Фінзвіт 9 м 2021\"/>
    </mc:Choice>
  </mc:AlternateContent>
  <xr:revisionPtr revIDLastSave="0" documentId="13_ncr:1_{E7DE8CF9-02B2-458F-B6EA-E13A14FEB5B3}" xr6:coauthVersionLast="47" xr6:coauthVersionMax="47" xr10:uidLastSave="{00000000-0000-0000-0000-000000000000}"/>
  <bookViews>
    <workbookView xWindow="-108" yWindow="-108" windowWidth="23256" windowHeight="12576" tabRatio="844" firstSheet="1" activeTab="1" xr2:uid="{00000000-000D-0000-FFFF-FFFF00000000}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  <sheet name="Лист1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Коефіцієнти'!$A$1:$F$27</definedName>
    <definedName name="_xlnm.Print_Area" localSheetId="1">'1. Фін результат'!$A$1:$H$114</definedName>
    <definedName name="_xlnm.Print_Area" localSheetId="2">'2. Розрахунки з бюджетом'!$A$1:$G$43</definedName>
    <definedName name="_xlnm.Print_Area" localSheetId="3">'3. Рух грошових коштів'!$A$1:$J$89</definedName>
    <definedName name="_xlnm.Print_Area" localSheetId="4">'4. Кап. інвестиції'!$A$1:$G$19</definedName>
    <definedName name="_xlnm.Print_Area" localSheetId="6">'6.1. Інша інфо_1'!$A$3:$T$77</definedName>
    <definedName name="_xlnm.Print_Area" localSheetId="7">'6.2. Інша інфо_2'!$A$1:$AF$66</definedName>
    <definedName name="_xlnm.Print_Area" localSheetId="0">'фінплан - зведені показники'!$A$1:$L$82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4" l="1"/>
  <c r="C70" i="14"/>
  <c r="E27" i="2"/>
  <c r="E76" i="18"/>
  <c r="E61" i="18"/>
  <c r="E21" i="18"/>
  <c r="E18" i="18"/>
  <c r="E14" i="18"/>
  <c r="D61" i="18" l="1"/>
  <c r="E19" i="2"/>
  <c r="E11" i="2" s="1"/>
  <c r="F23" i="2"/>
  <c r="C14" i="18"/>
  <c r="E45" i="14"/>
  <c r="C45" i="14"/>
  <c r="E19" i="11"/>
  <c r="E15" i="11"/>
  <c r="D15" i="11"/>
  <c r="D91" i="2"/>
  <c r="E91" i="2"/>
  <c r="C91" i="2"/>
  <c r="D89" i="2"/>
  <c r="C89" i="2"/>
  <c r="H33" i="10" l="1"/>
  <c r="D107" i="2"/>
  <c r="D96" i="2" s="1"/>
  <c r="E107" i="2"/>
  <c r="E96" i="2" s="1"/>
  <c r="C107" i="2"/>
  <c r="C96" i="2" s="1"/>
  <c r="C19" i="2" l="1"/>
  <c r="D45" i="18"/>
  <c r="E66" i="2"/>
  <c r="E89" i="2" s="1"/>
  <c r="C36" i="14" l="1"/>
  <c r="R38" i="9"/>
  <c r="E73" i="14"/>
  <c r="C11" i="2" l="1"/>
  <c r="C32" i="14" s="1"/>
  <c r="C9" i="2"/>
  <c r="E78" i="18"/>
  <c r="E9" i="2"/>
  <c r="E26" i="2" s="1"/>
  <c r="D9" i="2"/>
  <c r="D92" i="2" s="1"/>
  <c r="AD35" i="9"/>
  <c r="AD36" i="9"/>
  <c r="AD37" i="9"/>
  <c r="AD34" i="9"/>
  <c r="AC35" i="9"/>
  <c r="AC36" i="9"/>
  <c r="AC37" i="9"/>
  <c r="AC34" i="9"/>
  <c r="E42" i="18"/>
  <c r="E39" i="18"/>
  <c r="C61" i="18"/>
  <c r="C78" i="18" s="1"/>
  <c r="D42" i="18"/>
  <c r="C54" i="14"/>
  <c r="D54" i="14"/>
  <c r="C73" i="14"/>
  <c r="D14" i="11" s="1"/>
  <c r="C65" i="14" s="1"/>
  <c r="E35" i="19"/>
  <c r="D53" i="2"/>
  <c r="D70" i="14"/>
  <c r="D76" i="14" s="1"/>
  <c r="D65" i="14" s="1"/>
  <c r="E31" i="14" l="1"/>
  <c r="E92" i="2"/>
  <c r="C31" i="14"/>
  <c r="C33" i="14" s="1"/>
  <c r="C92" i="2"/>
  <c r="E106" i="2"/>
  <c r="E37" i="19" s="1"/>
  <c r="E51" i="14" s="1"/>
  <c r="E105" i="2"/>
  <c r="E11" i="18"/>
  <c r="D11" i="18"/>
  <c r="D51" i="14"/>
  <c r="C51" i="14"/>
  <c r="C6" i="3" l="1"/>
  <c r="C61" i="14" s="1"/>
  <c r="C57" i="14"/>
  <c r="C45" i="18"/>
  <c r="C42" i="18"/>
  <c r="C39" i="18"/>
  <c r="C35" i="19"/>
  <c r="C26" i="19" s="1"/>
  <c r="C106" i="2"/>
  <c r="C105" i="2"/>
  <c r="C26" i="2"/>
  <c r="C53" i="2"/>
  <c r="E54" i="14"/>
  <c r="D36" i="14"/>
  <c r="D31" i="14"/>
  <c r="F107" i="2"/>
  <c r="D106" i="2"/>
  <c r="F106" i="2" s="1"/>
  <c r="D105" i="2"/>
  <c r="G105" i="2" s="1"/>
  <c r="D19" i="2"/>
  <c r="D11" i="2" s="1"/>
  <c r="D32" i="14" s="1"/>
  <c r="E70" i="14"/>
  <c r="E76" i="14" s="1"/>
  <c r="E14" i="11" s="1"/>
  <c r="E65" i="14" s="1"/>
  <c r="N49" i="10"/>
  <c r="M49" i="10"/>
  <c r="J49" i="10"/>
  <c r="G63" i="18"/>
  <c r="F63" i="18"/>
  <c r="F80" i="18"/>
  <c r="F64" i="18"/>
  <c r="E45" i="18"/>
  <c r="E48" i="18" s="1"/>
  <c r="G11" i="18"/>
  <c r="F11" i="18"/>
  <c r="E26" i="19"/>
  <c r="G96" i="2"/>
  <c r="F96" i="2"/>
  <c r="G47" i="2"/>
  <c r="G49" i="2"/>
  <c r="G50" i="2"/>
  <c r="G51" i="2"/>
  <c r="F47" i="2"/>
  <c r="F48" i="2"/>
  <c r="F49" i="2"/>
  <c r="F50" i="2"/>
  <c r="F51" i="2"/>
  <c r="F32" i="2"/>
  <c r="F33" i="2"/>
  <c r="F34" i="2"/>
  <c r="E53" i="2"/>
  <c r="E31" i="2" s="1"/>
  <c r="F10" i="2"/>
  <c r="F9" i="2"/>
  <c r="F42" i="18"/>
  <c r="D39" i="18"/>
  <c r="G39" i="18" s="1"/>
  <c r="D35" i="19"/>
  <c r="D26" i="19" s="1"/>
  <c r="D50" i="14" s="1"/>
  <c r="D52" i="14" s="1"/>
  <c r="F41" i="2"/>
  <c r="G41" i="2"/>
  <c r="G20" i="2"/>
  <c r="G21" i="2"/>
  <c r="G22" i="2"/>
  <c r="G23" i="2"/>
  <c r="G24" i="2"/>
  <c r="F20" i="2"/>
  <c r="F21" i="2"/>
  <c r="F22" i="2"/>
  <c r="F24" i="2"/>
  <c r="G68" i="14"/>
  <c r="G67" i="14"/>
  <c r="G51" i="14"/>
  <c r="AF35" i="9"/>
  <c r="AF36" i="9"/>
  <c r="AF37" i="9"/>
  <c r="AF34" i="9"/>
  <c r="T35" i="9"/>
  <c r="T36" i="9"/>
  <c r="T37" i="9"/>
  <c r="T34" i="9"/>
  <c r="N33" i="10"/>
  <c r="N34" i="10"/>
  <c r="N32" i="10"/>
  <c r="N29" i="10"/>
  <c r="N30" i="10"/>
  <c r="N28" i="10"/>
  <c r="N25" i="10"/>
  <c r="N26" i="10"/>
  <c r="N24" i="10"/>
  <c r="N21" i="10"/>
  <c r="N22" i="10"/>
  <c r="N20" i="10"/>
  <c r="N14" i="10"/>
  <c r="N15" i="10"/>
  <c r="N17" i="10"/>
  <c r="N18" i="10"/>
  <c r="N13" i="10"/>
  <c r="G8" i="3"/>
  <c r="G9" i="3"/>
  <c r="G10" i="3"/>
  <c r="G11" i="3"/>
  <c r="G40" i="18"/>
  <c r="G42" i="18"/>
  <c r="G43" i="18"/>
  <c r="G46" i="18"/>
  <c r="G47" i="18"/>
  <c r="G30" i="19"/>
  <c r="G36" i="19"/>
  <c r="G37" i="19"/>
  <c r="G54" i="2"/>
  <c r="G55" i="2"/>
  <c r="G56" i="2"/>
  <c r="G57" i="2"/>
  <c r="G58" i="2"/>
  <c r="G42" i="2"/>
  <c r="G45" i="2"/>
  <c r="G46" i="2"/>
  <c r="G37" i="2"/>
  <c r="G38" i="2"/>
  <c r="G39" i="2"/>
  <c r="G40" i="2"/>
  <c r="G25" i="2"/>
  <c r="AE35" i="9"/>
  <c r="AE36" i="9"/>
  <c r="AE37" i="9"/>
  <c r="AE34" i="9"/>
  <c r="S35" i="9"/>
  <c r="S36" i="9"/>
  <c r="S37" i="9"/>
  <c r="S34" i="9"/>
  <c r="L33" i="10"/>
  <c r="L34" i="10"/>
  <c r="L32" i="10"/>
  <c r="L29" i="10"/>
  <c r="L30" i="10"/>
  <c r="L28" i="10"/>
  <c r="L25" i="10"/>
  <c r="L26" i="10"/>
  <c r="L24" i="10"/>
  <c r="L21" i="10"/>
  <c r="L22" i="10"/>
  <c r="L20" i="10"/>
  <c r="L14" i="10"/>
  <c r="L15" i="10"/>
  <c r="L16" i="10"/>
  <c r="L17" i="10"/>
  <c r="L18" i="10"/>
  <c r="L13" i="10"/>
  <c r="F8" i="3"/>
  <c r="F9" i="3"/>
  <c r="F10" i="3"/>
  <c r="F11" i="3"/>
  <c r="F40" i="18"/>
  <c r="F41" i="18"/>
  <c r="F43" i="18"/>
  <c r="F44" i="18"/>
  <c r="F46" i="18"/>
  <c r="F47" i="18"/>
  <c r="F36" i="19"/>
  <c r="F37" i="19"/>
  <c r="F30" i="19"/>
  <c r="F68" i="14"/>
  <c r="F67" i="14"/>
  <c r="F51" i="14"/>
  <c r="F54" i="2"/>
  <c r="F55" i="2"/>
  <c r="F56" i="2"/>
  <c r="F57" i="2"/>
  <c r="F58" i="2"/>
  <c r="F46" i="2"/>
  <c r="F45" i="2"/>
  <c r="F42" i="2"/>
  <c r="F38" i="2"/>
  <c r="F39" i="2"/>
  <c r="F40" i="2"/>
  <c r="F37" i="2"/>
  <c r="F25" i="2"/>
  <c r="AD38" i="9"/>
  <c r="AC38" i="9"/>
  <c r="Y39" i="9" s="1"/>
  <c r="E6" i="3"/>
  <c r="D6" i="3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G106" i="2"/>
  <c r="E56" i="14"/>
  <c r="F76" i="14" l="1"/>
  <c r="G45" i="18"/>
  <c r="E93" i="2"/>
  <c r="E108" i="2" s="1"/>
  <c r="E109" i="2" s="1"/>
  <c r="C31" i="2"/>
  <c r="C72" i="2" s="1"/>
  <c r="C50" i="14"/>
  <c r="C52" i="14" s="1"/>
  <c r="C38" i="19"/>
  <c r="E38" i="19"/>
  <c r="E50" i="14"/>
  <c r="E52" i="14" s="1"/>
  <c r="F52" i="14" s="1"/>
  <c r="E72" i="2"/>
  <c r="F61" i="18"/>
  <c r="D78" i="18"/>
  <c r="E34" i="14"/>
  <c r="D26" i="2"/>
  <c r="G92" i="2"/>
  <c r="AE38" i="9"/>
  <c r="C48" i="18"/>
  <c r="C56" i="14" s="1"/>
  <c r="G6" i="3"/>
  <c r="G53" i="2"/>
  <c r="F19" i="2"/>
  <c r="F6" i="3"/>
  <c r="D61" i="14"/>
  <c r="G35" i="19"/>
  <c r="F35" i="19"/>
  <c r="F70" i="14"/>
  <c r="Q39" i="9"/>
  <c r="AF38" i="9"/>
  <c r="S38" i="9"/>
  <c r="T38" i="9"/>
  <c r="G61" i="18"/>
  <c r="D38" i="19"/>
  <c r="G26" i="19"/>
  <c r="D31" i="2"/>
  <c r="F53" i="2"/>
  <c r="G19" i="2"/>
  <c r="F92" i="2"/>
  <c r="D48" i="18"/>
  <c r="E57" i="14"/>
  <c r="D33" i="14"/>
  <c r="F39" i="18"/>
  <c r="F11" i="2"/>
  <c r="E32" i="14"/>
  <c r="G76" i="14"/>
  <c r="F105" i="2"/>
  <c r="AC39" i="9"/>
  <c r="F26" i="19"/>
  <c r="G11" i="2"/>
  <c r="M39" i="9"/>
  <c r="G70" i="14"/>
  <c r="U39" i="9"/>
  <c r="F45" i="18"/>
  <c r="E81" i="2" l="1"/>
  <c r="E95" i="2"/>
  <c r="C95" i="2"/>
  <c r="C93" i="2"/>
  <c r="D34" i="14"/>
  <c r="D37" i="14" s="1"/>
  <c r="D93" i="2"/>
  <c r="D108" i="2" s="1"/>
  <c r="G108" i="2" s="1"/>
  <c r="C34" i="14"/>
  <c r="C37" i="14" s="1"/>
  <c r="F38" i="19"/>
  <c r="F50" i="14"/>
  <c r="G52" i="14"/>
  <c r="G50" i="14"/>
  <c r="D57" i="14"/>
  <c r="G57" i="14" s="1"/>
  <c r="G78" i="18"/>
  <c r="F78" i="18"/>
  <c r="D56" i="14"/>
  <c r="F56" i="14" s="1"/>
  <c r="G38" i="19"/>
  <c r="D72" i="2"/>
  <c r="G26" i="2"/>
  <c r="F26" i="2"/>
  <c r="G61" i="14"/>
  <c r="F61" i="14"/>
  <c r="G48" i="18"/>
  <c r="F31" i="2"/>
  <c r="G31" i="2"/>
  <c r="F48" i="18"/>
  <c r="E33" i="14"/>
  <c r="G32" i="14"/>
  <c r="F32" i="14"/>
  <c r="E42" i="14"/>
  <c r="F57" i="14" l="1"/>
  <c r="C81" i="2"/>
  <c r="C42" i="14" s="1"/>
  <c r="D81" i="2"/>
  <c r="G81" i="2" s="1"/>
  <c r="D95" i="2"/>
  <c r="F95" i="2" s="1"/>
  <c r="F34" i="14"/>
  <c r="G34" i="14"/>
  <c r="G56" i="14"/>
  <c r="F72" i="2"/>
  <c r="G72" i="2"/>
  <c r="D109" i="2"/>
  <c r="G109" i="2" s="1"/>
  <c r="F108" i="2"/>
  <c r="G93" i="2"/>
  <c r="F93" i="2"/>
  <c r="E100" i="2"/>
  <c r="F33" i="14"/>
  <c r="E37" i="14"/>
  <c r="G33" i="14"/>
  <c r="E84" i="2"/>
  <c r="D84" i="2" l="1"/>
  <c r="D9" i="18" s="1"/>
  <c r="D17" i="18" s="1"/>
  <c r="D25" i="18" s="1"/>
  <c r="D27" i="18" s="1"/>
  <c r="D82" i="18" s="1"/>
  <c r="D83" i="18" s="1"/>
  <c r="C84" i="2"/>
  <c r="C86" i="2" s="1"/>
  <c r="F81" i="2"/>
  <c r="D42" i="14"/>
  <c r="E18" i="19"/>
  <c r="E44" i="14"/>
  <c r="G95" i="2"/>
  <c r="D100" i="2"/>
  <c r="D38" i="14" s="1"/>
  <c r="F109" i="2"/>
  <c r="G37" i="14"/>
  <c r="E38" i="14"/>
  <c r="E13" i="11" s="1"/>
  <c r="F37" i="14"/>
  <c r="E9" i="18"/>
  <c r="E17" i="18" s="1"/>
  <c r="E86" i="2"/>
  <c r="D55" i="14" l="1"/>
  <c r="D44" i="14"/>
  <c r="G44" i="14" s="1"/>
  <c r="F84" i="2"/>
  <c r="D18" i="19"/>
  <c r="G18" i="19" s="1"/>
  <c r="G84" i="2"/>
  <c r="D86" i="2"/>
  <c r="G86" i="2" s="1"/>
  <c r="C44" i="14"/>
  <c r="C18" i="19"/>
  <c r="C9" i="18"/>
  <c r="D64" i="14"/>
  <c r="E9" i="11"/>
  <c r="E63" i="14" s="1"/>
  <c r="E10" i="11"/>
  <c r="E64" i="14" s="1"/>
  <c r="D59" i="14"/>
  <c r="D69" i="14" s="1"/>
  <c r="F100" i="2"/>
  <c r="G100" i="2"/>
  <c r="F38" i="14"/>
  <c r="G38" i="14"/>
  <c r="F9" i="18"/>
  <c r="G9" i="18"/>
  <c r="F44" i="14" l="1"/>
  <c r="D63" i="14"/>
  <c r="G63" i="14" s="1"/>
  <c r="F18" i="19"/>
  <c r="F86" i="2"/>
  <c r="D10" i="11"/>
  <c r="C64" i="14" s="1"/>
  <c r="D9" i="11"/>
  <c r="C63" i="14" s="1"/>
  <c r="G64" i="14"/>
  <c r="F64" i="14"/>
  <c r="G42" i="14"/>
  <c r="F42" i="14"/>
  <c r="E25" i="18"/>
  <c r="F17" i="18"/>
  <c r="G17" i="18"/>
  <c r="F63" i="14" l="1"/>
  <c r="E27" i="18"/>
  <c r="G25" i="18"/>
  <c r="F25" i="18"/>
  <c r="E82" i="18" l="1"/>
  <c r="E83" i="18" s="1"/>
  <c r="F27" i="18"/>
  <c r="G27" i="18"/>
  <c r="E55" i="14"/>
  <c r="E59" i="14" l="1"/>
  <c r="F82" i="18"/>
  <c r="F83" i="18"/>
  <c r="G55" i="14"/>
  <c r="F55" i="14"/>
  <c r="F59" i="14" l="1"/>
  <c r="F69" i="14"/>
  <c r="C108" i="2"/>
  <c r="C109" i="2" s="1"/>
  <c r="C100" i="2"/>
  <c r="C38" i="14" s="1"/>
  <c r="D13" i="11" s="1"/>
  <c r="C11" i="18"/>
  <c r="C17" i="18" s="1"/>
  <c r="C25" i="18" s="1"/>
  <c r="C27" i="18" s="1"/>
  <c r="C82" i="18" l="1"/>
  <c r="C55" i="14"/>
  <c r="C69" i="14" l="1"/>
  <c r="C59" i="14"/>
  <c r="C83" i="18"/>
</calcChain>
</file>

<file path=xl/sharedStrings.xml><?xml version="1.0" encoding="utf-8"?>
<sst xmlns="http://schemas.openxmlformats.org/spreadsheetml/2006/main" count="644" uniqueCount="479">
  <si>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</si>
  <si>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</si>
  <si>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</si>
  <si>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</si>
  <si>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</si>
  <si>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</si>
  <si>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</si>
  <si>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</si>
  <si>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</si>
  <si>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</si>
  <si>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</si>
  <si>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</si>
  <si>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</si>
  <si>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</si>
  <si>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</si>
  <si>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</si>
  <si>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</si>
  <si>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</si>
  <si>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</si>
  <si>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</si>
  <si>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</si>
  <si>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</si>
  <si>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</si>
  <si>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</si>
  <si>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</si>
  <si>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</si>
  <si>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</si>
  <si>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</si>
  <si>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</si>
  <si>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</si>
  <si>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</si>
  <si>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</si>
  <si>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</si>
  <si>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</si>
  <si>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</si>
  <si>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</si>
  <si>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</si>
  <si>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</si>
  <si>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</si>
  <si>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</si>
  <si>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</si>
  <si>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</si>
  <si>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</si>
  <si>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</si>
  <si>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</si>
  <si>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</si>
  <si>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</si>
  <si>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</si>
  <si>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</si>
  <si>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</si>
  <si>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</si>
  <si>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</si>
  <si>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</si>
  <si>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</si>
  <si>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</si>
  <si>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</si>
  <si>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</si>
  <si>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</si>
  <si>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</si>
  <si>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</si>
  <si>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</si>
  <si>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</si>
  <si>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</si>
  <si>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</si>
  <si>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</si>
  <si>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</si>
  <si>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</si>
  <si>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</si>
  <si>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</si>
  <si>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</si>
  <si>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</si>
  <si>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</si>
  <si>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</si>
  <si>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</si>
  <si>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</si>
  <si>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</si>
  <si>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</si>
  <si>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</si>
  <si>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</si>
  <si>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</si>
  <si>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</si>
  <si>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</si>
  <si>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</si>
  <si>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</si>
  <si>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</si>
  <si>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</si>
  <si>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</si>
  <si>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</si>
  <si>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</si>
  <si>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</si>
  <si>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</si>
  <si>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</si>
  <si>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</si>
  <si>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</si>
  <si>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</si>
  <si>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</si>
  <si>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</si>
  <si>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</si>
  <si>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</si>
  <si>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</si>
  <si>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</si>
  <si>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</si>
  <si>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</si>
  <si>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</si>
  <si>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</si>
  <si>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</si>
  <si>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</si>
  <si>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</si>
  <si>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</si>
  <si>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</si>
  <si>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</si>
  <si>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</si>
  <si>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</si>
  <si>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</si>
  <si>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</si>
  <si>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</si>
  <si>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</si>
  <si>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</si>
  <si>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</si>
  <si>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</si>
  <si>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</si>
  <si>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</si>
  <si>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</si>
  <si>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</si>
  <si>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</si>
  <si>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</si>
  <si>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</si>
  <si>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</si>
  <si>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</si>
  <si>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</si>
  <si>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</si>
  <si>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</si>
  <si>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</si>
  <si>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</si>
  <si>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</si>
  <si>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</si>
  <si>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</si>
  <si>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</si>
  <si>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</si>
  <si>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</si>
  <si>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</si>
  <si>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</si>
  <si>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</si>
  <si>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</si>
  <si>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</si>
  <si>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</si>
  <si>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</si>
  <si>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</si>
  <si>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</si>
  <si>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</si>
  <si>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</si>
  <si>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</si>
  <si>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</si>
  <si>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</si>
  <si>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</si>
  <si>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</si>
  <si>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</si>
  <si>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</si>
  <si>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</si>
  <si>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</si>
  <si>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</si>
  <si>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</si>
  <si>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</si>
  <si>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</si>
  <si>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</si>
  <si>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</si>
  <si>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</si>
  <si>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</si>
  <si>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</si>
  <si>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</si>
  <si>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</si>
  <si>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</si>
  <si>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</si>
  <si>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</si>
  <si>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</si>
  <si>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</si>
  <si>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</si>
  <si>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</si>
  <si>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</si>
  <si>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</si>
  <si>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</si>
  <si>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</si>
  <si>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</si>
  <si>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</si>
  <si>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</si>
  <si>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</si>
  <si>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</si>
  <si>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</si>
  <si>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</si>
  <si>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</si>
  <si>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</si>
  <si>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</si>
  <si>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</si>
  <si>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</si>
  <si>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</si>
  <si>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</si>
  <si>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</si>
  <si>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</si>
  <si>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</si>
  <si>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</si>
  <si>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</si>
  <si>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</si>
  <si>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</si>
  <si>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</si>
  <si>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</si>
  <si>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</si>
  <si>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</si>
  <si>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</si>
  <si>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</si>
  <si>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</si>
  <si>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</si>
  <si>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</si>
  <si>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</si>
  <si>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</si>
  <si>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</si>
  <si>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</si>
  <si>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</si>
  <si>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</si>
  <si>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</si>
  <si>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</si>
  <si>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</si>
  <si>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</si>
  <si>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</si>
  <si>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</si>
  <si>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</si>
  <si>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</si>
  <si>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</si>
  <si>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</si>
  <si>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</si>
  <si>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</si>
  <si>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</si>
  <si>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</si>
  <si>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</si>
  <si>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</si>
  <si>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</si>
  <si>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</si>
  <si>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</si>
  <si>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</si>
  <si>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</si>
  <si>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</si>
  <si>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</si>
  <si>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</si>
  <si>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</si>
  <si>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</si>
  <si>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</si>
  <si>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</si>
  <si>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</si>
  <si>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</si>
  <si>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</si>
  <si>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</si>
  <si>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</si>
  <si>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</si>
  <si>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</si>
  <si>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</si>
  <si>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</si>
  <si>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</si>
  <si>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</si>
  <si>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</si>
  <si>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</si>
  <si>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</si>
  <si>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</si>
  <si>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</si>
  <si>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</si>
  <si>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</si>
  <si>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</si>
  <si>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</si>
  <si>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</si>
  <si>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</si>
  <si>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</si>
  <si>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</si>
  <si>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</si>
  <si>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</si>
  <si>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</si>
  <si>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</si>
  <si>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</si>
  <si>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</si>
  <si>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</si>
  <si>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</si>
  <si>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</si>
  <si>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</si>
  <si>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</si>
  <si>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</si>
  <si>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</si>
  <si>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</si>
  <si>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</si>
  <si>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</si>
  <si>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</si>
  <si>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</si>
  <si>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</si>
  <si>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</si>
  <si>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</si>
  <si>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</si>
  <si>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</si>
  <si>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</si>
  <si>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</si>
  <si>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</si>
  <si>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</si>
  <si>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</si>
  <si>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</si>
  <si>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</si>
  <si>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</si>
  <si>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</si>
  <si>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</si>
  <si>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</si>
  <si>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</si>
  <si>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</si>
  <si>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</si>
  <si>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</si>
  <si>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</si>
  <si>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</si>
  <si>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</si>
  <si>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</si>
  <si>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</si>
  <si>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</si>
  <si>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</si>
  <si>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</si>
  <si>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</si>
  <si>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</si>
  <si>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</si>
  <si>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</si>
  <si>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</si>
  <si>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</si>
  <si>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</si>
  <si>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</si>
  <si>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</si>
  <si>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</si>
  <si>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</si>
  <si>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</si>
  <si>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</si>
  <si>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</si>
  <si>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</si>
  <si>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</si>
  <si>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</si>
  <si>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</si>
  <si>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</si>
  <si>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</si>
  <si>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</si>
  <si>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</si>
  <si>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</si>
  <si>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</si>
  <si>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</si>
  <si>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</si>
  <si>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</si>
  <si>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</si>
  <si>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</si>
  <si>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</si>
  <si>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</si>
  <si>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</si>
  <si>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</si>
  <si>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</si>
  <si>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</si>
  <si>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</si>
  <si>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</si>
  <si>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</si>
  <si>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</si>
  <si>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</si>
  <si>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</si>
  <si>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</si>
  <si>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</si>
  <si>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</si>
  <si>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</si>
  <si>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</si>
  <si>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</si>
  <si>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</si>
  <si>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</si>
  <si>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</si>
  <si>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</si>
  <si>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</si>
  <si>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</si>
  <si>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</si>
  <si>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</si>
  <si>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</si>
  <si>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</si>
  <si>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</si>
  <si>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</si>
  <si>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</si>
  <si>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</si>
  <si>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</si>
  <si>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</si>
  <si>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</si>
  <si>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</si>
  <si>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</si>
  <si>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</si>
  <si>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</si>
  <si>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</si>
  <si>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</si>
  <si>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</si>
  <si>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</si>
  <si>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</si>
  <si>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</si>
  <si>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</si>
  <si>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</si>
  <si>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</si>
  <si>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</si>
  <si>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1018/1</t>
  </si>
  <si>
    <t>1062/1</t>
  </si>
  <si>
    <t>канцтовари</t>
  </si>
  <si>
    <t>комунальні послуги</t>
  </si>
  <si>
    <t>1062/2</t>
  </si>
  <si>
    <t>МШП</t>
  </si>
  <si>
    <t>1062/3</t>
  </si>
  <si>
    <t>поліграфічні послуги</t>
  </si>
  <si>
    <t>1062/4</t>
  </si>
  <si>
    <t>послуги банку</t>
  </si>
  <si>
    <t>1062/5</t>
  </si>
  <si>
    <t>військовий збір</t>
  </si>
  <si>
    <t>2147/1</t>
  </si>
  <si>
    <t>придбання офісного обладнання</t>
  </si>
  <si>
    <t>3270/1</t>
  </si>
  <si>
    <t>придбання програмного забеспечення</t>
  </si>
  <si>
    <t>3290/1</t>
  </si>
  <si>
    <t>ремонт приміщення</t>
  </si>
  <si>
    <t>3310/1</t>
  </si>
  <si>
    <t>придбання меблів та інших необоротних матеріальних активів</t>
  </si>
  <si>
    <t>3310/2</t>
  </si>
  <si>
    <t>внескі органів місцевого самоврядування до статутного фонду</t>
  </si>
  <si>
    <t>3480/1</t>
  </si>
  <si>
    <t>комунальне підприємство</t>
  </si>
  <si>
    <t>Дніпровська міська  рада</t>
  </si>
  <si>
    <t>організування конгресів і торгівельних виставок</t>
  </si>
  <si>
    <t>комунальна</t>
  </si>
  <si>
    <t>м. Дніпро, проспект Д.Яворницького, буд. 75</t>
  </si>
  <si>
    <t>82.30</t>
  </si>
  <si>
    <t>Керівник                    Директор</t>
  </si>
  <si>
    <t>Керівник                      Директор</t>
  </si>
  <si>
    <t>Керівник                   Директор</t>
  </si>
  <si>
    <t>Керівник                                   Директор</t>
  </si>
  <si>
    <t>Керівник                                             Директор</t>
  </si>
  <si>
    <t>послуги з організації заходів</t>
  </si>
  <si>
    <t>1000/1</t>
  </si>
  <si>
    <t>послуги щодо організації семінарів</t>
  </si>
  <si>
    <t>1018/2</t>
  </si>
  <si>
    <t>проведення круглих столів</t>
  </si>
  <si>
    <t>1018/3</t>
  </si>
  <si>
    <t>1018/4</t>
  </si>
  <si>
    <t>кейтерингові послуги</t>
  </si>
  <si>
    <t>1018/5</t>
  </si>
  <si>
    <t>послуги інформаційних агенств</t>
  </si>
  <si>
    <t>1018/6</t>
  </si>
  <si>
    <t>Комунальне підприємство  "Агенство  розвитку Дніпра " Дніпровської міської ради</t>
  </si>
  <si>
    <t xml:space="preserve">Шевченківський район </t>
  </si>
  <si>
    <t>1030/1</t>
  </si>
  <si>
    <t>Головний бухгалтер</t>
  </si>
  <si>
    <t>Хейлик В.В.</t>
  </si>
  <si>
    <t>КП "Агенство  розвитку Дніпра" Дніпровської міської ради</t>
  </si>
  <si>
    <t>послуги з розробки проектів, крім будівельних</t>
  </si>
  <si>
    <t>3030/1</t>
  </si>
  <si>
    <t>послуги консультаційні</t>
  </si>
  <si>
    <t>Проценти банку</t>
  </si>
  <si>
    <t>безоплатно передані основні засоби</t>
  </si>
  <si>
    <t>Інші витрати (безоплатно передані основні фонди)</t>
  </si>
  <si>
    <t>Каплі О.В.</t>
  </si>
  <si>
    <t>Інші доходи (грант), у тому числі:</t>
  </si>
  <si>
    <t>Каплі Олександр Всеволодович</t>
  </si>
  <si>
    <t>x</t>
  </si>
  <si>
    <t>380676326307</t>
  </si>
  <si>
    <t>за 9 півріччя 2021 р</t>
  </si>
  <si>
    <t>інші операційні витрати (реєстраційний збір)</t>
  </si>
  <si>
    <t>Інші операційні доходи (цільові виплати), у тому числі:</t>
  </si>
  <si>
    <t>отримання залогових коштів від постачальників</t>
  </si>
  <si>
    <t>Таблиця VI. Інформація до фінансового плану  на 01 жовтня 2021  р</t>
  </si>
  <si>
    <t>9 міс  2021 рік</t>
  </si>
  <si>
    <t>коригування суми амортизації</t>
  </si>
  <si>
    <t>запаси</t>
  </si>
  <si>
    <t>3050/1</t>
  </si>
  <si>
    <t>дебіторська заборгованість</t>
  </si>
  <si>
    <t>3050/2</t>
  </si>
  <si>
    <t>доходи майбутніх періодів</t>
  </si>
  <si>
    <t>3060/2</t>
  </si>
  <si>
    <t>інші поточні зобов'язання</t>
  </si>
  <si>
    <t>3060/3</t>
  </si>
  <si>
    <t>перенесено з додаткового капіталу</t>
  </si>
  <si>
    <t>3480/2</t>
  </si>
  <si>
    <t>3480/3</t>
  </si>
  <si>
    <t>3570/1</t>
  </si>
  <si>
    <t>3060/1</t>
  </si>
  <si>
    <t>зменьшення додаткового капіталу</t>
  </si>
  <si>
    <t>поповнення обігових коштів</t>
  </si>
  <si>
    <t>1030/2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</si>
</sst>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</numFmts>
  <fonts count="9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rgb="FF00B050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7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3" borderId="0" applyNumberFormat="0" applyBorder="0" applyAlignment="0" applyProtection="0"/>
    <xf numFmtId="0" fontId="1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28" fillId="11" borderId="0" applyNumberFormat="0" applyBorder="0" applyAlignment="0" applyProtection="0"/>
    <xf numFmtId="0" fontId="10" fillId="11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21" fillId="3" borderId="0" applyNumberFormat="0" applyBorder="0" applyAlignment="0" applyProtection="0"/>
    <xf numFmtId="0" fontId="13" fillId="9" borderId="1" applyNumberFormat="0" applyAlignment="0" applyProtection="0"/>
    <xf numFmtId="0" fontId="18" fillId="22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3" borderId="7">
      <alignment horizontal="left" vertical="center"/>
      <protection locked="0"/>
    </xf>
    <xf numFmtId="49" fontId="32" fillId="23" borderId="7">
      <alignment horizontal="left" vertical="center"/>
    </xf>
    <xf numFmtId="4" fontId="32" fillId="23" borderId="7">
      <alignment horizontal="right" vertical="center"/>
      <protection locked="0"/>
    </xf>
    <xf numFmtId="4" fontId="32" fillId="23" borderId="7">
      <alignment horizontal="right" vertical="center"/>
    </xf>
    <xf numFmtId="4" fontId="33" fillId="23" borderId="7">
      <alignment horizontal="right" vertical="center"/>
      <protection locked="0"/>
    </xf>
    <xf numFmtId="49" fontId="34" fillId="23" borderId="3">
      <alignment horizontal="left" vertical="center"/>
      <protection locked="0"/>
    </xf>
    <xf numFmtId="49" fontId="34" fillId="23" borderId="3">
      <alignment horizontal="left" vertical="center"/>
    </xf>
    <xf numFmtId="49" fontId="35" fillId="23" borderId="3">
      <alignment horizontal="left" vertical="center"/>
      <protection locked="0"/>
    </xf>
    <xf numFmtId="49" fontId="35" fillId="23" borderId="3">
      <alignment horizontal="left" vertical="center"/>
    </xf>
    <xf numFmtId="4" fontId="34" fillId="23" borderId="3">
      <alignment horizontal="right" vertical="center"/>
      <protection locked="0"/>
    </xf>
    <xf numFmtId="4" fontId="34" fillId="23" borderId="3">
      <alignment horizontal="right" vertical="center"/>
    </xf>
    <xf numFmtId="4" fontId="36" fillId="23" borderId="3">
      <alignment horizontal="right" vertical="center"/>
      <protection locked="0"/>
    </xf>
    <xf numFmtId="49" fontId="29" fillId="23" borderId="3">
      <alignment horizontal="left" vertical="center"/>
      <protection locked="0"/>
    </xf>
    <xf numFmtId="49" fontId="29" fillId="23" borderId="3">
      <alignment horizontal="left" vertical="center"/>
      <protection locked="0"/>
    </xf>
    <xf numFmtId="49" fontId="29" fillId="23" borderId="3">
      <alignment horizontal="left" vertical="center"/>
    </xf>
    <xf numFmtId="49" fontId="29" fillId="23" borderId="3">
      <alignment horizontal="left" vertical="center"/>
    </xf>
    <xf numFmtId="49" fontId="33" fillId="23" borderId="3">
      <alignment horizontal="left" vertical="center"/>
      <protection locked="0"/>
    </xf>
    <xf numFmtId="49" fontId="33" fillId="23" borderId="3">
      <alignment horizontal="left" vertical="center"/>
    </xf>
    <xf numFmtId="4" fontId="29" fillId="23" borderId="3">
      <alignment horizontal="right" vertical="center"/>
      <protection locked="0"/>
    </xf>
    <xf numFmtId="4" fontId="29" fillId="23" borderId="3">
      <alignment horizontal="right" vertical="center"/>
      <protection locked="0"/>
    </xf>
    <xf numFmtId="4" fontId="29" fillId="23" borderId="3">
      <alignment horizontal="right" vertical="center"/>
    </xf>
    <xf numFmtId="4" fontId="29" fillId="23" borderId="3">
      <alignment horizontal="right" vertical="center"/>
    </xf>
    <xf numFmtId="4" fontId="33" fillId="23" borderId="3">
      <alignment horizontal="right" vertical="center"/>
      <protection locked="0"/>
    </xf>
    <xf numFmtId="49" fontId="37" fillId="23" borderId="3">
      <alignment horizontal="left" vertical="center"/>
      <protection locked="0"/>
    </xf>
    <xf numFmtId="49" fontId="37" fillId="23" borderId="3">
      <alignment horizontal="left" vertical="center"/>
    </xf>
    <xf numFmtId="49" fontId="38" fillId="23" borderId="3">
      <alignment horizontal="left" vertical="center"/>
      <protection locked="0"/>
    </xf>
    <xf numFmtId="49" fontId="38" fillId="23" borderId="3">
      <alignment horizontal="left" vertical="center"/>
    </xf>
    <xf numFmtId="4" fontId="37" fillId="23" borderId="3">
      <alignment horizontal="right" vertical="center"/>
      <protection locked="0"/>
    </xf>
    <xf numFmtId="4" fontId="37" fillId="23" borderId="3">
      <alignment horizontal="right" vertical="center"/>
    </xf>
    <xf numFmtId="4" fontId="39" fillId="23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4" borderId="0" applyNumberFormat="0" applyBorder="0" applyAlignment="0" applyProtection="0"/>
    <xf numFmtId="0" fontId="7" fillId="0" borderId="0"/>
    <xf numFmtId="0" fontId="7" fillId="0" borderId="0"/>
    <xf numFmtId="0" fontId="7" fillId="25" borderId="0" applyNumberFormat="0" applyFill="0" applyAlignment="0">
      <alignment horizontal="center"/>
      <protection locked="0"/>
    </xf>
    <xf numFmtId="0" fontId="2" fillId="10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9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28" fillId="20" borderId="0" applyNumberFormat="0" applyBorder="0" applyAlignment="0" applyProtection="0"/>
    <xf numFmtId="0" fontId="10" fillId="20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21" borderId="0" applyNumberFormat="0" applyBorder="0" applyAlignment="0" applyProtection="0"/>
    <xf numFmtId="0" fontId="10" fillId="21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9" borderId="10" applyNumberFormat="0" applyAlignment="0" applyProtection="0"/>
    <xf numFmtId="0" fontId="12" fillId="9" borderId="10" applyNumberFormat="0" applyAlignment="0" applyProtection="0"/>
    <xf numFmtId="0" fontId="47" fillId="9" borderId="1" applyNumberFormat="0" applyAlignment="0" applyProtection="0"/>
    <xf numFmtId="0" fontId="13" fillId="9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2" borderId="2" applyNumberFormat="0" applyAlignment="0" applyProtection="0"/>
    <xf numFmtId="0" fontId="18" fillId="22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4" borderId="0" applyNumberFormat="0" applyBorder="0" applyAlignment="0" applyProtection="0"/>
    <xf numFmtId="0" fontId="20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10" borderId="9" applyNumberFormat="0" applyFont="0" applyAlignment="0" applyProtection="0"/>
    <xf numFmtId="0" fontId="7" fillId="10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3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443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70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3" fontId="68" fillId="0" borderId="3" xfId="245" applyNumberFormat="1" applyFont="1" applyFill="1" applyBorder="1" applyAlignment="1">
      <alignment horizontal="center" vertical="center" wrapText="1"/>
    </xf>
    <xf numFmtId="170" fontId="68" fillId="0" borderId="3" xfId="245" applyNumberFormat="1" applyFont="1" applyFill="1" applyBorder="1" applyAlignment="1">
      <alignment horizontal="center" vertical="center" wrapText="1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70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9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3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70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170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70" fontId="79" fillId="0" borderId="3" xfId="0" quotePrefix="1" applyNumberFormat="1" applyFont="1" applyFill="1" applyBorder="1" applyAlignment="1">
      <alignment horizontal="center" vertical="center" wrapText="1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70" fillId="0" borderId="0" xfId="0" quotePrefix="1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vertical="center" wrapText="1"/>
    </xf>
    <xf numFmtId="4" fontId="70" fillId="0" borderId="3" xfId="0" applyNumberFormat="1" applyFont="1" applyFill="1" applyBorder="1" applyAlignment="1">
      <alignment horizontal="center" vertical="center" wrapText="1"/>
    </xf>
    <xf numFmtId="3" fontId="65" fillId="23" borderId="3" xfId="0" applyNumberFormat="1" applyFont="1" applyFill="1" applyBorder="1" applyAlignment="1">
      <alignment horizontal="center" vertical="center" wrapText="1"/>
    </xf>
    <xf numFmtId="170" fontId="65" fillId="23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3" borderId="3" xfId="0" applyNumberFormat="1" applyFont="1" applyFill="1" applyBorder="1" applyAlignment="1" applyProtection="1">
      <alignment horizontal="center" vertical="center" wrapText="1"/>
      <protection locked="0"/>
    </xf>
    <xf numFmtId="3" fontId="70" fillId="23" borderId="3" xfId="0" applyNumberFormat="1" applyFont="1" applyFill="1" applyBorder="1" applyAlignment="1">
      <alignment horizontal="center" vertical="center" wrapText="1"/>
    </xf>
    <xf numFmtId="3" fontId="5" fillId="23" borderId="3" xfId="0" quotePrefix="1" applyNumberFormat="1" applyFont="1" applyFill="1" applyBorder="1" applyAlignment="1">
      <alignment horizontal="center" vertical="center" wrapText="1"/>
    </xf>
    <xf numFmtId="0" fontId="85" fillId="0" borderId="0" xfId="0" applyFont="1" applyFill="1" applyAlignment="1">
      <alignment vertical="center"/>
    </xf>
    <xf numFmtId="3" fontId="80" fillId="23" borderId="3" xfId="0" quotePrefix="1" applyNumberFormat="1" applyFont="1" applyFill="1" applyBorder="1" applyAlignment="1">
      <alignment horizontal="center" vertical="center" wrapText="1"/>
    </xf>
    <xf numFmtId="3" fontId="80" fillId="23" borderId="3" xfId="0" applyNumberFormat="1" applyFont="1" applyFill="1" applyBorder="1" applyAlignment="1">
      <alignment horizontal="center" vertical="center" wrapText="1"/>
    </xf>
    <xf numFmtId="3" fontId="79" fillId="23" borderId="3" xfId="0" quotePrefix="1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3" fontId="70" fillId="29" borderId="3" xfId="0" applyNumberFormat="1" applyFont="1" applyFill="1" applyBorder="1" applyAlignment="1">
      <alignment horizontal="center" vertical="center" wrapText="1"/>
    </xf>
    <xf numFmtId="0" fontId="5" fillId="29" borderId="0" xfId="0" applyFont="1" applyFill="1" applyAlignment="1">
      <alignment vertical="center"/>
    </xf>
    <xf numFmtId="0" fontId="5" fillId="29" borderId="0" xfId="0" applyFont="1" applyFill="1" applyBorder="1" applyAlignment="1">
      <alignment horizontal="right" vertical="center"/>
    </xf>
    <xf numFmtId="0" fontId="5" fillId="29" borderId="3" xfId="0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vertical="center"/>
    </xf>
    <xf numFmtId="0" fontId="4" fillId="29" borderId="0" xfId="0" quotePrefix="1" applyFont="1" applyFill="1" applyBorder="1" applyAlignment="1">
      <alignment horizontal="center" vertical="center"/>
    </xf>
    <xf numFmtId="170" fontId="5" fillId="29" borderId="0" xfId="0" applyNumberFormat="1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left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 wrapText="1"/>
    </xf>
    <xf numFmtId="0" fontId="65" fillId="29" borderId="0" xfId="0" applyFont="1" applyFill="1" applyAlignment="1">
      <alignment horizontal="left" vertical="center"/>
    </xf>
    <xf numFmtId="0" fontId="80" fillId="29" borderId="0" xfId="0" applyFont="1" applyFill="1" applyBorder="1" applyAlignment="1">
      <alignment horizontal="center" vertical="center" wrapText="1"/>
    </xf>
    <xf numFmtId="0" fontId="80" fillId="29" borderId="3" xfId="0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3" fontId="80" fillId="29" borderId="3" xfId="0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0" fontId="79" fillId="29" borderId="0" xfId="0" quotePrefix="1" applyFont="1" applyFill="1" applyBorder="1" applyAlignment="1">
      <alignment horizontal="center"/>
    </xf>
    <xf numFmtId="0" fontId="65" fillId="29" borderId="0" xfId="0" applyFont="1" applyFill="1" applyBorder="1" applyAlignment="1">
      <alignment horizontal="center" vertical="center"/>
    </xf>
    <xf numFmtId="0" fontId="65" fillId="29" borderId="0" xfId="0" applyFont="1" applyFill="1" applyAlignment="1">
      <alignment vertical="center"/>
    </xf>
    <xf numFmtId="0" fontId="68" fillId="29" borderId="0" xfId="0" applyFont="1" applyFill="1" applyBorder="1" applyAlignment="1">
      <alignment vertical="center"/>
    </xf>
    <xf numFmtId="3" fontId="65" fillId="29" borderId="0" xfId="0" applyNumberFormat="1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horizontal="left" vertical="center" wrapText="1" shrinkToFit="1"/>
    </xf>
    <xf numFmtId="49" fontId="65" fillId="29" borderId="0" xfId="0" applyNumberFormat="1" applyFont="1" applyFill="1" applyBorder="1" applyAlignment="1">
      <alignment horizontal="left" vertical="center" wrapText="1"/>
    </xf>
    <xf numFmtId="0" fontId="65" fillId="29" borderId="3" xfId="0" applyFont="1" applyFill="1" applyBorder="1" applyAlignment="1">
      <alignment horizontal="center" vertical="center" wrapText="1"/>
    </xf>
    <xf numFmtId="3" fontId="68" fillId="29" borderId="3" xfId="0" applyNumberFormat="1" applyFont="1" applyFill="1" applyBorder="1" applyAlignment="1">
      <alignment horizontal="center" vertical="center" wrapText="1"/>
    </xf>
    <xf numFmtId="0" fontId="68" fillId="29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vertical="center"/>
    </xf>
    <xf numFmtId="3" fontId="5" fillId="30" borderId="3" xfId="0" applyNumberFormat="1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vertical="center"/>
    </xf>
    <xf numFmtId="4" fontId="65" fillId="0" borderId="3" xfId="237" applyNumberFormat="1" applyFont="1" applyFill="1" applyBorder="1" applyAlignment="1">
      <alignment horizontal="center" vertical="center" wrapText="1"/>
    </xf>
    <xf numFmtId="170" fontId="65" fillId="30" borderId="3" xfId="237" applyNumberFormat="1" applyFont="1" applyFill="1" applyBorder="1" applyAlignment="1">
      <alignment horizontal="center" vertical="center" wrapText="1"/>
    </xf>
    <xf numFmtId="4" fontId="70" fillId="30" borderId="3" xfId="0" applyNumberFormat="1" applyFont="1" applyFill="1" applyBorder="1" applyAlignment="1">
      <alignment horizontal="center" vertical="center" wrapText="1"/>
    </xf>
    <xf numFmtId="170" fontId="89" fillId="0" borderId="3" xfId="0" applyNumberFormat="1" applyFont="1" applyFill="1" applyBorder="1" applyAlignment="1">
      <alignment horizontal="center" vertical="center" wrapText="1"/>
    </xf>
    <xf numFmtId="4" fontId="89" fillId="30" borderId="3" xfId="0" applyNumberFormat="1" applyFont="1" applyFill="1" applyBorder="1" applyAlignment="1">
      <alignment horizontal="center" vertical="center" wrapText="1"/>
    </xf>
    <xf numFmtId="170" fontId="90" fillId="0" borderId="3" xfId="0" quotePrefix="1" applyNumberFormat="1" applyFont="1" applyFill="1" applyBorder="1" applyAlignment="1">
      <alignment horizontal="center" vertical="center" wrapText="1"/>
    </xf>
    <xf numFmtId="170" fontId="91" fillId="0" borderId="3" xfId="0" quotePrefix="1" applyNumberFormat="1" applyFont="1" applyFill="1" applyBorder="1" applyAlignment="1">
      <alignment horizontal="center" vertical="center" wrapText="1"/>
    </xf>
    <xf numFmtId="170" fontId="92" fillId="0" borderId="3" xfId="0" quotePrefix="1" applyNumberFormat="1" applyFont="1" applyFill="1" applyBorder="1" applyAlignment="1">
      <alignment horizontal="center" vertical="center" wrapText="1"/>
    </xf>
    <xf numFmtId="0" fontId="92" fillId="0" borderId="3" xfId="0" applyFont="1" applyFill="1" applyBorder="1" applyAlignment="1">
      <alignment horizontal="center" vertical="center"/>
    </xf>
    <xf numFmtId="170" fontId="92" fillId="0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3" fontId="93" fillId="29" borderId="3" xfId="0" applyNumberFormat="1" applyFont="1" applyFill="1" applyBorder="1" applyAlignment="1">
      <alignment horizontal="center" vertical="center" wrapText="1"/>
    </xf>
    <xf numFmtId="3" fontId="80" fillId="0" borderId="0" xfId="0" applyNumberFormat="1" applyFont="1" applyFill="1" applyBorder="1" applyAlignment="1">
      <alignment vertical="center"/>
    </xf>
    <xf numFmtId="0" fontId="80" fillId="0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left" vertical="center" wrapText="1"/>
    </xf>
    <xf numFmtId="0" fontId="84" fillId="0" borderId="18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0" fillId="0" borderId="3" xfId="245" applyFont="1" applyFill="1" applyBorder="1" applyAlignment="1">
      <alignment horizontal="center" vertical="center"/>
    </xf>
    <xf numFmtId="0" fontId="74" fillId="0" borderId="17" xfId="0" applyFont="1" applyBorder="1" applyAlignment="1">
      <alignment horizontal="left" vertical="center" wrapText="1"/>
    </xf>
    <xf numFmtId="49" fontId="84" fillId="0" borderId="18" xfId="0" applyNumberFormat="1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29" borderId="13" xfId="0" applyFont="1" applyFill="1" applyBorder="1" applyAlignment="1">
      <alignment horizontal="center" vertical="center" wrapText="1"/>
    </xf>
    <xf numFmtId="0" fontId="80" fillId="29" borderId="19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65" fillId="29" borderId="13" xfId="0" applyFont="1" applyFill="1" applyBorder="1" applyAlignment="1">
      <alignment horizontal="center" vertical="center" wrapText="1"/>
    </xf>
    <xf numFmtId="0" fontId="65" fillId="29" borderId="19" xfId="0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2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20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170" fontId="92" fillId="0" borderId="3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29" borderId="3" xfId="0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/>
    </xf>
    <xf numFmtId="0" fontId="65" fillId="29" borderId="3" xfId="0" applyFont="1" applyFill="1" applyBorder="1" applyAlignment="1">
      <alignment horizontal="center" vertical="center"/>
    </xf>
    <xf numFmtId="170" fontId="65" fillId="29" borderId="3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3" fontId="65" fillId="29" borderId="14" xfId="0" applyNumberFormat="1" applyFont="1" applyFill="1" applyBorder="1" applyAlignment="1">
      <alignment horizontal="center" vertical="center" wrapText="1"/>
    </xf>
    <xf numFmtId="3" fontId="65" fillId="29" borderId="17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170" fontId="65" fillId="29" borderId="14" xfId="0" applyNumberFormat="1" applyFont="1" applyFill="1" applyBorder="1" applyAlignment="1">
      <alignment horizontal="center" vertical="center" wrapText="1"/>
    </xf>
    <xf numFmtId="170" fontId="65" fillId="29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29" borderId="14" xfId="0" applyFont="1" applyFill="1" applyBorder="1" applyAlignment="1">
      <alignment horizontal="center" vertical="center" wrapText="1"/>
    </xf>
    <xf numFmtId="0" fontId="65" fillId="29" borderId="17" xfId="0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20" xfId="0" applyNumberFormat="1" applyFont="1" applyFill="1" applyBorder="1" applyAlignment="1">
      <alignment horizontal="center" vertical="center" wrapText="1"/>
    </xf>
    <xf numFmtId="177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>
      <alignment horizontal="right" vertical="center"/>
    </xf>
    <xf numFmtId="169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5" xfId="0" applyFont="1" applyFill="1" applyBorder="1" applyAlignment="1">
      <alignment horizontal="right" vertical="center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 shrinkToFit="1"/>
    </xf>
  </cellXfs>
  <cellStyles count="353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Заголовок 1 2" xfId="212" xr:uid="{00000000-0005-0000-0000-0000D3000000}"/>
    <cellStyle name="Заголовок 1 3" xfId="213" xr:uid="{00000000-0005-0000-0000-0000D4000000}"/>
    <cellStyle name="Заголовок 2 2" xfId="214" xr:uid="{00000000-0005-0000-0000-0000D5000000}"/>
    <cellStyle name="Заголовок 2 3" xfId="215" xr:uid="{00000000-0005-0000-0000-0000D6000000}"/>
    <cellStyle name="Заголовок 3 2" xfId="216" xr:uid="{00000000-0005-0000-0000-0000D7000000}"/>
    <cellStyle name="Заголовок 3 3" xfId="217" xr:uid="{00000000-0005-0000-0000-0000D8000000}"/>
    <cellStyle name="Заголовок 4 2" xfId="218" xr:uid="{00000000-0005-0000-0000-0000D9000000}"/>
    <cellStyle name="Заголовок 4 3" xfId="219" xr:uid="{00000000-0005-0000-0000-0000DA000000}"/>
    <cellStyle name="Звичайний" xfId="0" builtinId="0"/>
    <cellStyle name="Итог 2" xfId="220" xr:uid="{00000000-0005-0000-0000-0000DB000000}"/>
    <cellStyle name="Итог 3" xfId="221" xr:uid="{00000000-0005-0000-0000-0000DC000000}"/>
    <cellStyle name="Контрольная ячейка 2" xfId="222" xr:uid="{00000000-0005-0000-0000-0000DD000000}"/>
    <cellStyle name="Контрольная ячейка 3" xfId="223" xr:uid="{00000000-0005-0000-0000-0000DE000000}"/>
    <cellStyle name="Название 2" xfId="224" xr:uid="{00000000-0005-0000-0000-0000DF000000}"/>
    <cellStyle name="Название 3" xfId="225" xr:uid="{00000000-0005-0000-0000-0000E0000000}"/>
    <cellStyle name="Нейтральный 2" xfId="226" xr:uid="{00000000-0005-0000-0000-0000E1000000}"/>
    <cellStyle name="Нейтральный 3" xfId="227" xr:uid="{00000000-0005-0000-0000-0000E2000000}"/>
    <cellStyle name="Обычный 10" xfId="228" xr:uid="{00000000-0005-0000-0000-0000E4000000}"/>
    <cellStyle name="Обычный 11" xfId="229" xr:uid="{00000000-0005-0000-0000-0000E5000000}"/>
    <cellStyle name="Обычный 12" xfId="230" xr:uid="{00000000-0005-0000-0000-0000E6000000}"/>
    <cellStyle name="Обычный 13" xfId="231" xr:uid="{00000000-0005-0000-0000-0000E7000000}"/>
    <cellStyle name="Обычный 14" xfId="232" xr:uid="{00000000-0005-0000-0000-0000E8000000}"/>
    <cellStyle name="Обычный 15" xfId="233" xr:uid="{00000000-0005-0000-0000-0000E9000000}"/>
    <cellStyle name="Обычный 16" xfId="234" xr:uid="{00000000-0005-0000-0000-0000EA000000}"/>
    <cellStyle name="Обычный 17" xfId="235" xr:uid="{00000000-0005-0000-0000-0000EB000000}"/>
    <cellStyle name="Обычный 18" xfId="236" xr:uid="{00000000-0005-0000-0000-0000EC000000}"/>
    <cellStyle name="Обычный 2" xfId="237" xr:uid="{00000000-0005-0000-0000-0000ED000000}"/>
    <cellStyle name="Обычный 2 10" xfId="238" xr:uid="{00000000-0005-0000-0000-0000EE000000}"/>
    <cellStyle name="Обычный 2 11" xfId="239" xr:uid="{00000000-0005-0000-0000-0000EF000000}"/>
    <cellStyle name="Обычный 2 12" xfId="240" xr:uid="{00000000-0005-0000-0000-0000F0000000}"/>
    <cellStyle name="Обычный 2 13" xfId="241" xr:uid="{00000000-0005-0000-0000-0000F1000000}"/>
    <cellStyle name="Обычный 2 14" xfId="242" xr:uid="{00000000-0005-0000-0000-0000F2000000}"/>
    <cellStyle name="Обычный 2 15" xfId="243" xr:uid="{00000000-0005-0000-0000-0000F3000000}"/>
    <cellStyle name="Обычный 2 16" xfId="244" xr:uid="{00000000-0005-0000-0000-0000F4000000}"/>
    <cellStyle name="Обычный 2 2" xfId="245" xr:uid="{00000000-0005-0000-0000-0000F5000000}"/>
    <cellStyle name="Обычный 2 2 2" xfId="246" xr:uid="{00000000-0005-0000-0000-0000F6000000}"/>
    <cellStyle name="Обычный 2 2 3" xfId="247" xr:uid="{00000000-0005-0000-0000-0000F7000000}"/>
    <cellStyle name="Обычный 2 2_Расшифровка прочих" xfId="248" xr:uid="{00000000-0005-0000-0000-0000F8000000}"/>
    <cellStyle name="Обычный 2 3" xfId="249" xr:uid="{00000000-0005-0000-0000-0000F9000000}"/>
    <cellStyle name="Обычный 2 4" xfId="250" xr:uid="{00000000-0005-0000-0000-0000FA000000}"/>
    <cellStyle name="Обычный 2 5" xfId="251" xr:uid="{00000000-0005-0000-0000-0000FB000000}"/>
    <cellStyle name="Обычный 2 6" xfId="252" xr:uid="{00000000-0005-0000-0000-0000FC000000}"/>
    <cellStyle name="Обычный 2 7" xfId="253" xr:uid="{00000000-0005-0000-0000-0000FD000000}"/>
    <cellStyle name="Обычный 2 8" xfId="254" xr:uid="{00000000-0005-0000-0000-0000FE000000}"/>
    <cellStyle name="Обычный 2 9" xfId="255" xr:uid="{00000000-0005-0000-0000-0000FF000000}"/>
    <cellStyle name="Обычный 2_2604-2010" xfId="256" xr:uid="{00000000-0005-0000-0000-000000010000}"/>
    <cellStyle name="Обычный 3" xfId="257" xr:uid="{00000000-0005-0000-0000-000001010000}"/>
    <cellStyle name="Обычный 3 10" xfId="258" xr:uid="{00000000-0005-0000-0000-000002010000}"/>
    <cellStyle name="Обычный 3 11" xfId="259" xr:uid="{00000000-0005-0000-0000-000003010000}"/>
    <cellStyle name="Обычный 3 12" xfId="260" xr:uid="{00000000-0005-0000-0000-000004010000}"/>
    <cellStyle name="Обычный 3 13" xfId="261" xr:uid="{00000000-0005-0000-0000-000005010000}"/>
    <cellStyle name="Обычный 3 14" xfId="262" xr:uid="{00000000-0005-0000-0000-000006010000}"/>
    <cellStyle name="Обычный 3 2" xfId="263" xr:uid="{00000000-0005-0000-0000-000007010000}"/>
    <cellStyle name="Обычный 3 3" xfId="264" xr:uid="{00000000-0005-0000-0000-000008010000}"/>
    <cellStyle name="Обычный 3 4" xfId="265" xr:uid="{00000000-0005-0000-0000-000009010000}"/>
    <cellStyle name="Обычный 3 5" xfId="266" xr:uid="{00000000-0005-0000-0000-00000A010000}"/>
    <cellStyle name="Обычный 3 6" xfId="267" xr:uid="{00000000-0005-0000-0000-00000B010000}"/>
    <cellStyle name="Обычный 3 7" xfId="268" xr:uid="{00000000-0005-0000-0000-00000C010000}"/>
    <cellStyle name="Обычный 3 8" xfId="269" xr:uid="{00000000-0005-0000-0000-00000D010000}"/>
    <cellStyle name="Обычный 3 9" xfId="270" xr:uid="{00000000-0005-0000-0000-00000E010000}"/>
    <cellStyle name="Обычный 3_Дефицит_7 млрд_0608_бс" xfId="271" xr:uid="{00000000-0005-0000-0000-00000F010000}"/>
    <cellStyle name="Обычный 4" xfId="272" xr:uid="{00000000-0005-0000-0000-000010010000}"/>
    <cellStyle name="Обычный 5" xfId="273" xr:uid="{00000000-0005-0000-0000-000011010000}"/>
    <cellStyle name="Обычный 5 2" xfId="274" xr:uid="{00000000-0005-0000-0000-000012010000}"/>
    <cellStyle name="Обычный 6" xfId="275" xr:uid="{00000000-0005-0000-0000-000013010000}"/>
    <cellStyle name="Обычный 6 2" xfId="276" xr:uid="{00000000-0005-0000-0000-000014010000}"/>
    <cellStyle name="Обычный 6 3" xfId="277" xr:uid="{00000000-0005-0000-0000-000015010000}"/>
    <cellStyle name="Обычный 6 4" xfId="278" xr:uid="{00000000-0005-0000-0000-000016010000}"/>
    <cellStyle name="Обычный 6_Дефицит_7 млрд_0608_бс" xfId="279" xr:uid="{00000000-0005-0000-0000-000017010000}"/>
    <cellStyle name="Обычный 7" xfId="280" xr:uid="{00000000-0005-0000-0000-000018010000}"/>
    <cellStyle name="Обычный 7 2" xfId="281" xr:uid="{00000000-0005-0000-0000-000019010000}"/>
    <cellStyle name="Обычный 8" xfId="282" xr:uid="{00000000-0005-0000-0000-00001A010000}"/>
    <cellStyle name="Обычный 9" xfId="283" xr:uid="{00000000-0005-0000-0000-00001B010000}"/>
    <cellStyle name="Обычный 9 2" xfId="284" xr:uid="{00000000-0005-0000-0000-00001C010000}"/>
    <cellStyle name="Плохой 2" xfId="285" xr:uid="{00000000-0005-0000-0000-00001D010000}"/>
    <cellStyle name="Плохой 3" xfId="286" xr:uid="{00000000-0005-0000-0000-00001E010000}"/>
    <cellStyle name="Пояснение 2" xfId="287" xr:uid="{00000000-0005-0000-0000-00001F010000}"/>
    <cellStyle name="Пояснение 3" xfId="288" xr:uid="{00000000-0005-0000-0000-000020010000}"/>
    <cellStyle name="Примечание 2" xfId="289" xr:uid="{00000000-0005-0000-0000-000021010000}"/>
    <cellStyle name="Примечание 3" xfId="290" xr:uid="{00000000-0005-0000-0000-000022010000}"/>
    <cellStyle name="Процентный 2" xfId="291" xr:uid="{00000000-0005-0000-0000-000023010000}"/>
    <cellStyle name="Процентный 2 10" xfId="292" xr:uid="{00000000-0005-0000-0000-000024010000}"/>
    <cellStyle name="Процентный 2 11" xfId="293" xr:uid="{00000000-0005-0000-0000-000025010000}"/>
    <cellStyle name="Процентный 2 12" xfId="294" xr:uid="{00000000-0005-0000-0000-000026010000}"/>
    <cellStyle name="Процентный 2 13" xfId="295" xr:uid="{00000000-0005-0000-0000-000027010000}"/>
    <cellStyle name="Процентный 2 14" xfId="296" xr:uid="{00000000-0005-0000-0000-000028010000}"/>
    <cellStyle name="Процентный 2 15" xfId="297" xr:uid="{00000000-0005-0000-0000-000029010000}"/>
    <cellStyle name="Процентный 2 16" xfId="298" xr:uid="{00000000-0005-0000-0000-00002A010000}"/>
    <cellStyle name="Процентный 2 2" xfId="299" xr:uid="{00000000-0005-0000-0000-00002B010000}"/>
    <cellStyle name="Процентный 2 3" xfId="300" xr:uid="{00000000-0005-0000-0000-00002C010000}"/>
    <cellStyle name="Процентный 2 4" xfId="301" xr:uid="{00000000-0005-0000-0000-00002D010000}"/>
    <cellStyle name="Процентный 2 5" xfId="302" xr:uid="{00000000-0005-0000-0000-00002E010000}"/>
    <cellStyle name="Процентный 2 6" xfId="303" xr:uid="{00000000-0005-0000-0000-00002F010000}"/>
    <cellStyle name="Процентный 2 7" xfId="304" xr:uid="{00000000-0005-0000-0000-000030010000}"/>
    <cellStyle name="Процентный 2 8" xfId="305" xr:uid="{00000000-0005-0000-0000-000031010000}"/>
    <cellStyle name="Процентный 2 9" xfId="306" xr:uid="{00000000-0005-0000-0000-000032010000}"/>
    <cellStyle name="Процентный 3" xfId="307" xr:uid="{00000000-0005-0000-0000-000033010000}"/>
    <cellStyle name="Процентный 4" xfId="308" xr:uid="{00000000-0005-0000-0000-000034010000}"/>
    <cellStyle name="Процентный 4 2" xfId="309" xr:uid="{00000000-0005-0000-0000-000035010000}"/>
    <cellStyle name="Связанная ячейка 2" xfId="310" xr:uid="{00000000-0005-0000-0000-000036010000}"/>
    <cellStyle name="Связанная ячейка 3" xfId="311" xr:uid="{00000000-0005-0000-0000-000037010000}"/>
    <cellStyle name="Стиль 1" xfId="312" xr:uid="{00000000-0005-0000-0000-000038010000}"/>
    <cellStyle name="Стиль 1 2" xfId="313" xr:uid="{00000000-0005-0000-0000-000039010000}"/>
    <cellStyle name="Стиль 1 3" xfId="314" xr:uid="{00000000-0005-0000-0000-00003A010000}"/>
    <cellStyle name="Стиль 1 4" xfId="315" xr:uid="{00000000-0005-0000-0000-00003B010000}"/>
    <cellStyle name="Стиль 1 5" xfId="316" xr:uid="{00000000-0005-0000-0000-00003C010000}"/>
    <cellStyle name="Стиль 1 6" xfId="317" xr:uid="{00000000-0005-0000-0000-00003D010000}"/>
    <cellStyle name="Стиль 1 7" xfId="318" xr:uid="{00000000-0005-0000-0000-00003E010000}"/>
    <cellStyle name="Текст предупреждения 2" xfId="319" xr:uid="{00000000-0005-0000-0000-00003F010000}"/>
    <cellStyle name="Текст предупреждения 3" xfId="320" xr:uid="{00000000-0005-0000-0000-000040010000}"/>
    <cellStyle name="Тысячи [0]_1.62" xfId="321" xr:uid="{00000000-0005-0000-0000-000041010000}"/>
    <cellStyle name="Тысячи_1.62" xfId="322" xr:uid="{00000000-0005-0000-0000-000042010000}"/>
    <cellStyle name="Финансовый 2" xfId="323" xr:uid="{00000000-0005-0000-0000-000043010000}"/>
    <cellStyle name="Финансовый 2 10" xfId="324" xr:uid="{00000000-0005-0000-0000-000044010000}"/>
    <cellStyle name="Финансовый 2 11" xfId="325" xr:uid="{00000000-0005-0000-0000-000045010000}"/>
    <cellStyle name="Финансовый 2 12" xfId="326" xr:uid="{00000000-0005-0000-0000-000046010000}"/>
    <cellStyle name="Финансовый 2 13" xfId="327" xr:uid="{00000000-0005-0000-0000-000047010000}"/>
    <cellStyle name="Финансовый 2 14" xfId="328" xr:uid="{00000000-0005-0000-0000-000048010000}"/>
    <cellStyle name="Финансовый 2 15" xfId="329" xr:uid="{00000000-0005-0000-0000-000049010000}"/>
    <cellStyle name="Финансовый 2 16" xfId="330" xr:uid="{00000000-0005-0000-0000-00004A010000}"/>
    <cellStyle name="Финансовый 2 17" xfId="331" xr:uid="{00000000-0005-0000-0000-00004B010000}"/>
    <cellStyle name="Финансовый 2 2" xfId="332" xr:uid="{00000000-0005-0000-0000-00004C010000}"/>
    <cellStyle name="Финансовый 2 3" xfId="333" xr:uid="{00000000-0005-0000-0000-00004D010000}"/>
    <cellStyle name="Финансовый 2 4" xfId="334" xr:uid="{00000000-0005-0000-0000-00004E010000}"/>
    <cellStyle name="Финансовый 2 5" xfId="335" xr:uid="{00000000-0005-0000-0000-00004F010000}"/>
    <cellStyle name="Финансовый 2 6" xfId="336" xr:uid="{00000000-0005-0000-0000-000050010000}"/>
    <cellStyle name="Финансовый 2 7" xfId="337" xr:uid="{00000000-0005-0000-0000-000051010000}"/>
    <cellStyle name="Финансовый 2 8" xfId="338" xr:uid="{00000000-0005-0000-0000-000052010000}"/>
    <cellStyle name="Финансовый 2 9" xfId="339" xr:uid="{00000000-0005-0000-0000-000053010000}"/>
    <cellStyle name="Финансовый 3" xfId="340" xr:uid="{00000000-0005-0000-0000-000054010000}"/>
    <cellStyle name="Финансовый 3 2" xfId="341" xr:uid="{00000000-0005-0000-0000-000055010000}"/>
    <cellStyle name="Финансовый 4" xfId="342" xr:uid="{00000000-0005-0000-0000-000056010000}"/>
    <cellStyle name="Финансовый 4 2" xfId="343" xr:uid="{00000000-0005-0000-0000-000057010000}"/>
    <cellStyle name="Финансовый 4 3" xfId="344" xr:uid="{00000000-0005-0000-0000-000058010000}"/>
    <cellStyle name="Финансовый 5" xfId="345" xr:uid="{00000000-0005-0000-0000-000059010000}"/>
    <cellStyle name="Финансовый 6" xfId="346" xr:uid="{00000000-0005-0000-0000-00005A010000}"/>
    <cellStyle name="Финансовый 7" xfId="347" xr:uid="{00000000-0005-0000-0000-00005B010000}"/>
    <cellStyle name="Хороший 2" xfId="348" xr:uid="{00000000-0005-0000-0000-00005C010000}"/>
    <cellStyle name="Хороший 3" xfId="349" xr:uid="{00000000-0005-0000-0000-00005D010000}"/>
    <cellStyle name="числовой" xfId="350" xr:uid="{00000000-0005-0000-0000-00005E010000}"/>
    <cellStyle name="Ю" xfId="351" xr:uid="{00000000-0005-0000-0000-00005F010000}"/>
    <cellStyle name="Ю-FreeSet_10" xfId="352" xr:uid="{00000000-0005-0000-0000-00006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ShapeType="1"/>
        </xdr:cNvSpPr>
      </xdr:nvSpPr>
      <xdr:spPr bwMode="auto">
        <a:xfrm>
          <a:off x="1352550" y="2797492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>
          <a:off x="6096000" y="2797492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>
          <a:off x="10915650" y="2797492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111</xdr:row>
      <xdr:rowOff>0</xdr:rowOff>
    </xdr:from>
    <xdr:to>
      <xdr:col>0</xdr:col>
      <xdr:colOff>4972050</xdr:colOff>
      <xdr:row>111</xdr:row>
      <xdr:rowOff>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>
          <a:spLocks noChangeShapeType="1"/>
        </xdr:cNvSpPr>
      </xdr:nvSpPr>
      <xdr:spPr bwMode="auto">
        <a:xfrm>
          <a:off x="1295400" y="409098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111</xdr:row>
      <xdr:rowOff>0</xdr:rowOff>
    </xdr:from>
    <xdr:to>
      <xdr:col>4</xdr:col>
      <xdr:colOff>552450</xdr:colOff>
      <xdr:row>111</xdr:row>
      <xdr:rowOff>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>
          <a:spLocks noChangeShapeType="1"/>
        </xdr:cNvSpPr>
      </xdr:nvSpPr>
      <xdr:spPr bwMode="auto">
        <a:xfrm>
          <a:off x="5810250" y="409098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111</xdr:row>
      <xdr:rowOff>0</xdr:rowOff>
    </xdr:from>
    <xdr:to>
      <xdr:col>7</xdr:col>
      <xdr:colOff>1619250</xdr:colOff>
      <xdr:row>111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>
          <a:spLocks noChangeShapeType="1"/>
        </xdr:cNvSpPr>
      </xdr:nvSpPr>
      <xdr:spPr bwMode="auto">
        <a:xfrm>
          <a:off x="9410700" y="409098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4097" name="Line 1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86</xdr:row>
      <xdr:rowOff>0</xdr:rowOff>
    </xdr:from>
    <xdr:to>
      <xdr:col>0</xdr:col>
      <xdr:colOff>3971925</xdr:colOff>
      <xdr:row>86</xdr:row>
      <xdr:rowOff>0</xdr:rowOff>
    </xdr:to>
    <xdr:sp macro="" textlink="">
      <xdr:nvSpPr>
        <xdr:cNvPr id="5121" name="Line 1">
          <a:extLst>
            <a:ext uri="{FF2B5EF4-FFF2-40B4-BE49-F238E27FC236}">
              <a16:creationId xmlns:a16="http://schemas.microsoft.com/office/drawing/2014/main" id="{00000000-0008-0000-0300-000001140000}"/>
            </a:ext>
          </a:extLst>
        </xdr:cNvPr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86</xdr:row>
      <xdr:rowOff>0</xdr:rowOff>
    </xdr:from>
    <xdr:to>
      <xdr:col>3</xdr:col>
      <xdr:colOff>723900</xdr:colOff>
      <xdr:row>86</xdr:row>
      <xdr:rowOff>0</xdr:rowOff>
    </xdr:to>
    <xdr:sp macro="" textlink="">
      <xdr:nvSpPr>
        <xdr:cNvPr id="5122" name="Line 2">
          <a:extLst>
            <a:ext uri="{FF2B5EF4-FFF2-40B4-BE49-F238E27FC236}">
              <a16:creationId xmlns:a16="http://schemas.microsoft.com/office/drawing/2014/main" id="{00000000-0008-0000-0300-000002140000}"/>
            </a:ext>
          </a:extLst>
        </xdr:cNvPr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86</xdr:row>
      <xdr:rowOff>0</xdr:rowOff>
    </xdr:from>
    <xdr:to>
      <xdr:col>7</xdr:col>
      <xdr:colOff>38100</xdr:colOff>
      <xdr:row>86</xdr:row>
      <xdr:rowOff>0</xdr:rowOff>
    </xdr:to>
    <xdr:sp macro="" textlink="">
      <xdr:nvSpPr>
        <xdr:cNvPr id="5123" name="Line 3">
          <a:extLst>
            <a:ext uri="{FF2B5EF4-FFF2-40B4-BE49-F238E27FC236}">
              <a16:creationId xmlns:a16="http://schemas.microsoft.com/office/drawing/2014/main" id="{00000000-0008-0000-0300-000003140000}"/>
            </a:ext>
          </a:extLst>
        </xdr:cNvPr>
        <xdr:cNvSpPr>
          <a:spLocks noChangeShapeType="1"/>
        </xdr:cNvSpPr>
      </xdr:nvSpPr>
      <xdr:spPr bwMode="auto">
        <a:xfrm>
          <a:off x="7477125" y="2265997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6145" name="Line 1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63500</xdr:colOff>
      <xdr:row>15</xdr:row>
      <xdr:rowOff>0</xdr:rowOff>
    </xdr:from>
    <xdr:to>
      <xdr:col>3</xdr:col>
      <xdr:colOff>787400</xdr:colOff>
      <xdr:row>15</xdr:row>
      <xdr:rowOff>0</xdr:rowOff>
    </xdr:to>
    <xdr:sp macro="" textlink="">
      <xdr:nvSpPr>
        <xdr:cNvPr id="6146" name="Line 2">
          <a:extLst>
            <a:ext uri="{FF2B5EF4-FFF2-40B4-BE49-F238E27FC236}">
              <a16:creationId xmlns:a16="http://schemas.microsoft.com/office/drawing/2014/main" id="{00000000-0008-0000-0500-000002180000}"/>
            </a:ext>
          </a:extLst>
        </xdr:cNvPr>
        <xdr:cNvSpPr>
          <a:spLocks noChangeShapeType="1"/>
        </xdr:cNvSpPr>
      </xdr:nvSpPr>
      <xdr:spPr bwMode="auto">
        <a:xfrm>
          <a:off x="5222875" y="7286625"/>
          <a:ext cx="208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6147" name="Line 3">
          <a:extLst>
            <a:ext uri="{FF2B5EF4-FFF2-40B4-BE49-F238E27FC236}">
              <a16:creationId xmlns:a16="http://schemas.microsoft.com/office/drawing/2014/main" id="{00000000-0008-0000-0500-00000318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7169" name="Line 1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0600-0000021C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7171" name="Line 3">
          <a:extLst>
            <a:ext uri="{FF2B5EF4-FFF2-40B4-BE49-F238E27FC236}">
              <a16:creationId xmlns:a16="http://schemas.microsoft.com/office/drawing/2014/main" id="{00000000-0008-0000-0600-0000031C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>
          <a:spLocks noChangeShapeType="1"/>
        </xdr:cNvSpPr>
      </xdr:nvSpPr>
      <xdr:spPr bwMode="auto">
        <a:xfrm>
          <a:off x="2552700" y="1668780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800-000002040000}"/>
            </a:ext>
          </a:extLst>
        </xdr:cNvPr>
        <xdr:cNvSpPr>
          <a:spLocks noChangeShapeType="1"/>
        </xdr:cNvSpPr>
      </xdr:nvSpPr>
      <xdr:spPr bwMode="auto">
        <a:xfrm flipV="1">
          <a:off x="11820525" y="1668780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800-000003040000}"/>
            </a:ext>
          </a:extLst>
        </xdr:cNvPr>
        <xdr:cNvSpPr>
          <a:spLocks noChangeShapeType="1"/>
        </xdr:cNvSpPr>
      </xdr:nvSpPr>
      <xdr:spPr bwMode="auto">
        <a:xfrm>
          <a:off x="22764750" y="166878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Q248"/>
  <sheetViews>
    <sheetView view="pageBreakPreview" topLeftCell="A61" zoomScale="80" zoomScaleNormal="60" zoomScaleSheetLayoutView="80" workbookViewId="0">
      <selection activeCell="A62" sqref="A62:G62"/>
    </sheetView>
  </sheetViews>
  <sheetFormatPr defaultColWidth="9.109375" defaultRowHeight="22.8"/>
  <cols>
    <col min="1" max="1" width="72.5546875" style="50" customWidth="1"/>
    <col min="2" max="2" width="17.109375" style="117" customWidth="1"/>
    <col min="3" max="4" width="25.33203125" style="117" customWidth="1"/>
    <col min="5" max="5" width="23.44140625" style="117" customWidth="1"/>
    <col min="6" max="6" width="23.88671875" style="117" customWidth="1"/>
    <col min="7" max="7" width="22.44140625" style="117" customWidth="1"/>
    <col min="8" max="8" width="14.6640625" style="50" customWidth="1"/>
    <col min="9" max="9" width="9.5546875" style="50" customWidth="1"/>
    <col min="10" max="10" width="14.109375" style="50" bestFit="1" customWidth="1"/>
    <col min="11" max="16384" width="9.109375" style="50"/>
  </cols>
  <sheetData>
    <row r="1" spans="1:11" ht="23.25" customHeight="1">
      <c r="B1" s="122"/>
      <c r="D1" s="50"/>
      <c r="E1" s="50" t="s">
        <v>237</v>
      </c>
      <c r="F1" s="50"/>
      <c r="G1" s="50"/>
      <c r="H1" s="123"/>
      <c r="I1" s="123"/>
      <c r="J1" s="123"/>
      <c r="K1" s="123"/>
    </row>
    <row r="2" spans="1:11" ht="18.75" customHeight="1">
      <c r="A2" s="124"/>
      <c r="D2" s="125"/>
      <c r="E2" s="253" t="s">
        <v>359</v>
      </c>
      <c r="F2" s="253"/>
      <c r="G2" s="253"/>
      <c r="H2" s="123"/>
      <c r="I2" s="123"/>
      <c r="J2" s="123"/>
      <c r="K2" s="123"/>
    </row>
    <row r="3" spans="1:11" ht="18.75" customHeight="1">
      <c r="A3" s="117"/>
      <c r="C3" s="125"/>
      <c r="D3" s="125"/>
      <c r="E3" s="253"/>
      <c r="F3" s="253"/>
      <c r="G3" s="253"/>
      <c r="H3" s="123"/>
      <c r="I3" s="123"/>
      <c r="J3" s="123"/>
      <c r="K3" s="123"/>
    </row>
    <row r="4" spans="1:11" ht="18.75" customHeight="1">
      <c r="A4" s="117"/>
      <c r="C4" s="125"/>
      <c r="D4" s="125"/>
      <c r="E4" s="253"/>
      <c r="F4" s="253"/>
      <c r="G4" s="253"/>
      <c r="H4" s="123"/>
      <c r="I4" s="123"/>
      <c r="J4" s="123"/>
      <c r="K4" s="123"/>
    </row>
    <row r="5" spans="1:11" ht="72.75" customHeight="1">
      <c r="B5" s="127"/>
      <c r="C5" s="127"/>
      <c r="E5" s="254"/>
      <c r="F5" s="254"/>
      <c r="G5" s="254"/>
    </row>
    <row r="6" spans="1:11" ht="21" customHeight="1">
      <c r="A6" s="128"/>
      <c r="B6" s="260"/>
      <c r="C6" s="260"/>
      <c r="D6" s="260"/>
      <c r="E6" s="129"/>
      <c r="F6" s="130" t="s">
        <v>461</v>
      </c>
      <c r="G6" s="119" t="s">
        <v>258</v>
      </c>
    </row>
    <row r="7" spans="1:11" ht="33" customHeight="1">
      <c r="A7" s="131" t="s">
        <v>14</v>
      </c>
      <c r="B7" s="261" t="s">
        <v>439</v>
      </c>
      <c r="C7" s="261"/>
      <c r="D7" s="261"/>
      <c r="E7" s="132"/>
      <c r="F7" s="133" t="s">
        <v>132</v>
      </c>
      <c r="G7" s="119">
        <v>40886122</v>
      </c>
    </row>
    <row r="8" spans="1:11" ht="25.5" customHeight="1">
      <c r="A8" s="128" t="s">
        <v>15</v>
      </c>
      <c r="B8" s="261" t="s">
        <v>417</v>
      </c>
      <c r="C8" s="261"/>
      <c r="D8" s="261"/>
      <c r="E8" s="129"/>
      <c r="F8" s="133" t="s">
        <v>131</v>
      </c>
      <c r="G8" s="119">
        <v>150</v>
      </c>
    </row>
    <row r="9" spans="1:11" ht="25.5" customHeight="1">
      <c r="A9" s="128" t="s">
        <v>19</v>
      </c>
      <c r="B9" s="261" t="s">
        <v>440</v>
      </c>
      <c r="C9" s="261"/>
      <c r="D9" s="261"/>
      <c r="E9" s="129"/>
      <c r="F9" s="133" t="s">
        <v>130</v>
      </c>
      <c r="G9" s="119">
        <v>1210136600</v>
      </c>
    </row>
    <row r="10" spans="1:11" ht="25.5" customHeight="1">
      <c r="A10" s="131" t="s">
        <v>383</v>
      </c>
      <c r="B10" s="261" t="s">
        <v>418</v>
      </c>
      <c r="C10" s="261"/>
      <c r="D10" s="261"/>
      <c r="E10" s="132"/>
      <c r="F10" s="133" t="s">
        <v>9</v>
      </c>
      <c r="G10" s="119"/>
    </row>
    <row r="11" spans="1:11" ht="25.5" customHeight="1">
      <c r="A11" s="131" t="s">
        <v>17</v>
      </c>
      <c r="B11" s="260"/>
      <c r="C11" s="260"/>
      <c r="D11" s="260"/>
      <c r="E11" s="132"/>
      <c r="F11" s="133" t="s">
        <v>8</v>
      </c>
      <c r="G11" s="119"/>
    </row>
    <row r="12" spans="1:11" ht="25.5" customHeight="1">
      <c r="A12" s="131" t="s">
        <v>16</v>
      </c>
      <c r="B12" s="261" t="s">
        <v>419</v>
      </c>
      <c r="C12" s="261"/>
      <c r="D12" s="261"/>
      <c r="E12" s="132"/>
      <c r="F12" s="133" t="s">
        <v>10</v>
      </c>
      <c r="G12" s="119" t="s">
        <v>422</v>
      </c>
    </row>
    <row r="13" spans="1:11" ht="25.5" customHeight="1">
      <c r="A13" s="131" t="s">
        <v>327</v>
      </c>
      <c r="B13" s="261"/>
      <c r="C13" s="261"/>
      <c r="D13" s="261"/>
      <c r="E13" s="260" t="s">
        <v>193</v>
      </c>
      <c r="F13" s="262"/>
      <c r="G13" s="246" t="s">
        <v>454</v>
      </c>
    </row>
    <row r="14" spans="1:11" ht="25.5" customHeight="1">
      <c r="A14" s="131" t="s">
        <v>20</v>
      </c>
      <c r="B14" s="261" t="s">
        <v>420</v>
      </c>
      <c r="C14" s="261"/>
      <c r="D14" s="261"/>
      <c r="E14" s="260" t="s">
        <v>194</v>
      </c>
      <c r="F14" s="272"/>
      <c r="G14" s="134"/>
    </row>
    <row r="15" spans="1:11" ht="25.5" customHeight="1">
      <c r="A15" s="185" t="s">
        <v>106</v>
      </c>
      <c r="B15" s="261">
        <v>17</v>
      </c>
      <c r="C15" s="261"/>
      <c r="D15" s="261"/>
      <c r="E15" s="135"/>
      <c r="F15" s="135"/>
      <c r="G15" s="135"/>
    </row>
    <row r="16" spans="1:11" ht="25.5" customHeight="1">
      <c r="A16" s="128" t="s">
        <v>11</v>
      </c>
      <c r="B16" s="261" t="s">
        <v>421</v>
      </c>
      <c r="C16" s="261"/>
      <c r="D16" s="261"/>
      <c r="E16" s="136"/>
      <c r="F16" s="136"/>
      <c r="G16" s="136"/>
    </row>
    <row r="17" spans="1:17" ht="25.5" customHeight="1">
      <c r="A17" s="131" t="s">
        <v>12</v>
      </c>
      <c r="B17" s="273" t="s">
        <v>455</v>
      </c>
      <c r="C17" s="273"/>
      <c r="D17" s="273"/>
      <c r="E17" s="135"/>
      <c r="F17" s="135"/>
      <c r="G17" s="135"/>
    </row>
    <row r="18" spans="1:17" ht="25.5" customHeight="1">
      <c r="A18" s="128" t="s">
        <v>13</v>
      </c>
      <c r="B18" s="261" t="s">
        <v>453</v>
      </c>
      <c r="C18" s="261"/>
      <c r="D18" s="261"/>
      <c r="E18" s="136"/>
      <c r="F18" s="136"/>
      <c r="G18" s="136"/>
    </row>
    <row r="19" spans="1:17" ht="13.5" customHeight="1">
      <c r="A19" s="137"/>
      <c r="B19" s="50"/>
      <c r="C19" s="50"/>
      <c r="D19" s="50"/>
      <c r="E19" s="50"/>
      <c r="F19" s="50"/>
      <c r="G19" s="50"/>
    </row>
    <row r="20" spans="1:17" ht="46.5" customHeight="1">
      <c r="A20" s="263" t="s">
        <v>238</v>
      </c>
      <c r="B20" s="263"/>
      <c r="C20" s="263"/>
      <c r="D20" s="263"/>
      <c r="E20" s="263"/>
      <c r="F20" s="263"/>
      <c r="G20" s="263"/>
    </row>
    <row r="21" spans="1:17" ht="27.6">
      <c r="A21" s="263" t="s">
        <v>382</v>
      </c>
      <c r="B21" s="263"/>
      <c r="C21" s="263"/>
      <c r="D21" s="263"/>
      <c r="E21" s="263"/>
      <c r="F21" s="263"/>
      <c r="G21" s="263"/>
    </row>
    <row r="22" spans="1:17">
      <c r="A22" s="264" t="s">
        <v>456</v>
      </c>
      <c r="B22" s="264"/>
      <c r="C22" s="264"/>
      <c r="D22" s="264"/>
      <c r="E22" s="264"/>
      <c r="F22" s="264"/>
      <c r="G22" s="264"/>
    </row>
    <row r="23" spans="1:17">
      <c r="A23" s="267" t="s">
        <v>357</v>
      </c>
      <c r="B23" s="267"/>
      <c r="C23" s="267"/>
      <c r="D23" s="267"/>
      <c r="E23" s="267"/>
      <c r="F23" s="267"/>
      <c r="G23" s="267"/>
    </row>
    <row r="24" spans="1:17" ht="9" customHeight="1">
      <c r="A24" s="138"/>
      <c r="B24" s="138"/>
      <c r="C24" s="138"/>
      <c r="D24" s="138"/>
      <c r="E24" s="138"/>
      <c r="F24" s="138"/>
      <c r="G24" s="138"/>
    </row>
    <row r="25" spans="1:17">
      <c r="A25" s="264" t="s">
        <v>206</v>
      </c>
      <c r="B25" s="264"/>
      <c r="C25" s="264"/>
      <c r="D25" s="264"/>
      <c r="E25" s="264"/>
      <c r="F25" s="264"/>
      <c r="G25" s="264"/>
    </row>
    <row r="26" spans="1:17" ht="12" customHeight="1">
      <c r="B26" s="139"/>
      <c r="C26" s="139"/>
      <c r="D26" s="139"/>
      <c r="E26" s="139"/>
      <c r="F26" s="139"/>
      <c r="G26" s="139"/>
    </row>
    <row r="27" spans="1:17" ht="43.5" customHeight="1">
      <c r="A27" s="274" t="s">
        <v>284</v>
      </c>
      <c r="B27" s="259" t="s">
        <v>18</v>
      </c>
      <c r="C27" s="265" t="s">
        <v>358</v>
      </c>
      <c r="D27" s="271" t="s">
        <v>356</v>
      </c>
      <c r="E27" s="271"/>
      <c r="F27" s="271"/>
      <c r="G27" s="271"/>
      <c r="Q27" s="50" t="s">
        <v>375</v>
      </c>
    </row>
    <row r="28" spans="1:17" ht="44.25" customHeight="1">
      <c r="A28" s="274"/>
      <c r="B28" s="259"/>
      <c r="C28" s="266"/>
      <c r="D28" s="140" t="s">
        <v>262</v>
      </c>
      <c r="E28" s="140" t="s">
        <v>246</v>
      </c>
      <c r="F28" s="140" t="s">
        <v>272</v>
      </c>
      <c r="G28" s="140" t="s">
        <v>273</v>
      </c>
    </row>
    <row r="29" spans="1:17" ht="30" customHeight="1">
      <c r="A29" s="119">
        <v>1</v>
      </c>
      <c r="B29" s="118">
        <v>2</v>
      </c>
      <c r="C29" s="119">
        <v>3</v>
      </c>
      <c r="D29" s="119">
        <v>4</v>
      </c>
      <c r="E29" s="118">
        <v>5</v>
      </c>
      <c r="F29" s="119">
        <v>6</v>
      </c>
      <c r="G29" s="118">
        <v>7</v>
      </c>
    </row>
    <row r="30" spans="1:17" ht="24.9" customHeight="1">
      <c r="A30" s="258" t="s">
        <v>99</v>
      </c>
      <c r="B30" s="258"/>
      <c r="C30" s="258"/>
      <c r="D30" s="258"/>
      <c r="E30" s="258"/>
      <c r="F30" s="258"/>
      <c r="G30" s="258"/>
    </row>
    <row r="31" spans="1:17" ht="45.6">
      <c r="A31" s="141" t="s">
        <v>207</v>
      </c>
      <c r="B31" s="118">
        <f>'1. Фін результат'!B9</f>
        <v>1000</v>
      </c>
      <c r="C31" s="142">
        <f>'1. Фін результат'!C9</f>
        <v>50</v>
      </c>
      <c r="D31" s="142">
        <f>'1. Фін результат'!D9</f>
        <v>0</v>
      </c>
      <c r="E31" s="142">
        <f>'1. Фін результат'!E9</f>
        <v>0</v>
      </c>
      <c r="F31" s="142"/>
      <c r="G31" s="143"/>
    </row>
    <row r="32" spans="1:17" ht="45.6">
      <c r="A32" s="141" t="s">
        <v>176</v>
      </c>
      <c r="B32" s="118">
        <f>'1. Фін результат'!B11</f>
        <v>1010</v>
      </c>
      <c r="C32" s="142">
        <f>'1. Фін результат'!C11</f>
        <v>0</v>
      </c>
      <c r="D32" s="142">
        <f>'1. Фін результат'!D11</f>
        <v>0</v>
      </c>
      <c r="E32" s="142">
        <f>'1. Фін результат'!E11</f>
        <v>1975</v>
      </c>
      <c r="F32" s="142">
        <f>E32-D32</f>
        <v>1975</v>
      </c>
      <c r="G32" s="239" t="e">
        <f>E32*100/D32</f>
        <v>#DIV/0!</v>
      </c>
    </row>
    <row r="33" spans="1:7">
      <c r="A33" s="144" t="s">
        <v>263</v>
      </c>
      <c r="B33" s="118">
        <f>'1. Фін результат'!B26</f>
        <v>1020</v>
      </c>
      <c r="C33" s="142">
        <f>C31-C32</f>
        <v>50</v>
      </c>
      <c r="D33" s="142">
        <f>D31-D32</f>
        <v>0</v>
      </c>
      <c r="E33" s="142">
        <f>E31-E32</f>
        <v>-1975</v>
      </c>
      <c r="F33" s="142">
        <f>E33-D33</f>
        <v>-1975</v>
      </c>
      <c r="G33" s="239" t="e">
        <f t="shared" ref="G33:G44" si="0">E33*100/D33</f>
        <v>#DIV/0!</v>
      </c>
    </row>
    <row r="34" spans="1:7" ht="24" customHeight="1">
      <c r="A34" s="141" t="s">
        <v>142</v>
      </c>
      <c r="B34" s="118">
        <f>'1. Фін результат'!B31</f>
        <v>1040</v>
      </c>
      <c r="C34" s="142">
        <f>'1. Фін результат'!C31</f>
        <v>4425</v>
      </c>
      <c r="D34" s="142">
        <f>'1. Фін результат'!D31</f>
        <v>4690</v>
      </c>
      <c r="E34" s="142">
        <f>'1. Фін результат'!E31</f>
        <v>3057</v>
      </c>
      <c r="F34" s="142">
        <f>E34-D34</f>
        <v>-1633</v>
      </c>
      <c r="G34" s="143">
        <f t="shared" si="0"/>
        <v>65.181236673773981</v>
      </c>
    </row>
    <row r="35" spans="1:7">
      <c r="A35" s="141" t="s">
        <v>139</v>
      </c>
      <c r="B35" s="118">
        <f>'1. Фін результат'!B59</f>
        <v>1070</v>
      </c>
      <c r="C35" s="142"/>
      <c r="D35" s="142"/>
      <c r="E35" s="142"/>
      <c r="F35" s="142"/>
      <c r="G35" s="143"/>
    </row>
    <row r="36" spans="1:7">
      <c r="A36" s="141" t="s">
        <v>143</v>
      </c>
      <c r="B36" s="118">
        <f>'1. Фін результат'!B89</f>
        <v>1300</v>
      </c>
      <c r="C36" s="142">
        <f>'1. Фін результат'!C27-'1. Фін результат'!C66</f>
        <v>1</v>
      </c>
      <c r="D36" s="142">
        <f>'1. Фін результат'!D27-'1. Фін результат'!D66</f>
        <v>0</v>
      </c>
      <c r="E36" s="142"/>
      <c r="F36" s="142"/>
      <c r="G36" s="143"/>
    </row>
    <row r="37" spans="1:7" ht="45.6">
      <c r="A37" s="145" t="s">
        <v>4</v>
      </c>
      <c r="B37" s="118">
        <f>'1. Фін результат'!B72</f>
        <v>1100</v>
      </c>
      <c r="C37" s="142">
        <f>C31-C32-C34</f>
        <v>-4375</v>
      </c>
      <c r="D37" s="142">
        <f>D31-D32-D34</f>
        <v>-4690</v>
      </c>
      <c r="E37" s="142">
        <f>E33-E34+E36</f>
        <v>-5032</v>
      </c>
      <c r="F37" s="142">
        <f>E37-D37</f>
        <v>-342</v>
      </c>
      <c r="G37" s="143">
        <f t="shared" si="0"/>
        <v>107.29211087420043</v>
      </c>
    </row>
    <row r="38" spans="1:7">
      <c r="A38" s="146" t="s">
        <v>144</v>
      </c>
      <c r="B38" s="118">
        <f>'1. Фін результат'!B100</f>
        <v>1410</v>
      </c>
      <c r="C38" s="248">
        <f>'1. Фін результат'!C100</f>
        <v>-4265</v>
      </c>
      <c r="D38" s="142">
        <f>'1. Фін результат'!D100</f>
        <v>-4585</v>
      </c>
      <c r="E38" s="142">
        <f>E37</f>
        <v>-5032</v>
      </c>
      <c r="F38" s="142">
        <f>E38-D38</f>
        <v>-447</v>
      </c>
      <c r="G38" s="143">
        <f t="shared" si="0"/>
        <v>109.74918211559432</v>
      </c>
    </row>
    <row r="39" spans="1:7">
      <c r="A39" s="147" t="s">
        <v>228</v>
      </c>
      <c r="B39" s="118">
        <f>' 5. Коефіцієнти'!B8</f>
        <v>5010</v>
      </c>
      <c r="C39" s="142"/>
      <c r="D39" s="142"/>
      <c r="E39" s="142"/>
      <c r="F39" s="142"/>
      <c r="G39" s="143"/>
    </row>
    <row r="40" spans="1:7" ht="45.6">
      <c r="A40" s="147" t="s">
        <v>145</v>
      </c>
      <c r="B40" s="118">
        <f>'1. Фін результат'!B90</f>
        <v>1310</v>
      </c>
      <c r="C40" s="142"/>
      <c r="D40" s="142"/>
      <c r="E40" s="142"/>
      <c r="F40" s="142"/>
      <c r="G40" s="143"/>
    </row>
    <row r="41" spans="1:7">
      <c r="A41" s="141" t="s">
        <v>232</v>
      </c>
      <c r="B41" s="118">
        <f>'1. Фін результат'!B91</f>
        <v>1320</v>
      </c>
      <c r="C41" s="142"/>
      <c r="D41" s="142"/>
      <c r="E41" s="142"/>
      <c r="F41" s="142"/>
      <c r="G41" s="143"/>
    </row>
    <row r="42" spans="1:7">
      <c r="A42" s="146" t="s">
        <v>97</v>
      </c>
      <c r="B42" s="118">
        <f>'1. Фін результат'!B81</f>
        <v>1170</v>
      </c>
      <c r="C42" s="142">
        <f>'1. Фін результат'!C81</f>
        <v>-4375</v>
      </c>
      <c r="D42" s="142">
        <f>'1. Фін результат'!D81</f>
        <v>-4690</v>
      </c>
      <c r="E42" s="142">
        <f>'1. Фін результат'!E81</f>
        <v>-3693</v>
      </c>
      <c r="F42" s="142">
        <f>E42-D42</f>
        <v>997</v>
      </c>
      <c r="G42" s="143">
        <f t="shared" si="0"/>
        <v>78.742004264392321</v>
      </c>
    </row>
    <row r="43" spans="1:7">
      <c r="A43" s="148" t="s">
        <v>140</v>
      </c>
      <c r="B43" s="118">
        <f>'1. Фін результат'!B82</f>
        <v>1180</v>
      </c>
      <c r="C43" s="142"/>
      <c r="D43" s="142"/>
      <c r="E43" s="142"/>
      <c r="F43" s="142"/>
      <c r="G43" s="143"/>
    </row>
    <row r="44" spans="1:7">
      <c r="A44" s="145" t="s">
        <v>229</v>
      </c>
      <c r="B44" s="118">
        <f>'1. Фін результат'!B84</f>
        <v>1200</v>
      </c>
      <c r="C44" s="142">
        <f>'1. Фін результат'!C84</f>
        <v>-4375</v>
      </c>
      <c r="D44" s="142">
        <f>'1. Фін результат'!D84</f>
        <v>-4690</v>
      </c>
      <c r="E44" s="142">
        <f>'1. Фін результат'!E84</f>
        <v>-3693</v>
      </c>
      <c r="F44" s="142">
        <f>E44-D44</f>
        <v>997</v>
      </c>
      <c r="G44" s="143">
        <f t="shared" si="0"/>
        <v>78.742004264392321</v>
      </c>
    </row>
    <row r="45" spans="1:7">
      <c r="A45" s="147" t="s">
        <v>230</v>
      </c>
      <c r="B45" s="118">
        <f>' 5. Коефіцієнти'!B11</f>
        <v>5040</v>
      </c>
      <c r="C45" s="142">
        <f>' 5. Коефіцієнти'!D11</f>
        <v>0</v>
      </c>
      <c r="D45" s="142"/>
      <c r="E45" s="142">
        <f>' 5. Коефіцієнти'!E11</f>
        <v>0</v>
      </c>
      <c r="F45" s="142"/>
      <c r="G45" s="143"/>
    </row>
    <row r="46" spans="1:7">
      <c r="A46" s="255" t="s">
        <v>157</v>
      </c>
      <c r="B46" s="256"/>
      <c r="C46" s="256"/>
      <c r="D46" s="256"/>
      <c r="E46" s="256"/>
      <c r="F46" s="256"/>
      <c r="G46" s="257"/>
    </row>
    <row r="47" spans="1:7">
      <c r="A47" s="147" t="s">
        <v>360</v>
      </c>
      <c r="B47" s="118">
        <f>'2. Розрахунки з бюджетом'!B20</f>
        <v>2100</v>
      </c>
      <c r="C47" s="142"/>
      <c r="D47" s="142"/>
      <c r="E47" s="142"/>
      <c r="F47" s="142"/>
      <c r="G47" s="143"/>
    </row>
    <row r="48" spans="1:7">
      <c r="A48" s="149" t="s">
        <v>156</v>
      </c>
      <c r="B48" s="118">
        <f>'2. Розрахунки з бюджетом'!B23</f>
        <v>2110</v>
      </c>
      <c r="C48" s="142"/>
      <c r="D48" s="142"/>
      <c r="E48" s="142"/>
      <c r="F48" s="142"/>
      <c r="G48" s="143"/>
    </row>
    <row r="49" spans="1:7" ht="45.6">
      <c r="A49" s="149" t="s">
        <v>351</v>
      </c>
      <c r="B49" s="118" t="s">
        <v>320</v>
      </c>
      <c r="C49" s="142"/>
      <c r="D49" s="142"/>
      <c r="E49" s="142"/>
      <c r="F49" s="142"/>
      <c r="G49" s="143"/>
    </row>
    <row r="50" spans="1:7" ht="45.6">
      <c r="A50" s="147" t="s">
        <v>256</v>
      </c>
      <c r="B50" s="118">
        <f>'2. Розрахунки з бюджетом'!B26</f>
        <v>2140</v>
      </c>
      <c r="C50" s="142">
        <f>'2. Розрахунки з бюджетом'!C26</f>
        <v>615</v>
      </c>
      <c r="D50" s="142">
        <f>'2. Розрахунки з бюджетом'!D26</f>
        <v>664</v>
      </c>
      <c r="E50" s="198">
        <f>'2. Розрахунки з бюджетом'!E26</f>
        <v>327</v>
      </c>
      <c r="F50" s="142">
        <f>E50-D50</f>
        <v>-337</v>
      </c>
      <c r="G50" s="143">
        <f>E50*100/D50</f>
        <v>49.246987951807228</v>
      </c>
    </row>
    <row r="51" spans="1:7" ht="45.6">
      <c r="A51" s="147" t="s">
        <v>84</v>
      </c>
      <c r="B51" s="118">
        <f>'2. Розрахунки з бюджетом'!B37</f>
        <v>2150</v>
      </c>
      <c r="C51" s="142">
        <f>'2. Розрахунки з бюджетом'!C37</f>
        <v>680</v>
      </c>
      <c r="D51" s="142">
        <f>'2. Розрахунки з бюджетом'!D37</f>
        <v>741</v>
      </c>
      <c r="E51" s="198">
        <f>'2. Розрахунки з бюджетом'!E37</f>
        <v>520</v>
      </c>
      <c r="F51" s="142">
        <f>E51-D51</f>
        <v>-221</v>
      </c>
      <c r="G51" s="143">
        <f>E51*100/D51</f>
        <v>70.175438596491233</v>
      </c>
    </row>
    <row r="52" spans="1:7">
      <c r="A52" s="146" t="s">
        <v>264</v>
      </c>
      <c r="B52" s="118">
        <f>'2. Розрахунки з бюджетом'!B38</f>
        <v>2200</v>
      </c>
      <c r="C52" s="142">
        <f>SUM(C50:C51)</f>
        <v>1295</v>
      </c>
      <c r="D52" s="142">
        <f>D50+D51</f>
        <v>1405</v>
      </c>
      <c r="E52" s="198">
        <f>E50+E51</f>
        <v>847</v>
      </c>
      <c r="F52" s="142">
        <f>E52-D52</f>
        <v>-558</v>
      </c>
      <c r="G52" s="143">
        <f>E52*100/D52</f>
        <v>60.284697508896798</v>
      </c>
    </row>
    <row r="53" spans="1:7">
      <c r="A53" s="255" t="s">
        <v>155</v>
      </c>
      <c r="B53" s="256"/>
      <c r="C53" s="256"/>
      <c r="D53" s="256"/>
      <c r="E53" s="256"/>
      <c r="F53" s="256"/>
      <c r="G53" s="257"/>
    </row>
    <row r="54" spans="1:7">
      <c r="A54" s="146" t="s">
        <v>146</v>
      </c>
      <c r="B54" s="118">
        <f>'3. Рух грошових коштів'!B80</f>
        <v>3600</v>
      </c>
      <c r="C54" s="191">
        <f>'3. Рух грошових коштів'!C80</f>
        <v>920</v>
      </c>
      <c r="D54" s="191">
        <f>'3. Рух грошових коштів'!D80</f>
        <v>85</v>
      </c>
      <c r="E54" s="191">
        <f>'3. Рух грошових коштів'!E80</f>
        <v>85</v>
      </c>
      <c r="F54" s="142"/>
      <c r="G54" s="143"/>
    </row>
    <row r="55" spans="1:7" ht="45.6">
      <c r="A55" s="147" t="s">
        <v>147</v>
      </c>
      <c r="B55" s="118">
        <f>'3. Рух грошових коштів'!B27</f>
        <v>3090</v>
      </c>
      <c r="C55" s="191">
        <f>'3. Рух грошових коштів'!C27</f>
        <v>9527</v>
      </c>
      <c r="D55" s="191">
        <f>'3. Рух грошових коштів'!D27</f>
        <v>-4585</v>
      </c>
      <c r="E55" s="191">
        <f>'3. Рух грошових коштів'!E27</f>
        <v>-483</v>
      </c>
      <c r="F55" s="142">
        <f>E55-D55</f>
        <v>4102</v>
      </c>
      <c r="G55" s="143">
        <f>E55*100/D55</f>
        <v>10.534351145038167</v>
      </c>
    </row>
    <row r="56" spans="1:7" ht="45.6">
      <c r="A56" s="147" t="s">
        <v>233</v>
      </c>
      <c r="B56" s="118">
        <f>'3. Рух грошових коштів'!B48</f>
        <v>3320</v>
      </c>
      <c r="C56" s="191">
        <f>'3. Рух грошових коштів'!C48</f>
        <v>-44</v>
      </c>
      <c r="D56" s="191">
        <f>'3. Рух грошових коштів'!D48</f>
        <v>0</v>
      </c>
      <c r="E56" s="191">
        <f>'3. Рух грошових коштів'!E48</f>
        <v>-16</v>
      </c>
      <c r="F56" s="142">
        <f>E56-D56</f>
        <v>-16</v>
      </c>
      <c r="G56" s="239" t="e">
        <f>E56*100/D56</f>
        <v>#DIV/0!</v>
      </c>
    </row>
    <row r="57" spans="1:7" ht="45.6">
      <c r="A57" s="147" t="s">
        <v>148</v>
      </c>
      <c r="B57" s="118">
        <f>'3. Рух грошових коштів'!B78</f>
        <v>3580</v>
      </c>
      <c r="C57" s="191">
        <f>'3. Рух грошових коштів'!C78</f>
        <v>-10287</v>
      </c>
      <c r="D57" s="191">
        <f>'3. Рух грошових коштів'!D78</f>
        <v>4500</v>
      </c>
      <c r="E57" s="191">
        <f>'3. Рух грошових коштів'!E78</f>
        <v>736</v>
      </c>
      <c r="F57" s="142">
        <f>E57-D57</f>
        <v>-3764</v>
      </c>
      <c r="G57" s="143">
        <f>E57*100/D57</f>
        <v>16.355555555555554</v>
      </c>
    </row>
    <row r="58" spans="1:7" ht="54" customHeight="1">
      <c r="A58" s="147" t="s">
        <v>171</v>
      </c>
      <c r="B58" s="118">
        <f>'3. Рух грошових коштів'!B81</f>
        <v>3610</v>
      </c>
      <c r="C58" s="191"/>
      <c r="D58" s="191"/>
      <c r="E58" s="191"/>
      <c r="F58" s="142"/>
      <c r="G58" s="143"/>
    </row>
    <row r="59" spans="1:7" ht="38.25" customHeight="1">
      <c r="A59" s="146" t="s">
        <v>149</v>
      </c>
      <c r="B59" s="118">
        <f>'3. Рух грошових коштів'!B82</f>
        <v>3620</v>
      </c>
      <c r="C59" s="191">
        <f>'3. Рух грошових коштів'!C82</f>
        <v>116</v>
      </c>
      <c r="D59" s="191">
        <f>'3. Рух грошових коштів'!D82</f>
        <v>0</v>
      </c>
      <c r="E59" s="191">
        <f>'3. Рух грошових коштів'!E82</f>
        <v>322</v>
      </c>
      <c r="F59" s="142">
        <f>E59-D59</f>
        <v>322</v>
      </c>
      <c r="G59" s="143"/>
    </row>
    <row r="60" spans="1:7">
      <c r="A60" s="269" t="s">
        <v>214</v>
      </c>
      <c r="B60" s="270"/>
      <c r="C60" s="270"/>
      <c r="D60" s="270"/>
      <c r="E60" s="270"/>
      <c r="F60" s="270"/>
      <c r="G60" s="270"/>
    </row>
    <row r="61" spans="1:7">
      <c r="A61" s="147" t="s">
        <v>213</v>
      </c>
      <c r="B61" s="119">
        <f>'4. Кап. інвестиції'!B6</f>
        <v>4000</v>
      </c>
      <c r="C61" s="198">
        <f>'4. Кап. інвестиції'!C6</f>
        <v>44</v>
      </c>
      <c r="D61" s="142">
        <f>'4. Кап. інвестиції'!D6</f>
        <v>0</v>
      </c>
      <c r="E61" s="142">
        <v>13</v>
      </c>
      <c r="F61" s="142">
        <f>E61-D61</f>
        <v>13</v>
      </c>
      <c r="G61" s="239" t="e">
        <f>E61*100/D61</f>
        <v>#DIV/0!</v>
      </c>
    </row>
    <row r="62" spans="1:7">
      <c r="A62" s="268" t="s">
        <v>216</v>
      </c>
      <c r="B62" s="268"/>
      <c r="C62" s="268"/>
      <c r="D62" s="268"/>
      <c r="E62" s="268"/>
      <c r="F62" s="268"/>
      <c r="G62" s="268"/>
    </row>
    <row r="63" spans="1:7">
      <c r="A63" s="147" t="s">
        <v>174</v>
      </c>
      <c r="B63" s="119">
        <f>' 5. Коефіцієнти'!B9</f>
        <v>5020</v>
      </c>
      <c r="C63" s="238">
        <f>' 5. Коефіцієнти'!D9</f>
        <v>-0.32850277819492418</v>
      </c>
      <c r="D63" s="238">
        <f>D44/D70</f>
        <v>-0.18059299191374664</v>
      </c>
      <c r="E63" s="238">
        <f>' 5. Коефіцієнти'!E9</f>
        <v>-0.41424565339315761</v>
      </c>
      <c r="F63" s="186">
        <f>E63-D63</f>
        <v>-0.23365266147941097</v>
      </c>
      <c r="G63" s="143">
        <f>E63*100/D63</f>
        <v>229.38080210277832</v>
      </c>
    </row>
    <row r="64" spans="1:7">
      <c r="A64" s="147" t="s">
        <v>170</v>
      </c>
      <c r="B64" s="119">
        <f>' 5. Коефіцієнти'!B10</f>
        <v>5030</v>
      </c>
      <c r="C64" s="238">
        <f>' 5. Коефіцієнти'!D10</f>
        <v>-0.37637646249139711</v>
      </c>
      <c r="D64" s="238">
        <f>D44/D76</f>
        <v>-0.18059299191374664</v>
      </c>
      <c r="E64" s="238">
        <f>' 5. Коефіцієнти'!E10</f>
        <v>-0.41904005446499487</v>
      </c>
      <c r="F64" s="186">
        <f>E64-D64</f>
        <v>-0.23844706255124823</v>
      </c>
      <c r="G64" s="143">
        <f>E64*100/D64</f>
        <v>232.035612248527</v>
      </c>
    </row>
    <row r="65" spans="1:10">
      <c r="A65" s="147" t="s">
        <v>231</v>
      </c>
      <c r="B65" s="119">
        <f>' 5. Коефіцієнти'!B14</f>
        <v>5110</v>
      </c>
      <c r="C65" s="238">
        <f>' 5. Коефіцієнти'!D14</f>
        <v>6.8618654073199528</v>
      </c>
      <c r="D65" s="240" t="e">
        <f>D76/D73</f>
        <v>#DIV/0!</v>
      </c>
      <c r="E65" s="238">
        <f>' 5. Коефіцієнти'!E14</f>
        <v>86.401960784313729</v>
      </c>
      <c r="F65" s="186"/>
      <c r="G65" s="143"/>
    </row>
    <row r="66" spans="1:10">
      <c r="A66" s="255" t="s">
        <v>215</v>
      </c>
      <c r="B66" s="256"/>
      <c r="C66" s="256"/>
      <c r="D66" s="256"/>
      <c r="E66" s="256"/>
      <c r="F66" s="256"/>
      <c r="G66" s="257"/>
    </row>
    <row r="67" spans="1:10">
      <c r="A67" s="147" t="s">
        <v>150</v>
      </c>
      <c r="B67" s="119">
        <v>6000</v>
      </c>
      <c r="C67" s="142">
        <v>11614</v>
      </c>
      <c r="D67" s="142">
        <v>25024</v>
      </c>
      <c r="E67" s="142">
        <v>8434</v>
      </c>
      <c r="F67" s="142">
        <f>E67-D67</f>
        <v>-16590</v>
      </c>
      <c r="G67" s="143">
        <f>E67*100/D67</f>
        <v>33.703644501278774</v>
      </c>
      <c r="H67" s="50">
        <v>11614</v>
      </c>
      <c r="J67" s="247"/>
    </row>
    <row r="68" spans="1:10">
      <c r="A68" s="147" t="s">
        <v>151</v>
      </c>
      <c r="B68" s="119">
        <v>6010</v>
      </c>
      <c r="C68" s="142">
        <v>1704</v>
      </c>
      <c r="D68" s="142">
        <v>946</v>
      </c>
      <c r="E68" s="142">
        <v>481</v>
      </c>
      <c r="F68" s="142">
        <f>E68-D68</f>
        <v>-465</v>
      </c>
      <c r="G68" s="143">
        <f>E68*100/D68</f>
        <v>50.845665961945031</v>
      </c>
      <c r="H68" s="50">
        <v>1704</v>
      </c>
      <c r="J68" s="247">
        <v>1614</v>
      </c>
    </row>
    <row r="69" spans="1:10">
      <c r="A69" s="147" t="s">
        <v>267</v>
      </c>
      <c r="B69" s="119">
        <v>6020</v>
      </c>
      <c r="C69" s="142">
        <f>'3. Рух грошових коштів'!C82</f>
        <v>116</v>
      </c>
      <c r="D69" s="142">
        <f>D59</f>
        <v>0</v>
      </c>
      <c r="E69" s="142">
        <v>322</v>
      </c>
      <c r="F69" s="142">
        <f>E69-D69</f>
        <v>322</v>
      </c>
      <c r="G69" s="143"/>
      <c r="J69" s="247">
        <v>85</v>
      </c>
    </row>
    <row r="70" spans="1:10" s="150" customFormat="1">
      <c r="A70" s="146" t="s">
        <v>265</v>
      </c>
      <c r="B70" s="119">
        <v>6030</v>
      </c>
      <c r="C70" s="142">
        <f>C67+C68</f>
        <v>13318</v>
      </c>
      <c r="D70" s="142">
        <f>SUM(D67:D68)</f>
        <v>25970</v>
      </c>
      <c r="E70" s="142">
        <f>E67+E68</f>
        <v>8915</v>
      </c>
      <c r="F70" s="142">
        <f>E70-D70</f>
        <v>-17055</v>
      </c>
      <c r="G70" s="143">
        <f>E70*100/D70</f>
        <v>34.328070850981902</v>
      </c>
      <c r="H70" s="150">
        <v>13318</v>
      </c>
      <c r="J70" s="44">
        <v>13197</v>
      </c>
    </row>
    <row r="71" spans="1:10">
      <c r="A71" s="147" t="s">
        <v>172</v>
      </c>
      <c r="B71" s="119">
        <v>6040</v>
      </c>
      <c r="C71" s="142"/>
      <c r="D71" s="142"/>
      <c r="E71" s="142"/>
      <c r="F71" s="142"/>
      <c r="G71" s="143"/>
      <c r="J71" s="247"/>
    </row>
    <row r="72" spans="1:10">
      <c r="A72" s="147" t="s">
        <v>173</v>
      </c>
      <c r="B72" s="119">
        <v>6050</v>
      </c>
      <c r="C72" s="142">
        <v>1694</v>
      </c>
      <c r="D72" s="142"/>
      <c r="E72" s="142">
        <v>102</v>
      </c>
      <c r="F72" s="142"/>
      <c r="G72" s="143"/>
      <c r="H72" s="50">
        <v>1694</v>
      </c>
      <c r="J72" s="247"/>
    </row>
    <row r="73" spans="1:10" s="150" customFormat="1">
      <c r="A73" s="146" t="s">
        <v>266</v>
      </c>
      <c r="B73" s="119">
        <v>6060</v>
      </c>
      <c r="C73" s="142">
        <f>C72+C71</f>
        <v>1694</v>
      </c>
      <c r="D73" s="142"/>
      <c r="E73" s="142">
        <f>E72</f>
        <v>102</v>
      </c>
      <c r="F73" s="142"/>
      <c r="G73" s="143"/>
      <c r="H73" s="150">
        <v>1694</v>
      </c>
      <c r="J73" s="247">
        <v>1426</v>
      </c>
    </row>
    <row r="74" spans="1:10">
      <c r="A74" s="147" t="s">
        <v>268</v>
      </c>
      <c r="B74" s="119">
        <v>6070</v>
      </c>
      <c r="C74" s="142"/>
      <c r="D74" s="142"/>
      <c r="E74" s="142"/>
      <c r="F74" s="142"/>
      <c r="G74" s="143"/>
      <c r="J74" s="247"/>
    </row>
    <row r="75" spans="1:10">
      <c r="A75" s="147" t="s">
        <v>269</v>
      </c>
      <c r="B75" s="119">
        <v>6080</v>
      </c>
      <c r="C75" s="142"/>
      <c r="D75" s="142"/>
      <c r="E75" s="142"/>
      <c r="F75" s="142"/>
      <c r="G75" s="143"/>
      <c r="J75" s="247"/>
    </row>
    <row r="76" spans="1:10" s="150" customFormat="1">
      <c r="A76" s="146" t="s">
        <v>152</v>
      </c>
      <c r="B76" s="119">
        <v>6090</v>
      </c>
      <c r="C76" s="142">
        <f>C70-C73</f>
        <v>11624</v>
      </c>
      <c r="D76" s="142">
        <f>D70</f>
        <v>25970</v>
      </c>
      <c r="E76" s="142">
        <f>E70-E73</f>
        <v>8813</v>
      </c>
      <c r="F76" s="142">
        <f>E76-D76</f>
        <v>-17157</v>
      </c>
      <c r="G76" s="143">
        <f>E76*100/D76</f>
        <v>33.935309973045825</v>
      </c>
      <c r="H76" s="150">
        <v>11624</v>
      </c>
      <c r="J76" s="44">
        <v>11771</v>
      </c>
    </row>
    <row r="77" spans="1:10">
      <c r="A77" s="126"/>
      <c r="C77" s="214"/>
      <c r="D77" s="214"/>
      <c r="E77" s="214"/>
    </row>
    <row r="78" spans="1:10" ht="24.6">
      <c r="A78" s="182" t="s">
        <v>423</v>
      </c>
      <c r="B78" s="184"/>
      <c r="C78" s="50"/>
      <c r="D78" s="50"/>
      <c r="E78" s="50"/>
      <c r="F78" s="50" t="s">
        <v>451</v>
      </c>
      <c r="G78" s="50"/>
    </row>
    <row r="79" spans="1:10" s="114" customFormat="1">
      <c r="A79" s="137" t="s">
        <v>391</v>
      </c>
      <c r="C79" s="267" t="s">
        <v>79</v>
      </c>
      <c r="D79" s="267"/>
      <c r="E79" s="50"/>
      <c r="F79" s="114" t="s">
        <v>103</v>
      </c>
    </row>
    <row r="81" spans="1:7" ht="42.75" customHeight="1">
      <c r="A81" s="125" t="s">
        <v>442</v>
      </c>
      <c r="F81" s="117" t="s">
        <v>443</v>
      </c>
    </row>
    <row r="82" spans="1:7" ht="113.25" customHeight="1">
      <c r="A82" s="275"/>
      <c r="B82" s="275"/>
      <c r="C82" s="275"/>
      <c r="D82" s="275"/>
      <c r="E82" s="275"/>
      <c r="F82" s="275"/>
      <c r="G82" s="275"/>
    </row>
    <row r="83" spans="1:7">
      <c r="A83" s="125"/>
    </row>
    <row r="84" spans="1:7">
      <c r="A84" s="125"/>
    </row>
    <row r="85" spans="1:7">
      <c r="A85" s="125"/>
    </row>
    <row r="86" spans="1:7">
      <c r="A86" s="125"/>
    </row>
    <row r="87" spans="1:7">
      <c r="A87" s="125"/>
    </row>
    <row r="88" spans="1:7">
      <c r="A88" s="125"/>
    </row>
    <row r="89" spans="1:7">
      <c r="A89" s="125"/>
    </row>
    <row r="90" spans="1:7">
      <c r="A90" s="125"/>
    </row>
    <row r="91" spans="1:7">
      <c r="A91" s="125"/>
    </row>
    <row r="92" spans="1:7">
      <c r="A92" s="125"/>
    </row>
    <row r="93" spans="1:7">
      <c r="A93" s="125"/>
    </row>
    <row r="94" spans="1:7">
      <c r="A94" s="125"/>
    </row>
    <row r="95" spans="1:7">
      <c r="A95" s="125"/>
    </row>
    <row r="96" spans="1:7">
      <c r="A96" s="125"/>
    </row>
    <row r="97" spans="1:1">
      <c r="A97" s="125"/>
    </row>
    <row r="98" spans="1:1">
      <c r="A98" s="125"/>
    </row>
    <row r="99" spans="1:1">
      <c r="A99" s="125"/>
    </row>
    <row r="100" spans="1:1">
      <c r="A100" s="125"/>
    </row>
    <row r="101" spans="1:1">
      <c r="A101" s="125"/>
    </row>
    <row r="102" spans="1:1">
      <c r="A102" s="125"/>
    </row>
    <row r="103" spans="1:1">
      <c r="A103" s="125"/>
    </row>
    <row r="104" spans="1:1">
      <c r="A104" s="125"/>
    </row>
    <row r="105" spans="1:1">
      <c r="A105" s="125"/>
    </row>
    <row r="106" spans="1:1">
      <c r="A106" s="125"/>
    </row>
    <row r="107" spans="1:1">
      <c r="A107" s="125"/>
    </row>
    <row r="108" spans="1:1">
      <c r="A108" s="125"/>
    </row>
    <row r="109" spans="1:1">
      <c r="A109" s="125"/>
    </row>
    <row r="110" spans="1:1">
      <c r="A110" s="125"/>
    </row>
    <row r="111" spans="1:1">
      <c r="A111" s="125"/>
    </row>
    <row r="112" spans="1:1">
      <c r="A112" s="125"/>
    </row>
    <row r="113" spans="1:1">
      <c r="A113" s="125"/>
    </row>
    <row r="114" spans="1:1">
      <c r="A114" s="125"/>
    </row>
    <row r="115" spans="1:1">
      <c r="A115" s="125"/>
    </row>
    <row r="116" spans="1:1">
      <c r="A116" s="125"/>
    </row>
    <row r="117" spans="1:1">
      <c r="A117" s="125"/>
    </row>
    <row r="118" spans="1:1">
      <c r="A118" s="125"/>
    </row>
    <row r="119" spans="1:1">
      <c r="A119" s="125"/>
    </row>
    <row r="120" spans="1:1">
      <c r="A120" s="125"/>
    </row>
    <row r="121" spans="1:1">
      <c r="A121" s="125"/>
    </row>
    <row r="122" spans="1:1">
      <c r="A122" s="125"/>
    </row>
    <row r="123" spans="1:1">
      <c r="A123" s="125"/>
    </row>
    <row r="124" spans="1:1">
      <c r="A124" s="125"/>
    </row>
    <row r="125" spans="1:1">
      <c r="A125" s="125"/>
    </row>
    <row r="126" spans="1:1">
      <c r="A126" s="125"/>
    </row>
    <row r="127" spans="1:1">
      <c r="A127" s="125"/>
    </row>
    <row r="128" spans="1:1">
      <c r="A128" s="125"/>
    </row>
    <row r="129" spans="1:1">
      <c r="A129" s="125"/>
    </row>
    <row r="130" spans="1:1">
      <c r="A130" s="125"/>
    </row>
    <row r="131" spans="1:1">
      <c r="A131" s="125"/>
    </row>
    <row r="132" spans="1:1">
      <c r="A132" s="125"/>
    </row>
    <row r="133" spans="1:1">
      <c r="A133" s="125"/>
    </row>
    <row r="134" spans="1:1">
      <c r="A134" s="125"/>
    </row>
    <row r="135" spans="1:1">
      <c r="A135" s="125"/>
    </row>
    <row r="136" spans="1:1">
      <c r="A136" s="125"/>
    </row>
    <row r="137" spans="1:1">
      <c r="A137" s="125"/>
    </row>
    <row r="138" spans="1:1">
      <c r="A138" s="125"/>
    </row>
    <row r="139" spans="1:1">
      <c r="A139" s="125"/>
    </row>
    <row r="140" spans="1:1">
      <c r="A140" s="125"/>
    </row>
    <row r="141" spans="1:1">
      <c r="A141" s="125"/>
    </row>
    <row r="142" spans="1:1">
      <c r="A142" s="125"/>
    </row>
    <row r="143" spans="1:1">
      <c r="A143" s="125"/>
    </row>
    <row r="144" spans="1:1">
      <c r="A144" s="125"/>
    </row>
    <row r="145" spans="1:1">
      <c r="A145" s="125"/>
    </row>
    <row r="146" spans="1:1">
      <c r="A146" s="125"/>
    </row>
    <row r="147" spans="1:1">
      <c r="A147" s="125"/>
    </row>
    <row r="148" spans="1:1">
      <c r="A148" s="125"/>
    </row>
    <row r="149" spans="1:1">
      <c r="A149" s="125"/>
    </row>
    <row r="150" spans="1:1">
      <c r="A150" s="125"/>
    </row>
    <row r="151" spans="1:1">
      <c r="A151" s="125"/>
    </row>
    <row r="152" spans="1:1">
      <c r="A152" s="125"/>
    </row>
    <row r="153" spans="1:1">
      <c r="A153" s="125"/>
    </row>
    <row r="154" spans="1:1">
      <c r="A154" s="125"/>
    </row>
    <row r="155" spans="1:1">
      <c r="A155" s="125"/>
    </row>
    <row r="156" spans="1:1">
      <c r="A156" s="125"/>
    </row>
    <row r="157" spans="1:1">
      <c r="A157" s="125"/>
    </row>
    <row r="158" spans="1:1">
      <c r="A158" s="125"/>
    </row>
    <row r="159" spans="1:1">
      <c r="A159" s="125"/>
    </row>
    <row r="160" spans="1:1">
      <c r="A160" s="125"/>
    </row>
    <row r="161" spans="1:1">
      <c r="A161" s="125"/>
    </row>
    <row r="162" spans="1:1">
      <c r="A162" s="125"/>
    </row>
    <row r="163" spans="1:1">
      <c r="A163" s="125"/>
    </row>
    <row r="164" spans="1:1">
      <c r="A164" s="125"/>
    </row>
    <row r="165" spans="1:1">
      <c r="A165" s="125"/>
    </row>
    <row r="166" spans="1:1">
      <c r="A166" s="125"/>
    </row>
    <row r="167" spans="1:1">
      <c r="A167" s="125"/>
    </row>
    <row r="168" spans="1:1">
      <c r="A168" s="125"/>
    </row>
    <row r="169" spans="1:1">
      <c r="A169" s="125"/>
    </row>
    <row r="170" spans="1:1">
      <c r="A170" s="125"/>
    </row>
    <row r="171" spans="1:1">
      <c r="A171" s="125"/>
    </row>
    <row r="172" spans="1:1">
      <c r="A172" s="125"/>
    </row>
    <row r="173" spans="1:1">
      <c r="A173" s="125"/>
    </row>
    <row r="174" spans="1:1">
      <c r="A174" s="125"/>
    </row>
    <row r="175" spans="1:1">
      <c r="A175" s="125"/>
    </row>
    <row r="176" spans="1:1">
      <c r="A176" s="125"/>
    </row>
    <row r="177" spans="1:1">
      <c r="A177" s="125"/>
    </row>
    <row r="178" spans="1:1">
      <c r="A178" s="125"/>
    </row>
    <row r="179" spans="1:1">
      <c r="A179" s="125"/>
    </row>
    <row r="180" spans="1:1">
      <c r="A180" s="125"/>
    </row>
    <row r="181" spans="1:1">
      <c r="A181" s="125"/>
    </row>
    <row r="182" spans="1:1">
      <c r="A182" s="125"/>
    </row>
    <row r="183" spans="1:1">
      <c r="A183" s="125"/>
    </row>
    <row r="184" spans="1:1">
      <c r="A184" s="125"/>
    </row>
    <row r="185" spans="1:1">
      <c r="A185" s="125"/>
    </row>
    <row r="186" spans="1:1">
      <c r="A186" s="125"/>
    </row>
    <row r="187" spans="1:1">
      <c r="A187" s="125"/>
    </row>
    <row r="188" spans="1:1">
      <c r="A188" s="125"/>
    </row>
    <row r="189" spans="1:1">
      <c r="A189" s="125"/>
    </row>
    <row r="190" spans="1:1">
      <c r="A190" s="125"/>
    </row>
    <row r="191" spans="1:1">
      <c r="A191" s="125"/>
    </row>
    <row r="192" spans="1:1">
      <c r="A192" s="125"/>
    </row>
    <row r="193" spans="1:1">
      <c r="A193" s="125"/>
    </row>
    <row r="194" spans="1:1">
      <c r="A194" s="125"/>
    </row>
    <row r="195" spans="1:1">
      <c r="A195" s="125"/>
    </row>
    <row r="196" spans="1:1">
      <c r="A196" s="125"/>
    </row>
    <row r="197" spans="1:1">
      <c r="A197" s="125"/>
    </row>
    <row r="198" spans="1:1">
      <c r="A198" s="125"/>
    </row>
    <row r="199" spans="1:1">
      <c r="A199" s="125"/>
    </row>
    <row r="200" spans="1:1">
      <c r="A200" s="125"/>
    </row>
    <row r="201" spans="1:1">
      <c r="A201" s="125"/>
    </row>
    <row r="202" spans="1:1">
      <c r="A202" s="125"/>
    </row>
    <row r="203" spans="1:1">
      <c r="A203" s="125"/>
    </row>
    <row r="204" spans="1:1">
      <c r="A204" s="125"/>
    </row>
    <row r="205" spans="1:1">
      <c r="A205" s="125"/>
    </row>
    <row r="206" spans="1:1">
      <c r="A206" s="125"/>
    </row>
    <row r="207" spans="1:1">
      <c r="A207" s="125"/>
    </row>
    <row r="208" spans="1:1">
      <c r="A208" s="125"/>
    </row>
    <row r="209" spans="1:1">
      <c r="A209" s="125"/>
    </row>
    <row r="210" spans="1:1">
      <c r="A210" s="125"/>
    </row>
    <row r="211" spans="1:1">
      <c r="A211" s="125"/>
    </row>
    <row r="212" spans="1:1">
      <c r="A212" s="125"/>
    </row>
    <row r="213" spans="1:1">
      <c r="A213" s="125"/>
    </row>
    <row r="214" spans="1:1">
      <c r="A214" s="125"/>
    </row>
    <row r="215" spans="1:1">
      <c r="A215" s="125"/>
    </row>
    <row r="216" spans="1:1">
      <c r="A216" s="125"/>
    </row>
    <row r="217" spans="1:1">
      <c r="A217" s="125"/>
    </row>
    <row r="218" spans="1:1">
      <c r="A218" s="125"/>
    </row>
    <row r="219" spans="1:1">
      <c r="A219" s="125"/>
    </row>
    <row r="220" spans="1:1">
      <c r="A220" s="125"/>
    </row>
    <row r="221" spans="1:1">
      <c r="A221" s="125"/>
    </row>
    <row r="222" spans="1:1">
      <c r="A222" s="125"/>
    </row>
    <row r="223" spans="1:1">
      <c r="A223" s="125"/>
    </row>
    <row r="224" spans="1:1">
      <c r="A224" s="125"/>
    </row>
    <row r="225" spans="1:1">
      <c r="A225" s="125"/>
    </row>
    <row r="226" spans="1:1">
      <c r="A226" s="125"/>
    </row>
    <row r="227" spans="1:1">
      <c r="A227" s="125"/>
    </row>
    <row r="228" spans="1:1">
      <c r="A228" s="125"/>
    </row>
    <row r="229" spans="1:1">
      <c r="A229" s="125"/>
    </row>
    <row r="230" spans="1:1">
      <c r="A230" s="125"/>
    </row>
    <row r="231" spans="1:1">
      <c r="A231" s="125"/>
    </row>
    <row r="232" spans="1:1">
      <c r="A232" s="125"/>
    </row>
    <row r="233" spans="1:1">
      <c r="A233" s="125"/>
    </row>
    <row r="234" spans="1:1">
      <c r="A234" s="125"/>
    </row>
    <row r="235" spans="1:1">
      <c r="A235" s="125"/>
    </row>
    <row r="236" spans="1:1">
      <c r="A236" s="125"/>
    </row>
    <row r="237" spans="1:1">
      <c r="A237" s="125"/>
    </row>
    <row r="238" spans="1:1">
      <c r="A238" s="125"/>
    </row>
    <row r="239" spans="1:1">
      <c r="A239" s="125"/>
    </row>
    <row r="240" spans="1:1">
      <c r="A240" s="125"/>
    </row>
    <row r="241" spans="1:1">
      <c r="A241" s="125"/>
    </row>
    <row r="242" spans="1:1">
      <c r="A242" s="125"/>
    </row>
    <row r="243" spans="1:1">
      <c r="A243" s="125"/>
    </row>
    <row r="244" spans="1:1">
      <c r="A244" s="125"/>
    </row>
    <row r="245" spans="1:1">
      <c r="A245" s="125"/>
    </row>
    <row r="246" spans="1:1">
      <c r="A246" s="125"/>
    </row>
    <row r="247" spans="1:1">
      <c r="A247" s="125"/>
    </row>
    <row r="248" spans="1:1">
      <c r="A248" s="125"/>
    </row>
  </sheetData>
  <mergeCells count="33">
    <mergeCell ref="A82:G82"/>
    <mergeCell ref="B15:D15"/>
    <mergeCell ref="B16:D16"/>
    <mergeCell ref="A20:G20"/>
    <mergeCell ref="C79:D79"/>
    <mergeCell ref="B9:D9"/>
    <mergeCell ref="A23:G23"/>
    <mergeCell ref="A62:G62"/>
    <mergeCell ref="A53:G53"/>
    <mergeCell ref="A60:G60"/>
    <mergeCell ref="D27:G27"/>
    <mergeCell ref="A46:G46"/>
    <mergeCell ref="B14:D14"/>
    <mergeCell ref="E14:F14"/>
    <mergeCell ref="B17:D17"/>
    <mergeCell ref="B10:D10"/>
    <mergeCell ref="A27:A28"/>
    <mergeCell ref="E2:G5"/>
    <mergeCell ref="A66:G66"/>
    <mergeCell ref="A30:G30"/>
    <mergeCell ref="B27:B28"/>
    <mergeCell ref="B6:D6"/>
    <mergeCell ref="B7:D7"/>
    <mergeCell ref="B8:D8"/>
    <mergeCell ref="E13:F13"/>
    <mergeCell ref="A21:G21"/>
    <mergeCell ref="A25:G25"/>
    <mergeCell ref="C27:C28"/>
    <mergeCell ref="B18:D18"/>
    <mergeCell ref="B11:D11"/>
    <mergeCell ref="B12:D12"/>
    <mergeCell ref="B13:D13"/>
    <mergeCell ref="A22:G22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I337"/>
  <sheetViews>
    <sheetView tabSelected="1" topLeftCell="A30" zoomScale="75" zoomScaleNormal="75" zoomScaleSheetLayoutView="50" workbookViewId="0">
      <selection activeCell="N32" sqref="N32:N33"/>
    </sheetView>
  </sheetViews>
  <sheetFormatPr defaultColWidth="9.109375" defaultRowHeight="21" outlineLevelRow="1"/>
  <cols>
    <col min="1" max="1" width="75.44140625" style="28" customWidth="1"/>
    <col min="2" max="2" width="12" style="30" customWidth="1"/>
    <col min="3" max="3" width="17" style="222" customWidth="1"/>
    <col min="4" max="4" width="12.6640625" style="30" customWidth="1"/>
    <col min="5" max="5" width="13.5546875" style="30" customWidth="1"/>
    <col min="6" max="6" width="10.44140625" style="30" customWidth="1"/>
    <col min="7" max="7" width="17.5546875" style="30" customWidth="1"/>
    <col min="8" max="8" width="25.6640625" style="30" customWidth="1"/>
    <col min="9" max="16384" width="9.109375" style="28"/>
  </cols>
  <sheetData>
    <row r="1" spans="1:8" hidden="1" outlineLevel="1">
      <c r="B1" s="37"/>
      <c r="C1" s="215"/>
      <c r="D1" s="37"/>
      <c r="E1" s="37"/>
      <c r="F1" s="37"/>
      <c r="G1" s="37"/>
      <c r="H1" s="47" t="s">
        <v>239</v>
      </c>
    </row>
    <row r="2" spans="1:8" hidden="1" outlineLevel="1">
      <c r="B2" s="37"/>
      <c r="C2" s="215"/>
      <c r="D2" s="37"/>
      <c r="E2" s="37"/>
      <c r="F2" s="37"/>
      <c r="G2" s="37"/>
      <c r="H2" s="47" t="s">
        <v>223</v>
      </c>
    </row>
    <row r="3" spans="1:8" s="152" customFormat="1" ht="21.6" collapsed="1">
      <c r="A3" s="276" t="s">
        <v>376</v>
      </c>
      <c r="B3" s="276"/>
      <c r="C3" s="276"/>
      <c r="D3" s="276"/>
      <c r="E3" s="276"/>
      <c r="F3" s="276"/>
      <c r="G3" s="276"/>
      <c r="H3" s="276"/>
    </row>
    <row r="4" spans="1:8" s="152" customFormat="1" ht="12.75" customHeight="1">
      <c r="A4" s="151"/>
      <c r="B4" s="153"/>
      <c r="C4" s="216"/>
      <c r="D4" s="153"/>
      <c r="E4" s="153"/>
      <c r="F4" s="153"/>
      <c r="G4" s="153"/>
      <c r="H4" s="153"/>
    </row>
    <row r="5" spans="1:8" s="152" customFormat="1" ht="25.5" customHeight="1">
      <c r="A5" s="281" t="s">
        <v>284</v>
      </c>
      <c r="B5" s="282" t="s">
        <v>18</v>
      </c>
      <c r="C5" s="283" t="s">
        <v>385</v>
      </c>
      <c r="D5" s="281" t="s">
        <v>356</v>
      </c>
      <c r="E5" s="281"/>
      <c r="F5" s="281"/>
      <c r="G5" s="281"/>
      <c r="H5" s="281"/>
    </row>
    <row r="6" spans="1:8" s="152" customFormat="1" ht="129.6">
      <c r="A6" s="281"/>
      <c r="B6" s="282"/>
      <c r="C6" s="284"/>
      <c r="D6" s="120" t="s">
        <v>262</v>
      </c>
      <c r="E6" s="120" t="s">
        <v>246</v>
      </c>
      <c r="F6" s="154" t="s">
        <v>384</v>
      </c>
      <c r="G6" s="154" t="s">
        <v>273</v>
      </c>
      <c r="H6" s="120" t="s">
        <v>271</v>
      </c>
    </row>
    <row r="7" spans="1:8" s="152" customFormat="1" ht="21.6">
      <c r="A7" s="121">
        <v>1</v>
      </c>
      <c r="B7" s="120">
        <v>2</v>
      </c>
      <c r="C7" s="217">
        <v>3</v>
      </c>
      <c r="D7" s="120">
        <v>4</v>
      </c>
      <c r="E7" s="120">
        <v>5</v>
      </c>
      <c r="F7" s="120">
        <v>6</v>
      </c>
      <c r="G7" s="120">
        <v>7</v>
      </c>
      <c r="H7" s="120">
        <v>8</v>
      </c>
    </row>
    <row r="8" spans="1:8" s="155" customFormat="1" ht="26.25" customHeight="1">
      <c r="A8" s="285" t="s">
        <v>270</v>
      </c>
      <c r="B8" s="286"/>
      <c r="C8" s="286"/>
      <c r="D8" s="286"/>
      <c r="E8" s="286"/>
      <c r="F8" s="286"/>
      <c r="G8" s="286"/>
      <c r="H8" s="287"/>
    </row>
    <row r="9" spans="1:8" s="155" customFormat="1" ht="43.2">
      <c r="A9" s="156" t="s">
        <v>108</v>
      </c>
      <c r="B9" s="157">
        <v>1000</v>
      </c>
      <c r="C9" s="218">
        <f>C10</f>
        <v>50</v>
      </c>
      <c r="D9" s="158">
        <f>D10</f>
        <v>0</v>
      </c>
      <c r="E9" s="158">
        <f>E10</f>
        <v>0</v>
      </c>
      <c r="F9" s="158">
        <f>E9-D9</f>
        <v>0</v>
      </c>
      <c r="G9" s="159">
        <v>0</v>
      </c>
      <c r="H9" s="160"/>
    </row>
    <row r="10" spans="1:8" s="155" customFormat="1" ht="21.6">
      <c r="A10" s="156" t="s">
        <v>447</v>
      </c>
      <c r="B10" s="121" t="s">
        <v>429</v>
      </c>
      <c r="C10" s="218">
        <v>50</v>
      </c>
      <c r="D10" s="158">
        <v>0</v>
      </c>
      <c r="E10" s="158">
        <v>0</v>
      </c>
      <c r="F10" s="158">
        <f>E10-D10</f>
        <v>0</v>
      </c>
      <c r="G10" s="159">
        <v>0</v>
      </c>
      <c r="H10" s="160"/>
    </row>
    <row r="11" spans="1:8" s="152" customFormat="1" ht="43.2">
      <c r="A11" s="156" t="s">
        <v>126</v>
      </c>
      <c r="B11" s="157">
        <v>1010</v>
      </c>
      <c r="C11" s="218">
        <f>C19</f>
        <v>0</v>
      </c>
      <c r="D11" s="158">
        <f>D19</f>
        <v>0</v>
      </c>
      <c r="E11" s="218">
        <f>E19</f>
        <v>1975</v>
      </c>
      <c r="F11" s="158">
        <f>E11-D11</f>
        <v>1975</v>
      </c>
      <c r="G11" s="241" t="e">
        <f>E11*100/D11</f>
        <v>#DIV/0!</v>
      </c>
      <c r="H11" s="160"/>
    </row>
    <row r="12" spans="1:8" s="164" customFormat="1" ht="21.6">
      <c r="A12" s="156" t="s">
        <v>283</v>
      </c>
      <c r="B12" s="120">
        <v>1011</v>
      </c>
      <c r="C12" s="219"/>
      <c r="D12" s="161"/>
      <c r="E12" s="195"/>
      <c r="F12" s="161"/>
      <c r="G12" s="159"/>
      <c r="H12" s="163"/>
    </row>
    <row r="13" spans="1:8" s="164" customFormat="1" ht="21.6">
      <c r="A13" s="156" t="s">
        <v>66</v>
      </c>
      <c r="B13" s="120">
        <v>1012</v>
      </c>
      <c r="C13" s="219"/>
      <c r="D13" s="161"/>
      <c r="E13" s="195"/>
      <c r="F13" s="161"/>
      <c r="G13" s="159"/>
      <c r="H13" s="163"/>
    </row>
    <row r="14" spans="1:8" s="164" customFormat="1" ht="21.6">
      <c r="A14" s="156" t="s">
        <v>65</v>
      </c>
      <c r="B14" s="120">
        <v>1013</v>
      </c>
      <c r="C14" s="219"/>
      <c r="D14" s="161"/>
      <c r="E14" s="195"/>
      <c r="F14" s="161"/>
      <c r="G14" s="159"/>
      <c r="H14" s="163"/>
    </row>
    <row r="15" spans="1:8" s="164" customFormat="1" ht="21.6">
      <c r="A15" s="156" t="s">
        <v>40</v>
      </c>
      <c r="B15" s="120">
        <v>1014</v>
      </c>
      <c r="C15" s="219"/>
      <c r="D15" s="161"/>
      <c r="E15" s="195"/>
      <c r="F15" s="161"/>
      <c r="G15" s="159"/>
      <c r="H15" s="163"/>
    </row>
    <row r="16" spans="1:8" s="164" customFormat="1" ht="21.6">
      <c r="A16" s="156" t="s">
        <v>41</v>
      </c>
      <c r="B16" s="120">
        <v>1015</v>
      </c>
      <c r="C16" s="219"/>
      <c r="D16" s="161"/>
      <c r="E16" s="195"/>
      <c r="F16" s="161"/>
      <c r="G16" s="159"/>
      <c r="H16" s="163"/>
    </row>
    <row r="17" spans="1:8" s="164" customFormat="1" ht="64.8">
      <c r="A17" s="156" t="s">
        <v>260</v>
      </c>
      <c r="B17" s="120">
        <v>1016</v>
      </c>
      <c r="C17" s="219"/>
      <c r="D17" s="161"/>
      <c r="E17" s="195"/>
      <c r="F17" s="161"/>
      <c r="G17" s="159"/>
      <c r="H17" s="163"/>
    </row>
    <row r="18" spans="1:8" s="164" customFormat="1" ht="43.2">
      <c r="A18" s="156" t="s">
        <v>64</v>
      </c>
      <c r="B18" s="120">
        <v>1017</v>
      </c>
      <c r="C18" s="219"/>
      <c r="D18" s="161"/>
      <c r="E18" s="195"/>
      <c r="F18" s="161"/>
      <c r="G18" s="159"/>
      <c r="H18" s="163"/>
    </row>
    <row r="19" spans="1:8" s="164" customFormat="1" ht="21.6">
      <c r="A19" s="156" t="s">
        <v>124</v>
      </c>
      <c r="B19" s="120">
        <v>1018</v>
      </c>
      <c r="C19" s="219">
        <f>C20+C23+C24+C22</f>
        <v>0</v>
      </c>
      <c r="D19" s="161">
        <f>D20+D21+D22+D23+D24+D25</f>
        <v>0</v>
      </c>
      <c r="E19" s="195">
        <f>SUM(E20:E25)</f>
        <v>1975</v>
      </c>
      <c r="F19" s="161">
        <f t="shared" ref="F19:F26" si="0">E19-D19</f>
        <v>1975</v>
      </c>
      <c r="G19" s="241" t="e">
        <f t="shared" ref="G19:G58" si="1">E19*100/D19</f>
        <v>#DIV/0!</v>
      </c>
      <c r="H19" s="163"/>
    </row>
    <row r="20" spans="1:8" s="164" customFormat="1" ht="21.6">
      <c r="A20" s="156" t="s">
        <v>445</v>
      </c>
      <c r="B20" s="120" t="s">
        <v>394</v>
      </c>
      <c r="C20" s="219">
        <v>0</v>
      </c>
      <c r="D20" s="161">
        <v>0</v>
      </c>
      <c r="E20" s="195">
        <v>0</v>
      </c>
      <c r="F20" s="161">
        <f t="shared" si="0"/>
        <v>0</v>
      </c>
      <c r="G20" s="241" t="e">
        <f t="shared" si="1"/>
        <v>#DIV/0!</v>
      </c>
      <c r="H20" s="163"/>
    </row>
    <row r="21" spans="1:8" s="164" customFormat="1" ht="21.6">
      <c r="A21" s="156" t="s">
        <v>430</v>
      </c>
      <c r="B21" s="120" t="s">
        <v>431</v>
      </c>
      <c r="C21" s="219"/>
      <c r="D21" s="161">
        <v>0</v>
      </c>
      <c r="E21" s="195"/>
      <c r="F21" s="161">
        <f t="shared" si="0"/>
        <v>0</v>
      </c>
      <c r="G21" s="241" t="e">
        <f t="shared" si="1"/>
        <v>#DIV/0!</v>
      </c>
      <c r="H21" s="163"/>
    </row>
    <row r="22" spans="1:8" s="164" customFormat="1" ht="21.6">
      <c r="A22" s="156" t="s">
        <v>432</v>
      </c>
      <c r="B22" s="120" t="s">
        <v>433</v>
      </c>
      <c r="C22" s="219">
        <v>0</v>
      </c>
      <c r="D22" s="161">
        <v>0</v>
      </c>
      <c r="E22" s="195"/>
      <c r="F22" s="161">
        <f t="shared" si="0"/>
        <v>0</v>
      </c>
      <c r="G22" s="241" t="e">
        <f t="shared" si="1"/>
        <v>#DIV/0!</v>
      </c>
      <c r="H22" s="163"/>
    </row>
    <row r="23" spans="1:8" s="164" customFormat="1" ht="21.6">
      <c r="A23" s="156" t="s">
        <v>428</v>
      </c>
      <c r="B23" s="120" t="s">
        <v>434</v>
      </c>
      <c r="C23" s="219">
        <v>0</v>
      </c>
      <c r="D23" s="161">
        <v>0</v>
      </c>
      <c r="E23" s="161">
        <v>1975</v>
      </c>
      <c r="F23" s="161">
        <f t="shared" si="0"/>
        <v>1975</v>
      </c>
      <c r="G23" s="241" t="e">
        <f t="shared" si="1"/>
        <v>#DIV/0!</v>
      </c>
      <c r="H23" s="163"/>
    </row>
    <row r="24" spans="1:8" s="164" customFormat="1" ht="21.6">
      <c r="A24" s="156" t="s">
        <v>435</v>
      </c>
      <c r="B24" s="120" t="s">
        <v>436</v>
      </c>
      <c r="C24" s="219">
        <v>0</v>
      </c>
      <c r="D24" s="161">
        <v>0</v>
      </c>
      <c r="E24" s="195">
        <v>0</v>
      </c>
      <c r="F24" s="161">
        <f t="shared" si="0"/>
        <v>0</v>
      </c>
      <c r="G24" s="241" t="e">
        <f t="shared" si="1"/>
        <v>#DIV/0!</v>
      </c>
      <c r="H24" s="163"/>
    </row>
    <row r="25" spans="1:8" s="164" customFormat="1" ht="21.6">
      <c r="A25" s="156" t="s">
        <v>437</v>
      </c>
      <c r="B25" s="120" t="s">
        <v>438</v>
      </c>
      <c r="C25" s="219"/>
      <c r="D25" s="161">
        <v>0</v>
      </c>
      <c r="E25" s="195"/>
      <c r="F25" s="161">
        <f t="shared" si="0"/>
        <v>0</v>
      </c>
      <c r="G25" s="241" t="e">
        <f t="shared" si="1"/>
        <v>#DIV/0!</v>
      </c>
      <c r="H25" s="163"/>
    </row>
    <row r="26" spans="1:8" s="155" customFormat="1" ht="21.6">
      <c r="A26" s="165" t="s">
        <v>23</v>
      </c>
      <c r="B26" s="166">
        <v>1020</v>
      </c>
      <c r="C26" s="220">
        <f>C9-C11</f>
        <v>50</v>
      </c>
      <c r="D26" s="167">
        <f>D9-D11</f>
        <v>0</v>
      </c>
      <c r="E26" s="196">
        <f>E9-E11</f>
        <v>-1975</v>
      </c>
      <c r="F26" s="161">
        <f t="shared" si="0"/>
        <v>-1975</v>
      </c>
      <c r="G26" s="241" t="e">
        <f t="shared" si="1"/>
        <v>#DIV/0!</v>
      </c>
      <c r="H26" s="169"/>
    </row>
    <row r="27" spans="1:8" s="152" customFormat="1" ht="43.2">
      <c r="A27" s="156" t="s">
        <v>458</v>
      </c>
      <c r="B27" s="157">
        <v>1030</v>
      </c>
      <c r="C27" s="218">
        <v>1</v>
      </c>
      <c r="D27" s="158"/>
      <c r="E27" s="158">
        <f>E29</f>
        <v>1344</v>
      </c>
      <c r="F27" s="158"/>
      <c r="G27" s="159"/>
      <c r="H27" s="160"/>
    </row>
    <row r="28" spans="1:8" s="152" customFormat="1" ht="21.6">
      <c r="A28" s="156" t="s">
        <v>448</v>
      </c>
      <c r="B28" s="121" t="s">
        <v>441</v>
      </c>
      <c r="C28" s="218">
        <v>1</v>
      </c>
      <c r="D28" s="158"/>
      <c r="E28" s="158">
        <v>0</v>
      </c>
      <c r="F28" s="158"/>
      <c r="G28" s="159"/>
      <c r="H28" s="160"/>
    </row>
    <row r="29" spans="1:8" s="152" customFormat="1" ht="21.6">
      <c r="A29" s="156" t="s">
        <v>477</v>
      </c>
      <c r="B29" s="250" t="s">
        <v>478</v>
      </c>
      <c r="C29" s="218"/>
      <c r="D29" s="158"/>
      <c r="E29" s="158">
        <v>1344</v>
      </c>
      <c r="F29" s="158"/>
      <c r="G29" s="159"/>
      <c r="H29" s="160"/>
    </row>
    <row r="30" spans="1:8" s="152" customFormat="1" ht="21.6">
      <c r="A30" s="156" t="s">
        <v>218</v>
      </c>
      <c r="B30" s="157">
        <v>1031</v>
      </c>
      <c r="C30" s="218"/>
      <c r="D30" s="158"/>
      <c r="E30" s="158"/>
      <c r="F30" s="158"/>
      <c r="G30" s="159"/>
      <c r="H30" s="160"/>
    </row>
    <row r="31" spans="1:8" s="152" customFormat="1" ht="21.6">
      <c r="A31" s="156" t="s">
        <v>226</v>
      </c>
      <c r="B31" s="157">
        <v>1040</v>
      </c>
      <c r="C31" s="218">
        <f>C32+C33+C34+C35+C36+C37+C38+C39+C40+C41+C42+C45+C46+C53+C71</f>
        <v>4425</v>
      </c>
      <c r="D31" s="158">
        <f>D33+D34+D36+D37+D38+D39+D40+D41+D42+D45+D46+D47+D49+D50+D51+D53</f>
        <v>4690</v>
      </c>
      <c r="E31" s="194">
        <f>SUM(E32:E53)</f>
        <v>3057</v>
      </c>
      <c r="F31" s="158">
        <f>E31-D31</f>
        <v>-1633</v>
      </c>
      <c r="G31" s="159">
        <f t="shared" si="1"/>
        <v>65.181236673773981</v>
      </c>
      <c r="H31" s="160"/>
    </row>
    <row r="32" spans="1:8" s="152" customFormat="1" ht="43.2">
      <c r="A32" s="156" t="s">
        <v>107</v>
      </c>
      <c r="B32" s="157">
        <v>1041</v>
      </c>
      <c r="C32" s="218"/>
      <c r="D32" s="158"/>
      <c r="E32" s="194"/>
      <c r="F32" s="158">
        <f>E32-D32</f>
        <v>0</v>
      </c>
      <c r="G32" s="159"/>
      <c r="H32" s="160"/>
    </row>
    <row r="33" spans="1:8" s="152" customFormat="1" ht="21.6">
      <c r="A33" s="156" t="s">
        <v>209</v>
      </c>
      <c r="B33" s="157">
        <v>1042</v>
      </c>
      <c r="C33" s="218"/>
      <c r="D33" s="189">
        <v>0</v>
      </c>
      <c r="E33" s="194"/>
      <c r="F33" s="158">
        <f>E33-D33</f>
        <v>0</v>
      </c>
      <c r="G33" s="159"/>
      <c r="H33" s="160"/>
    </row>
    <row r="34" spans="1:8" s="152" customFormat="1" ht="21.6">
      <c r="A34" s="156" t="s">
        <v>63</v>
      </c>
      <c r="B34" s="157">
        <v>1043</v>
      </c>
      <c r="C34" s="218"/>
      <c r="D34" s="189">
        <v>0</v>
      </c>
      <c r="E34" s="194"/>
      <c r="F34" s="158">
        <f>E34-D34</f>
        <v>0</v>
      </c>
      <c r="G34" s="159"/>
      <c r="H34" s="160"/>
    </row>
    <row r="35" spans="1:8" s="152" customFormat="1" ht="21.6">
      <c r="A35" s="156" t="s">
        <v>21</v>
      </c>
      <c r="B35" s="157">
        <v>1044</v>
      </c>
      <c r="C35" s="218"/>
      <c r="D35" s="189"/>
      <c r="E35" s="194"/>
      <c r="F35" s="158"/>
      <c r="G35" s="159"/>
      <c r="H35" s="160"/>
    </row>
    <row r="36" spans="1:8" s="152" customFormat="1" ht="21.6">
      <c r="A36" s="156" t="s">
        <v>22</v>
      </c>
      <c r="B36" s="157">
        <v>1045</v>
      </c>
      <c r="C36" s="218"/>
      <c r="D36" s="189">
        <v>0</v>
      </c>
      <c r="E36" s="194"/>
      <c r="F36" s="158"/>
      <c r="G36" s="159"/>
      <c r="H36" s="160"/>
    </row>
    <row r="37" spans="1:8" s="164" customFormat="1" ht="21.6">
      <c r="A37" s="156" t="s">
        <v>38</v>
      </c>
      <c r="B37" s="157">
        <v>1046</v>
      </c>
      <c r="C37" s="218">
        <v>91</v>
      </c>
      <c r="D37" s="189">
        <v>240</v>
      </c>
      <c r="E37" s="194">
        <v>4</v>
      </c>
      <c r="F37" s="158">
        <f t="shared" ref="F37:F42" si="2">E37-D37</f>
        <v>-236</v>
      </c>
      <c r="G37" s="159">
        <f t="shared" si="1"/>
        <v>1.6666666666666667</v>
      </c>
      <c r="H37" s="160"/>
    </row>
    <row r="38" spans="1:8" s="164" customFormat="1" ht="21.6">
      <c r="A38" s="156" t="s">
        <v>39</v>
      </c>
      <c r="B38" s="157">
        <v>1047</v>
      </c>
      <c r="C38" s="218">
        <v>11</v>
      </c>
      <c r="D38" s="189">
        <v>15</v>
      </c>
      <c r="E38" s="194">
        <v>4</v>
      </c>
      <c r="F38" s="158">
        <f t="shared" si="2"/>
        <v>-11</v>
      </c>
      <c r="G38" s="159">
        <f t="shared" si="1"/>
        <v>26.666666666666668</v>
      </c>
      <c r="H38" s="160"/>
    </row>
    <row r="39" spans="1:8" s="164" customFormat="1" ht="21.6">
      <c r="A39" s="156" t="s">
        <v>40</v>
      </c>
      <c r="B39" s="157">
        <v>1048</v>
      </c>
      <c r="C39" s="218">
        <v>3146</v>
      </c>
      <c r="D39" s="189">
        <v>3408</v>
      </c>
      <c r="E39" s="194">
        <v>2402</v>
      </c>
      <c r="F39" s="158">
        <f t="shared" si="2"/>
        <v>-1006</v>
      </c>
      <c r="G39" s="159">
        <f t="shared" si="1"/>
        <v>70.481220657276992</v>
      </c>
      <c r="H39" s="160"/>
    </row>
    <row r="40" spans="1:8" s="164" customFormat="1" ht="21.6">
      <c r="A40" s="156" t="s">
        <v>41</v>
      </c>
      <c r="B40" s="157">
        <v>1049</v>
      </c>
      <c r="C40" s="218">
        <v>680</v>
      </c>
      <c r="D40" s="189">
        <v>741</v>
      </c>
      <c r="E40" s="194">
        <v>520</v>
      </c>
      <c r="F40" s="158">
        <f t="shared" si="2"/>
        <v>-221</v>
      </c>
      <c r="G40" s="159">
        <f t="shared" si="1"/>
        <v>70.175438596491233</v>
      </c>
      <c r="H40" s="160"/>
    </row>
    <row r="41" spans="1:8" s="164" customFormat="1" ht="43.2">
      <c r="A41" s="156" t="s">
        <v>42</v>
      </c>
      <c r="B41" s="157">
        <v>1050</v>
      </c>
      <c r="C41" s="218">
        <v>110</v>
      </c>
      <c r="D41" s="189">
        <v>105</v>
      </c>
      <c r="E41" s="194">
        <v>77</v>
      </c>
      <c r="F41" s="158">
        <f t="shared" si="2"/>
        <v>-28</v>
      </c>
      <c r="G41" s="159">
        <f t="shared" si="1"/>
        <v>73.333333333333329</v>
      </c>
      <c r="H41" s="160"/>
    </row>
    <row r="42" spans="1:8" s="164" customFormat="1" ht="43.2">
      <c r="A42" s="156" t="s">
        <v>43</v>
      </c>
      <c r="B42" s="157">
        <v>1051</v>
      </c>
      <c r="C42" s="218">
        <v>30</v>
      </c>
      <c r="D42" s="189">
        <v>0</v>
      </c>
      <c r="E42" s="194">
        <v>0</v>
      </c>
      <c r="F42" s="158">
        <f t="shared" si="2"/>
        <v>0</v>
      </c>
      <c r="G42" s="241" t="e">
        <f t="shared" si="1"/>
        <v>#DIV/0!</v>
      </c>
      <c r="H42" s="160"/>
    </row>
    <row r="43" spans="1:8" s="164" customFormat="1" ht="43.2">
      <c r="A43" s="156" t="s">
        <v>44</v>
      </c>
      <c r="B43" s="157">
        <v>1052</v>
      </c>
      <c r="C43" s="218"/>
      <c r="D43" s="158"/>
      <c r="E43" s="194"/>
      <c r="F43" s="158"/>
      <c r="G43" s="159"/>
      <c r="H43" s="160"/>
    </row>
    <row r="44" spans="1:8" s="164" customFormat="1" ht="43.2">
      <c r="A44" s="156" t="s">
        <v>45</v>
      </c>
      <c r="B44" s="157">
        <v>1053</v>
      </c>
      <c r="C44" s="218"/>
      <c r="D44" s="158"/>
      <c r="E44" s="158"/>
      <c r="F44" s="158"/>
      <c r="G44" s="159"/>
      <c r="H44" s="160"/>
    </row>
    <row r="45" spans="1:8" s="164" customFormat="1" ht="21.6">
      <c r="A45" s="156" t="s">
        <v>46</v>
      </c>
      <c r="B45" s="157">
        <v>1054</v>
      </c>
      <c r="C45" s="218">
        <v>2</v>
      </c>
      <c r="D45" s="190">
        <v>15</v>
      </c>
      <c r="E45" s="158">
        <v>1</v>
      </c>
      <c r="F45" s="158">
        <f t="shared" ref="F45:F51" si="3">E45-D45</f>
        <v>-14</v>
      </c>
      <c r="G45" s="159">
        <f t="shared" si="1"/>
        <v>6.666666666666667</v>
      </c>
      <c r="H45" s="160"/>
    </row>
    <row r="46" spans="1:8" s="164" customFormat="1" ht="21.6">
      <c r="A46" s="156" t="s">
        <v>67</v>
      </c>
      <c r="B46" s="157">
        <v>1055</v>
      </c>
      <c r="C46" s="218">
        <v>40</v>
      </c>
      <c r="D46" s="189">
        <v>15</v>
      </c>
      <c r="E46" s="158">
        <v>1</v>
      </c>
      <c r="F46" s="158">
        <f t="shared" si="3"/>
        <v>-14</v>
      </c>
      <c r="G46" s="159">
        <f t="shared" si="1"/>
        <v>6.666666666666667</v>
      </c>
      <c r="H46" s="160"/>
    </row>
    <row r="47" spans="1:8" s="164" customFormat="1" ht="21.6">
      <c r="A47" s="156" t="s">
        <v>47</v>
      </c>
      <c r="B47" s="157">
        <v>1056</v>
      </c>
      <c r="C47" s="218"/>
      <c r="D47" s="190">
        <v>0</v>
      </c>
      <c r="E47" s="158"/>
      <c r="F47" s="158">
        <f t="shared" si="3"/>
        <v>0</v>
      </c>
      <c r="G47" s="241" t="e">
        <f t="shared" si="1"/>
        <v>#DIV/0!</v>
      </c>
      <c r="H47" s="160"/>
    </row>
    <row r="48" spans="1:8" s="164" customFormat="1" ht="21.6">
      <c r="A48" s="156" t="s">
        <v>48</v>
      </c>
      <c r="B48" s="157">
        <v>1057</v>
      </c>
      <c r="C48" s="218"/>
      <c r="D48" s="190"/>
      <c r="E48" s="158"/>
      <c r="F48" s="158">
        <f t="shared" si="3"/>
        <v>0</v>
      </c>
      <c r="G48" s="159"/>
      <c r="H48" s="160"/>
    </row>
    <row r="49" spans="1:8" s="164" customFormat="1" ht="43.2">
      <c r="A49" s="156" t="s">
        <v>49</v>
      </c>
      <c r="B49" s="157">
        <v>1058</v>
      </c>
      <c r="C49" s="218"/>
      <c r="D49" s="190">
        <v>0</v>
      </c>
      <c r="E49" s="158"/>
      <c r="F49" s="158">
        <f t="shared" si="3"/>
        <v>0</v>
      </c>
      <c r="G49" s="241" t="e">
        <f t="shared" si="1"/>
        <v>#DIV/0!</v>
      </c>
      <c r="H49" s="160"/>
    </row>
    <row r="50" spans="1:8" s="164" customFormat="1" ht="43.2">
      <c r="A50" s="156" t="s">
        <v>50</v>
      </c>
      <c r="B50" s="157">
        <v>1059</v>
      </c>
      <c r="C50" s="218"/>
      <c r="D50" s="190">
        <v>0</v>
      </c>
      <c r="E50" s="158">
        <v>0</v>
      </c>
      <c r="F50" s="158">
        <f t="shared" si="3"/>
        <v>0</v>
      </c>
      <c r="G50" s="241" t="e">
        <f t="shared" si="1"/>
        <v>#DIV/0!</v>
      </c>
      <c r="H50" s="160"/>
    </row>
    <row r="51" spans="1:8" s="164" customFormat="1" ht="64.8">
      <c r="A51" s="156" t="s">
        <v>77</v>
      </c>
      <c r="B51" s="157">
        <v>1060</v>
      </c>
      <c r="C51" s="218"/>
      <c r="D51" s="190">
        <v>0</v>
      </c>
      <c r="E51" s="158"/>
      <c r="F51" s="158">
        <f t="shared" si="3"/>
        <v>0</v>
      </c>
      <c r="G51" s="241" t="e">
        <f t="shared" si="1"/>
        <v>#DIV/0!</v>
      </c>
      <c r="H51" s="160"/>
    </row>
    <row r="52" spans="1:8" s="164" customFormat="1" ht="21.6">
      <c r="A52" s="156" t="s">
        <v>51</v>
      </c>
      <c r="B52" s="157">
        <v>1061</v>
      </c>
      <c r="C52" s="218"/>
      <c r="D52" s="158"/>
      <c r="E52" s="158"/>
      <c r="F52" s="158"/>
      <c r="G52" s="159"/>
      <c r="H52" s="160"/>
    </row>
    <row r="53" spans="1:8" s="164" customFormat="1" ht="21.6">
      <c r="A53" s="156" t="s">
        <v>111</v>
      </c>
      <c r="B53" s="157">
        <v>1062</v>
      </c>
      <c r="C53" s="218">
        <f>C54+C55+C56+C57+C58</f>
        <v>315</v>
      </c>
      <c r="D53" s="158">
        <f>D54+D55+D56+D57+D58</f>
        <v>151</v>
      </c>
      <c r="E53" s="158">
        <f>E54+E55+E56+E57+E58</f>
        <v>48</v>
      </c>
      <c r="F53" s="158">
        <f t="shared" ref="F53:F58" si="4">E53-D53</f>
        <v>-103</v>
      </c>
      <c r="G53" s="159">
        <f t="shared" si="1"/>
        <v>31.788079470198674</v>
      </c>
      <c r="H53" s="160"/>
    </row>
    <row r="54" spans="1:8" s="164" customFormat="1" ht="21.6">
      <c r="A54" s="156" t="s">
        <v>396</v>
      </c>
      <c r="B54" s="121" t="s">
        <v>395</v>
      </c>
      <c r="C54" s="218">
        <v>0</v>
      </c>
      <c r="D54" s="190">
        <v>15</v>
      </c>
      <c r="E54" s="158">
        <v>0</v>
      </c>
      <c r="F54" s="158">
        <f t="shared" si="4"/>
        <v>-15</v>
      </c>
      <c r="G54" s="159">
        <f t="shared" si="1"/>
        <v>0</v>
      </c>
      <c r="H54" s="160"/>
    </row>
    <row r="55" spans="1:8" s="164" customFormat="1" ht="21.6">
      <c r="A55" s="156" t="s">
        <v>397</v>
      </c>
      <c r="B55" s="121" t="s">
        <v>398</v>
      </c>
      <c r="C55" s="218">
        <v>303</v>
      </c>
      <c r="D55" s="190">
        <v>54</v>
      </c>
      <c r="E55" s="158">
        <v>44</v>
      </c>
      <c r="F55" s="158">
        <f t="shared" si="4"/>
        <v>-10</v>
      </c>
      <c r="G55" s="159">
        <f t="shared" si="1"/>
        <v>81.481481481481481</v>
      </c>
      <c r="H55" s="160"/>
    </row>
    <row r="56" spans="1:8" s="164" customFormat="1" ht="21.6">
      <c r="A56" s="156" t="s">
        <v>399</v>
      </c>
      <c r="B56" s="121" t="s">
        <v>400</v>
      </c>
      <c r="C56" s="218">
        <v>0</v>
      </c>
      <c r="D56" s="189">
        <v>8</v>
      </c>
      <c r="E56" s="158">
        <v>0</v>
      </c>
      <c r="F56" s="158">
        <f t="shared" si="4"/>
        <v>-8</v>
      </c>
      <c r="G56" s="159">
        <f t="shared" si="1"/>
        <v>0</v>
      </c>
      <c r="H56" s="160"/>
    </row>
    <row r="57" spans="1:8" s="164" customFormat="1" ht="21.6">
      <c r="A57" s="156" t="s">
        <v>401</v>
      </c>
      <c r="B57" s="121" t="s">
        <v>402</v>
      </c>
      <c r="C57" s="218">
        <v>3</v>
      </c>
      <c r="D57" s="189">
        <v>65</v>
      </c>
      <c r="E57" s="158">
        <v>0</v>
      </c>
      <c r="F57" s="158">
        <f t="shared" si="4"/>
        <v>-65</v>
      </c>
      <c r="G57" s="159">
        <f t="shared" si="1"/>
        <v>0</v>
      </c>
      <c r="H57" s="160"/>
    </row>
    <row r="58" spans="1:8" s="164" customFormat="1" ht="21.6">
      <c r="A58" s="156" t="s">
        <v>403</v>
      </c>
      <c r="B58" s="121" t="s">
        <v>404</v>
      </c>
      <c r="C58" s="218">
        <v>9</v>
      </c>
      <c r="D58" s="189">
        <v>9</v>
      </c>
      <c r="E58" s="158">
        <v>4</v>
      </c>
      <c r="F58" s="158">
        <f t="shared" si="4"/>
        <v>-5</v>
      </c>
      <c r="G58" s="159">
        <f t="shared" si="1"/>
        <v>44.444444444444443</v>
      </c>
      <c r="H58" s="160"/>
    </row>
    <row r="59" spans="1:8" s="152" customFormat="1" ht="21.6">
      <c r="A59" s="156" t="s">
        <v>227</v>
      </c>
      <c r="B59" s="157">
        <v>1070</v>
      </c>
      <c r="C59" s="218"/>
      <c r="D59" s="158"/>
      <c r="E59" s="158"/>
      <c r="F59" s="158"/>
      <c r="G59" s="159"/>
      <c r="H59" s="160"/>
    </row>
    <row r="60" spans="1:8" s="164" customFormat="1" ht="21.6">
      <c r="A60" s="156" t="s">
        <v>188</v>
      </c>
      <c r="B60" s="157">
        <v>1071</v>
      </c>
      <c r="C60" s="218"/>
      <c r="D60" s="158"/>
      <c r="E60" s="158"/>
      <c r="F60" s="158"/>
      <c r="G60" s="159"/>
      <c r="H60" s="160"/>
    </row>
    <row r="61" spans="1:8" s="164" customFormat="1" ht="21.6">
      <c r="A61" s="156" t="s">
        <v>189</v>
      </c>
      <c r="B61" s="157">
        <v>1072</v>
      </c>
      <c r="C61" s="218"/>
      <c r="D61" s="158"/>
      <c r="E61" s="158"/>
      <c r="F61" s="158"/>
      <c r="G61" s="159"/>
      <c r="H61" s="160"/>
    </row>
    <row r="62" spans="1:8" s="164" customFormat="1" ht="21.6">
      <c r="A62" s="156" t="s">
        <v>40</v>
      </c>
      <c r="B62" s="157">
        <v>1073</v>
      </c>
      <c r="C62" s="218"/>
      <c r="D62" s="158"/>
      <c r="E62" s="158"/>
      <c r="F62" s="158"/>
      <c r="G62" s="159"/>
      <c r="H62" s="160"/>
    </row>
    <row r="63" spans="1:8" s="164" customFormat="1" ht="43.2">
      <c r="A63" s="156" t="s">
        <v>64</v>
      </c>
      <c r="B63" s="157">
        <v>1074</v>
      </c>
      <c r="C63" s="218"/>
      <c r="D63" s="158"/>
      <c r="E63" s="158"/>
      <c r="F63" s="158"/>
      <c r="G63" s="159"/>
      <c r="H63" s="160"/>
    </row>
    <row r="64" spans="1:8" s="164" customFormat="1" ht="21.6">
      <c r="A64" s="156" t="s">
        <v>80</v>
      </c>
      <c r="B64" s="157">
        <v>1075</v>
      </c>
      <c r="C64" s="218"/>
      <c r="D64" s="158"/>
      <c r="E64" s="158"/>
      <c r="F64" s="158"/>
      <c r="G64" s="159"/>
      <c r="H64" s="160"/>
    </row>
    <row r="65" spans="1:8" s="164" customFormat="1" ht="21.6">
      <c r="A65" s="156" t="s">
        <v>125</v>
      </c>
      <c r="B65" s="157">
        <v>1076</v>
      </c>
      <c r="C65" s="218"/>
      <c r="D65" s="158"/>
      <c r="E65" s="158"/>
      <c r="F65" s="158"/>
      <c r="G65" s="159"/>
      <c r="H65" s="160"/>
    </row>
    <row r="66" spans="1:8" s="164" customFormat="1" ht="21.6">
      <c r="A66" s="170" t="s">
        <v>81</v>
      </c>
      <c r="B66" s="157">
        <v>1080</v>
      </c>
      <c r="C66" s="218"/>
      <c r="D66" s="158"/>
      <c r="E66" s="158">
        <f>E71</f>
        <v>18</v>
      </c>
      <c r="F66" s="158"/>
      <c r="G66" s="159"/>
      <c r="H66" s="160"/>
    </row>
    <row r="67" spans="1:8" s="164" customFormat="1" ht="21.6">
      <c r="A67" s="156" t="s">
        <v>73</v>
      </c>
      <c r="B67" s="157">
        <v>1081</v>
      </c>
      <c r="C67" s="218"/>
      <c r="D67" s="158"/>
      <c r="E67" s="158"/>
      <c r="F67" s="158"/>
      <c r="G67" s="159"/>
      <c r="H67" s="160"/>
    </row>
    <row r="68" spans="1:8" s="164" customFormat="1" ht="21.6">
      <c r="A68" s="156" t="s">
        <v>52</v>
      </c>
      <c r="B68" s="157">
        <v>1082</v>
      </c>
      <c r="C68" s="218"/>
      <c r="D68" s="158"/>
      <c r="E68" s="158"/>
      <c r="F68" s="158"/>
      <c r="G68" s="159"/>
      <c r="H68" s="160"/>
    </row>
    <row r="69" spans="1:8" s="164" customFormat="1" ht="21.6">
      <c r="A69" s="156" t="s">
        <v>62</v>
      </c>
      <c r="B69" s="157">
        <v>1083</v>
      </c>
      <c r="C69" s="218"/>
      <c r="D69" s="158"/>
      <c r="E69" s="158"/>
      <c r="F69" s="158"/>
      <c r="G69" s="159"/>
      <c r="H69" s="160"/>
    </row>
    <row r="70" spans="1:8" s="164" customFormat="1" ht="21.6">
      <c r="A70" s="156" t="s">
        <v>218</v>
      </c>
      <c r="B70" s="157">
        <v>1084</v>
      </c>
      <c r="C70" s="218"/>
      <c r="D70" s="158"/>
      <c r="E70" s="158"/>
      <c r="F70" s="158"/>
      <c r="G70" s="159"/>
      <c r="H70" s="160"/>
    </row>
    <row r="71" spans="1:8" s="164" customFormat="1" ht="21.6">
      <c r="A71" s="156" t="s">
        <v>457</v>
      </c>
      <c r="B71" s="157">
        <v>1085</v>
      </c>
      <c r="C71" s="218">
        <v>0</v>
      </c>
      <c r="D71" s="158"/>
      <c r="E71" s="158">
        <v>18</v>
      </c>
      <c r="F71" s="158"/>
      <c r="G71" s="159"/>
      <c r="H71" s="160"/>
    </row>
    <row r="72" spans="1:8" s="155" customFormat="1">
      <c r="A72" s="165" t="s">
        <v>4</v>
      </c>
      <c r="B72" s="166">
        <v>1100</v>
      </c>
      <c r="C72" s="220">
        <f>C26+C27-C31-C27</f>
        <v>-4375</v>
      </c>
      <c r="D72" s="167">
        <f t="shared" ref="D72" si="5">D26+D27-D31</f>
        <v>-4690</v>
      </c>
      <c r="E72" s="167">
        <f>E26+E27-E31-E71</f>
        <v>-3706</v>
      </c>
      <c r="F72" s="167">
        <f>E72-D72</f>
        <v>984</v>
      </c>
      <c r="G72" s="168">
        <f>E72*100/D72</f>
        <v>79.019189765458421</v>
      </c>
      <c r="H72" s="169"/>
    </row>
    <row r="73" spans="1:8" s="152" customFormat="1" ht="21.6">
      <c r="A73" s="156" t="s">
        <v>109</v>
      </c>
      <c r="B73" s="157">
        <v>1110</v>
      </c>
      <c r="C73" s="218"/>
      <c r="D73" s="158"/>
      <c r="E73" s="158"/>
      <c r="F73" s="167"/>
      <c r="G73" s="168"/>
      <c r="H73" s="160"/>
    </row>
    <row r="74" spans="1:8" s="152" customFormat="1" ht="21.6">
      <c r="A74" s="156" t="s">
        <v>110</v>
      </c>
      <c r="B74" s="157">
        <v>1120</v>
      </c>
      <c r="C74" s="218"/>
      <c r="D74" s="158"/>
      <c r="E74" s="158"/>
      <c r="F74" s="158"/>
      <c r="G74" s="168"/>
      <c r="H74" s="160"/>
    </row>
    <row r="75" spans="1:8" s="152" customFormat="1" ht="21.6">
      <c r="A75" s="156" t="s">
        <v>113</v>
      </c>
      <c r="B75" s="157">
        <v>1130</v>
      </c>
      <c r="C75" s="218"/>
      <c r="D75" s="158"/>
      <c r="E75" s="158"/>
      <c r="F75" s="158"/>
      <c r="G75" s="168"/>
      <c r="H75" s="160"/>
    </row>
    <row r="76" spans="1:8" s="152" customFormat="1" ht="21.6">
      <c r="A76" s="156" t="s">
        <v>112</v>
      </c>
      <c r="B76" s="157">
        <v>1140</v>
      </c>
      <c r="C76" s="218"/>
      <c r="D76" s="158"/>
      <c r="E76" s="158"/>
      <c r="F76" s="158"/>
      <c r="G76" s="168"/>
      <c r="H76" s="160"/>
    </row>
    <row r="77" spans="1:8" s="152" customFormat="1" ht="21.6">
      <c r="A77" s="156" t="s">
        <v>452</v>
      </c>
      <c r="B77" s="157">
        <v>1150</v>
      </c>
      <c r="C77" s="218"/>
      <c r="D77" s="158"/>
      <c r="E77" s="158">
        <v>13</v>
      </c>
      <c r="F77" s="158"/>
      <c r="G77" s="168"/>
      <c r="H77" s="160"/>
    </row>
    <row r="78" spans="1:8" s="152" customFormat="1" ht="21.6">
      <c r="A78" s="156" t="s">
        <v>218</v>
      </c>
      <c r="B78" s="157">
        <v>1151</v>
      </c>
      <c r="C78" s="218"/>
      <c r="D78" s="158"/>
      <c r="E78" s="218"/>
      <c r="F78" s="158"/>
      <c r="G78" s="168"/>
      <c r="H78" s="160"/>
    </row>
    <row r="79" spans="1:8" s="152" customFormat="1" ht="21.6">
      <c r="A79" s="156" t="s">
        <v>219</v>
      </c>
      <c r="B79" s="157">
        <v>1160</v>
      </c>
      <c r="C79" s="218"/>
      <c r="D79" s="158"/>
      <c r="E79" s="158"/>
      <c r="F79" s="158"/>
      <c r="G79" s="168"/>
      <c r="H79" s="160"/>
    </row>
    <row r="80" spans="1:8" s="152" customFormat="1" ht="21.6">
      <c r="A80" s="156" t="s">
        <v>218</v>
      </c>
      <c r="B80" s="157">
        <v>1161</v>
      </c>
      <c r="C80" s="218"/>
      <c r="D80" s="158"/>
      <c r="E80" s="158"/>
      <c r="F80" s="158"/>
      <c r="G80" s="168"/>
      <c r="H80" s="160"/>
    </row>
    <row r="81" spans="1:8" s="155" customFormat="1">
      <c r="A81" s="165" t="s">
        <v>97</v>
      </c>
      <c r="B81" s="166">
        <v>1170</v>
      </c>
      <c r="C81" s="220">
        <f>C72</f>
        <v>-4375</v>
      </c>
      <c r="D81" s="167">
        <f>D72</f>
        <v>-4690</v>
      </c>
      <c r="E81" s="196">
        <f>E72+E77</f>
        <v>-3693</v>
      </c>
      <c r="F81" s="167">
        <f>E81-D81</f>
        <v>997</v>
      </c>
      <c r="G81" s="168">
        <f t="shared" ref="G81:G86" si="6">E81*100/D81</f>
        <v>78.742004264392321</v>
      </c>
      <c r="H81" s="169"/>
    </row>
    <row r="82" spans="1:8" s="152" customFormat="1" ht="21.6">
      <c r="A82" s="156" t="s">
        <v>140</v>
      </c>
      <c r="B82" s="157">
        <v>1180</v>
      </c>
      <c r="C82" s="218"/>
      <c r="D82" s="158"/>
      <c r="E82" s="194"/>
      <c r="F82" s="158"/>
      <c r="G82" s="168"/>
      <c r="H82" s="160"/>
    </row>
    <row r="83" spans="1:8" s="152" customFormat="1" ht="43.2">
      <c r="A83" s="156" t="s">
        <v>141</v>
      </c>
      <c r="B83" s="157">
        <v>1190</v>
      </c>
      <c r="C83" s="218"/>
      <c r="D83" s="158"/>
      <c r="E83" s="194"/>
      <c r="F83" s="158"/>
      <c r="G83" s="168"/>
      <c r="H83" s="160"/>
    </row>
    <row r="84" spans="1:8" s="155" customFormat="1">
      <c r="A84" s="165" t="s">
        <v>98</v>
      </c>
      <c r="B84" s="166">
        <v>1200</v>
      </c>
      <c r="C84" s="220">
        <f>C81</f>
        <v>-4375</v>
      </c>
      <c r="D84" s="167">
        <f>D81</f>
        <v>-4690</v>
      </c>
      <c r="E84" s="167">
        <f>E81</f>
        <v>-3693</v>
      </c>
      <c r="F84" s="167">
        <f>E84-D84</f>
        <v>997</v>
      </c>
      <c r="G84" s="168">
        <f t="shared" si="6"/>
        <v>78.742004264392321</v>
      </c>
      <c r="H84" s="169"/>
    </row>
    <row r="85" spans="1:8" s="152" customFormat="1" ht="21.6">
      <c r="A85" s="156" t="s">
        <v>24</v>
      </c>
      <c r="B85" s="121">
        <v>1201</v>
      </c>
      <c r="C85" s="219"/>
      <c r="D85" s="161"/>
      <c r="E85" s="161"/>
      <c r="F85" s="161"/>
      <c r="G85" s="168"/>
      <c r="H85" s="163"/>
    </row>
    <row r="86" spans="1:8" s="152" customFormat="1" ht="21.6">
      <c r="A86" s="156" t="s">
        <v>25</v>
      </c>
      <c r="B86" s="121">
        <v>1202</v>
      </c>
      <c r="C86" s="219">
        <f>C84</f>
        <v>-4375</v>
      </c>
      <c r="D86" s="161">
        <f>D84</f>
        <v>-4690</v>
      </c>
      <c r="E86" s="161">
        <f>E84</f>
        <v>-3693</v>
      </c>
      <c r="F86" s="161">
        <f>E86-D86</f>
        <v>997</v>
      </c>
      <c r="G86" s="168">
        <f t="shared" si="6"/>
        <v>78.742004264392321</v>
      </c>
      <c r="H86" s="163"/>
    </row>
    <row r="87" spans="1:8" s="152" customFormat="1" ht="21.6">
      <c r="A87" s="156" t="s">
        <v>261</v>
      </c>
      <c r="B87" s="157">
        <v>1210</v>
      </c>
      <c r="C87" s="218"/>
      <c r="D87" s="158"/>
      <c r="E87" s="158"/>
      <c r="F87" s="158"/>
      <c r="G87" s="159"/>
      <c r="H87" s="160"/>
    </row>
    <row r="88" spans="1:8" s="155" customFormat="1" ht="27.75" customHeight="1">
      <c r="A88" s="285" t="s">
        <v>274</v>
      </c>
      <c r="B88" s="286"/>
      <c r="C88" s="286"/>
      <c r="D88" s="286"/>
      <c r="E88" s="286"/>
      <c r="F88" s="286"/>
      <c r="G88" s="286"/>
      <c r="H88" s="287"/>
    </row>
    <row r="89" spans="1:8" s="152" customFormat="1" ht="43.2">
      <c r="A89" s="171" t="s">
        <v>275</v>
      </c>
      <c r="B89" s="121">
        <v>1300</v>
      </c>
      <c r="C89" s="219">
        <f>C27-C66</f>
        <v>1</v>
      </c>
      <c r="D89" s="219">
        <f t="shared" ref="D89:E89" si="7">D27-D66</f>
        <v>0</v>
      </c>
      <c r="E89" s="219">
        <f t="shared" si="7"/>
        <v>1326</v>
      </c>
      <c r="F89" s="161"/>
      <c r="G89" s="162"/>
      <c r="H89" s="163"/>
    </row>
    <row r="90" spans="1:8" s="152" customFormat="1" ht="70.5" customHeight="1">
      <c r="A90" s="172" t="s">
        <v>276</v>
      </c>
      <c r="B90" s="121">
        <v>1310</v>
      </c>
      <c r="C90" s="219"/>
      <c r="D90" s="161"/>
      <c r="E90" s="161"/>
      <c r="F90" s="161"/>
      <c r="G90" s="162"/>
      <c r="H90" s="163"/>
    </row>
    <row r="91" spans="1:8" s="152" customFormat="1" ht="43.2">
      <c r="A91" s="171" t="s">
        <v>277</v>
      </c>
      <c r="B91" s="121">
        <v>1320</v>
      </c>
      <c r="C91" s="219">
        <f>C77-C79</f>
        <v>0</v>
      </c>
      <c r="D91" s="219">
        <f t="shared" ref="D91:E91" si="8">D77-D79</f>
        <v>0</v>
      </c>
      <c r="E91" s="161">
        <f t="shared" si="8"/>
        <v>13</v>
      </c>
      <c r="F91" s="161"/>
      <c r="G91" s="162"/>
      <c r="H91" s="163"/>
    </row>
    <row r="92" spans="1:8" s="152" customFormat="1" ht="46.5" customHeight="1">
      <c r="A92" s="42" t="s">
        <v>387</v>
      </c>
      <c r="B92" s="157">
        <v>1330</v>
      </c>
      <c r="C92" s="218">
        <f>C9+C27+C74+C77</f>
        <v>51</v>
      </c>
      <c r="D92" s="218">
        <f t="shared" ref="D92:E92" si="9">D9+D27+D74+D77</f>
        <v>0</v>
      </c>
      <c r="E92" s="158">
        <f t="shared" si="9"/>
        <v>1357</v>
      </c>
      <c r="F92" s="158">
        <f>E92-D92</f>
        <v>1357</v>
      </c>
      <c r="G92" s="241" t="e">
        <f>E92*100/D92</f>
        <v>#DIV/0!</v>
      </c>
      <c r="H92" s="160"/>
    </row>
    <row r="93" spans="1:8" s="152" customFormat="1" ht="65.25" customHeight="1">
      <c r="A93" s="42" t="s">
        <v>388</v>
      </c>
      <c r="B93" s="157">
        <v>1340</v>
      </c>
      <c r="C93" s="218">
        <f>C11+C31+C66+C76+C79+C82</f>
        <v>4425</v>
      </c>
      <c r="D93" s="218">
        <f t="shared" ref="D93:E93" si="10">D11+D31+D66+D76+D79+D82</f>
        <v>4690</v>
      </c>
      <c r="E93" s="218">
        <f t="shared" si="10"/>
        <v>5050</v>
      </c>
      <c r="F93" s="158">
        <f>E93-D93</f>
        <v>360</v>
      </c>
      <c r="G93" s="159">
        <f>E93*100/D93</f>
        <v>107.67590618336887</v>
      </c>
      <c r="H93" s="160"/>
    </row>
    <row r="94" spans="1:8" s="152" customFormat="1" ht="21.6">
      <c r="A94" s="289" t="s">
        <v>169</v>
      </c>
      <c r="B94" s="289"/>
      <c r="C94" s="289"/>
      <c r="D94" s="289"/>
      <c r="E94" s="289"/>
      <c r="F94" s="289"/>
      <c r="G94" s="289"/>
      <c r="H94" s="289"/>
    </row>
    <row r="95" spans="1:8" s="152" customFormat="1" ht="43.2">
      <c r="A95" s="156" t="s">
        <v>278</v>
      </c>
      <c r="B95" s="157">
        <v>1400</v>
      </c>
      <c r="C95" s="218">
        <f>C72</f>
        <v>-4375</v>
      </c>
      <c r="D95" s="218">
        <f t="shared" ref="D95:E95" si="11">D72</f>
        <v>-4690</v>
      </c>
      <c r="E95" s="218">
        <f t="shared" si="11"/>
        <v>-3706</v>
      </c>
      <c r="F95" s="158">
        <f>E95-D95</f>
        <v>984</v>
      </c>
      <c r="G95" s="159">
        <f>E95*100/D95</f>
        <v>79.019189765458421</v>
      </c>
      <c r="H95" s="160"/>
    </row>
    <row r="96" spans="1:8" s="152" customFormat="1" ht="21.6">
      <c r="A96" s="156" t="s">
        <v>279</v>
      </c>
      <c r="B96" s="157">
        <v>1401</v>
      </c>
      <c r="C96" s="218">
        <f>C107</f>
        <v>110</v>
      </c>
      <c r="D96" s="218">
        <f t="shared" ref="D96:E96" si="12">D107</f>
        <v>105</v>
      </c>
      <c r="E96" s="218">
        <f t="shared" si="12"/>
        <v>77</v>
      </c>
      <c r="F96" s="158">
        <f>E96-D96</f>
        <v>-28</v>
      </c>
      <c r="G96" s="159">
        <f>E96*100/D96</f>
        <v>73.333333333333329</v>
      </c>
      <c r="H96" s="160"/>
    </row>
    <row r="97" spans="1:9" s="152" customFormat="1" ht="43.2">
      <c r="A97" s="156" t="s">
        <v>280</v>
      </c>
      <c r="B97" s="157">
        <v>1402</v>
      </c>
      <c r="C97" s="218"/>
      <c r="D97" s="158"/>
      <c r="E97" s="158"/>
      <c r="F97" s="158"/>
      <c r="G97" s="159"/>
      <c r="H97" s="160"/>
    </row>
    <row r="98" spans="1:9" s="152" customFormat="1" ht="43.2">
      <c r="A98" s="156" t="s">
        <v>281</v>
      </c>
      <c r="B98" s="157">
        <v>1403</v>
      </c>
      <c r="C98" s="218"/>
      <c r="D98" s="158"/>
      <c r="E98" s="158"/>
      <c r="F98" s="158"/>
      <c r="G98" s="159"/>
      <c r="H98" s="160"/>
    </row>
    <row r="99" spans="1:9" s="152" customFormat="1" ht="43.2">
      <c r="A99" s="156" t="s">
        <v>328</v>
      </c>
      <c r="B99" s="157">
        <v>1404</v>
      </c>
      <c r="C99" s="218"/>
      <c r="D99" s="158"/>
      <c r="E99" s="158"/>
      <c r="F99" s="158"/>
      <c r="G99" s="159"/>
      <c r="H99" s="160"/>
    </row>
    <row r="100" spans="1:9" s="155" customFormat="1" ht="21.6">
      <c r="A100" s="165" t="s">
        <v>144</v>
      </c>
      <c r="B100" s="166">
        <v>1410</v>
      </c>
      <c r="C100" s="220">
        <f>C95+C96</f>
        <v>-4265</v>
      </c>
      <c r="D100" s="167">
        <f>D95+D96</f>
        <v>-4585</v>
      </c>
      <c r="E100" s="167">
        <f>E95+E96</f>
        <v>-3629</v>
      </c>
      <c r="F100" s="167">
        <f>E100-D100</f>
        <v>956</v>
      </c>
      <c r="G100" s="159">
        <f>E100*100/D100</f>
        <v>79.149400218102514</v>
      </c>
      <c r="H100" s="169"/>
    </row>
    <row r="101" spans="1:9" s="152" customFormat="1" ht="21.6">
      <c r="A101" s="278" t="s">
        <v>234</v>
      </c>
      <c r="B101" s="279"/>
      <c r="C101" s="279"/>
      <c r="D101" s="279"/>
      <c r="E101" s="279"/>
      <c r="F101" s="279"/>
      <c r="G101" s="279"/>
      <c r="H101" s="280"/>
    </row>
    <row r="102" spans="1:9" s="152" customFormat="1" ht="21.6">
      <c r="A102" s="156" t="s">
        <v>282</v>
      </c>
      <c r="B102" s="157">
        <v>1500</v>
      </c>
      <c r="C102" s="218"/>
      <c r="D102" s="158"/>
      <c r="E102" s="158"/>
      <c r="F102" s="158"/>
      <c r="G102" s="159"/>
      <c r="H102" s="160"/>
    </row>
    <row r="103" spans="1:9" s="152" customFormat="1" ht="21.6">
      <c r="A103" s="156" t="s">
        <v>283</v>
      </c>
      <c r="B103" s="173">
        <v>1501</v>
      </c>
      <c r="C103" s="219"/>
      <c r="D103" s="161"/>
      <c r="E103" s="161"/>
      <c r="F103" s="161"/>
      <c r="G103" s="162"/>
      <c r="H103" s="163"/>
    </row>
    <row r="104" spans="1:9" s="152" customFormat="1" ht="21.6">
      <c r="A104" s="156" t="s">
        <v>28</v>
      </c>
      <c r="B104" s="173">
        <v>1502</v>
      </c>
      <c r="C104" s="219"/>
      <c r="D104" s="161"/>
      <c r="E104" s="161"/>
      <c r="F104" s="161"/>
      <c r="G104" s="162"/>
      <c r="H104" s="163"/>
    </row>
    <row r="105" spans="1:9" s="152" customFormat="1" ht="21.6">
      <c r="A105" s="156" t="s">
        <v>5</v>
      </c>
      <c r="B105" s="174">
        <v>1510</v>
      </c>
      <c r="C105" s="218">
        <f t="shared" ref="C105:E106" si="13">C39</f>
        <v>3146</v>
      </c>
      <c r="D105" s="189">
        <f t="shared" si="13"/>
        <v>3408</v>
      </c>
      <c r="E105" s="158">
        <f t="shared" si="13"/>
        <v>2402</v>
      </c>
      <c r="F105" s="158">
        <f>E105-D105</f>
        <v>-1006</v>
      </c>
      <c r="G105" s="159">
        <f>E105*100/D105</f>
        <v>70.481220657276992</v>
      </c>
      <c r="H105" s="160"/>
    </row>
    <row r="106" spans="1:9" s="152" customFormat="1" ht="21.6">
      <c r="A106" s="156" t="s">
        <v>6</v>
      </c>
      <c r="B106" s="174">
        <v>1520</v>
      </c>
      <c r="C106" s="218">
        <f t="shared" si="13"/>
        <v>680</v>
      </c>
      <c r="D106" s="190">
        <f t="shared" si="13"/>
        <v>741</v>
      </c>
      <c r="E106" s="158">
        <f t="shared" si="13"/>
        <v>520</v>
      </c>
      <c r="F106" s="158">
        <f>E106-D106</f>
        <v>-221</v>
      </c>
      <c r="G106" s="159">
        <f>E106*100/D106</f>
        <v>70.175438596491233</v>
      </c>
      <c r="H106" s="160"/>
    </row>
    <row r="107" spans="1:9" s="152" customFormat="1" ht="21.6">
      <c r="A107" s="156" t="s">
        <v>7</v>
      </c>
      <c r="B107" s="174">
        <v>1530</v>
      </c>
      <c r="C107" s="158">
        <f>C41</f>
        <v>110</v>
      </c>
      <c r="D107" s="158">
        <f t="shared" ref="D107:E107" si="14">D41</f>
        <v>105</v>
      </c>
      <c r="E107" s="158">
        <f t="shared" si="14"/>
        <v>77</v>
      </c>
      <c r="F107" s="158">
        <f>E107-D107</f>
        <v>-28</v>
      </c>
      <c r="G107" s="159"/>
      <c r="H107" s="160"/>
    </row>
    <row r="108" spans="1:9" s="152" customFormat="1" ht="21.6">
      <c r="A108" s="156" t="s">
        <v>29</v>
      </c>
      <c r="B108" s="174">
        <v>1540</v>
      </c>
      <c r="C108" s="218">
        <f>C93-C107-C106-C105</f>
        <v>489</v>
      </c>
      <c r="D108" s="190">
        <f>D93-D107-D106-D105</f>
        <v>436</v>
      </c>
      <c r="E108" s="158">
        <f>E93-E105-E106-E107</f>
        <v>2051</v>
      </c>
      <c r="F108" s="158">
        <f>E108-D108</f>
        <v>1615</v>
      </c>
      <c r="G108" s="159">
        <f>E108*100/D108</f>
        <v>470.41284403669727</v>
      </c>
      <c r="H108" s="160"/>
      <c r="I108" s="249"/>
    </row>
    <row r="109" spans="1:9" s="155" customFormat="1" ht="21.6">
      <c r="A109" s="165" t="s">
        <v>58</v>
      </c>
      <c r="B109" s="175">
        <v>1550</v>
      </c>
      <c r="C109" s="220">
        <f>SUM(C105:C108)</f>
        <v>4425</v>
      </c>
      <c r="D109" s="167">
        <f>SUM(D105:D108)</f>
        <v>4690</v>
      </c>
      <c r="E109" s="167">
        <f>SUM(E105:E108)</f>
        <v>5050</v>
      </c>
      <c r="F109" s="158">
        <f>E109-D109</f>
        <v>360</v>
      </c>
      <c r="G109" s="159">
        <f>E109*100/D109</f>
        <v>107.67590618336887</v>
      </c>
      <c r="H109" s="169"/>
    </row>
    <row r="110" spans="1:9" s="155" customFormat="1">
      <c r="A110" s="176"/>
      <c r="B110" s="177"/>
      <c r="C110" s="221"/>
      <c r="D110" s="177"/>
      <c r="E110" s="177"/>
      <c r="F110" s="177"/>
      <c r="G110" s="177"/>
      <c r="H110" s="177"/>
    </row>
    <row r="111" spans="1:9" ht="24.6">
      <c r="A111" s="182" t="s">
        <v>424</v>
      </c>
      <c r="B111" s="181"/>
      <c r="C111" s="207"/>
      <c r="D111" s="28"/>
      <c r="E111" s="28"/>
      <c r="F111" s="28"/>
      <c r="G111" s="277" t="s">
        <v>451</v>
      </c>
      <c r="H111" s="277"/>
    </row>
    <row r="112" spans="1:9" s="45" customFormat="1">
      <c r="A112" s="35" t="s">
        <v>389</v>
      </c>
      <c r="B112" s="288" t="s">
        <v>79</v>
      </c>
      <c r="C112" s="288"/>
      <c r="D112" s="288"/>
      <c r="E112" s="288"/>
      <c r="G112" s="45" t="s">
        <v>103</v>
      </c>
    </row>
    <row r="113" spans="1:8" ht="35.25" customHeight="1">
      <c r="A113" s="31" t="s">
        <v>442</v>
      </c>
      <c r="G113" s="30" t="s">
        <v>443</v>
      </c>
    </row>
    <row r="114" spans="1:8" s="50" customFormat="1" ht="102.75" customHeight="1">
      <c r="A114" s="275"/>
      <c r="B114" s="275"/>
      <c r="C114" s="275"/>
      <c r="D114" s="275"/>
      <c r="E114" s="275"/>
      <c r="F114" s="275"/>
      <c r="G114" s="275"/>
      <c r="H114" s="275"/>
    </row>
    <row r="115" spans="1:8">
      <c r="A115" s="31"/>
    </row>
    <row r="116" spans="1:8">
      <c r="A116" s="31"/>
    </row>
    <row r="117" spans="1:8">
      <c r="A117" s="31"/>
    </row>
    <row r="118" spans="1:8">
      <c r="A118" s="31"/>
    </row>
    <row r="119" spans="1:8">
      <c r="A119" s="31"/>
    </row>
    <row r="120" spans="1:8">
      <c r="A120" s="31"/>
    </row>
    <row r="121" spans="1:8">
      <c r="A121" s="31"/>
    </row>
    <row r="122" spans="1:8">
      <c r="A122" s="31"/>
    </row>
    <row r="123" spans="1:8">
      <c r="A123" s="31"/>
    </row>
    <row r="124" spans="1:8">
      <c r="A124" s="31"/>
    </row>
    <row r="125" spans="1:8">
      <c r="A125" s="31"/>
    </row>
    <row r="126" spans="1:8">
      <c r="A126" s="31"/>
    </row>
    <row r="127" spans="1:8">
      <c r="A127" s="31"/>
    </row>
    <row r="128" spans="1:8">
      <c r="A128" s="31"/>
    </row>
    <row r="129" spans="1:1">
      <c r="A129" s="31"/>
    </row>
    <row r="130" spans="1:1">
      <c r="A130" s="31"/>
    </row>
    <row r="131" spans="1:1">
      <c r="A131" s="31"/>
    </row>
    <row r="132" spans="1:1">
      <c r="A132" s="31"/>
    </row>
    <row r="133" spans="1:1">
      <c r="A133" s="31"/>
    </row>
    <row r="134" spans="1:1">
      <c r="A134" s="31"/>
    </row>
    <row r="135" spans="1:1">
      <c r="A135" s="31"/>
    </row>
    <row r="136" spans="1:1">
      <c r="A136" s="31"/>
    </row>
    <row r="137" spans="1:1">
      <c r="A137" s="31"/>
    </row>
    <row r="138" spans="1:1">
      <c r="A138" s="31"/>
    </row>
    <row r="139" spans="1:1">
      <c r="A139" s="31"/>
    </row>
    <row r="140" spans="1:1">
      <c r="A140" s="31"/>
    </row>
    <row r="141" spans="1:1">
      <c r="A141" s="31"/>
    </row>
    <row r="142" spans="1:1">
      <c r="A142" s="31"/>
    </row>
    <row r="143" spans="1:1">
      <c r="A143" s="31"/>
    </row>
    <row r="144" spans="1:1">
      <c r="A144" s="31"/>
    </row>
    <row r="145" spans="1:1">
      <c r="A145" s="31"/>
    </row>
    <row r="146" spans="1:1">
      <c r="A146" s="31"/>
    </row>
    <row r="147" spans="1:1">
      <c r="A147" s="31"/>
    </row>
    <row r="148" spans="1:1">
      <c r="A148" s="31"/>
    </row>
    <row r="149" spans="1:1">
      <c r="A149" s="31"/>
    </row>
    <row r="150" spans="1:1">
      <c r="A150" s="31"/>
    </row>
    <row r="151" spans="1:1">
      <c r="A151" s="31"/>
    </row>
    <row r="152" spans="1:1">
      <c r="A152" s="31"/>
    </row>
    <row r="153" spans="1:1">
      <c r="A153" s="31"/>
    </row>
    <row r="154" spans="1:1">
      <c r="A154" s="31"/>
    </row>
    <row r="155" spans="1:1">
      <c r="A155" s="31"/>
    </row>
    <row r="156" spans="1:1">
      <c r="A156" s="31"/>
    </row>
    <row r="157" spans="1:1">
      <c r="A157" s="31"/>
    </row>
    <row r="158" spans="1:1">
      <c r="A158" s="31"/>
    </row>
    <row r="159" spans="1:1">
      <c r="A159" s="31"/>
    </row>
    <row r="160" spans="1:1">
      <c r="A160" s="31"/>
    </row>
    <row r="161" spans="1:1">
      <c r="A161" s="31"/>
    </row>
    <row r="162" spans="1:1">
      <c r="A162" s="31"/>
    </row>
    <row r="163" spans="1:1">
      <c r="A163" s="31"/>
    </row>
    <row r="164" spans="1:1">
      <c r="A164" s="31"/>
    </row>
    <row r="165" spans="1:1">
      <c r="A165" s="31"/>
    </row>
    <row r="166" spans="1:1">
      <c r="A166" s="31"/>
    </row>
    <row r="167" spans="1:1">
      <c r="A167" s="31"/>
    </row>
    <row r="168" spans="1:1">
      <c r="A168" s="31"/>
    </row>
    <row r="169" spans="1:1">
      <c r="A169" s="31"/>
    </row>
    <row r="170" spans="1:1">
      <c r="A170" s="31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  <row r="334" spans="1:1">
      <c r="A334" s="46"/>
    </row>
    <row r="335" spans="1:1">
      <c r="A335" s="46"/>
    </row>
    <row r="336" spans="1:1">
      <c r="A336" s="46"/>
    </row>
    <row r="337" spans="1:1">
      <c r="A337" s="46"/>
    </row>
  </sheetData>
  <mergeCells count="12">
    <mergeCell ref="A3:H3"/>
    <mergeCell ref="G111:H111"/>
    <mergeCell ref="A114:H114"/>
    <mergeCell ref="A101:H101"/>
    <mergeCell ref="D5:H5"/>
    <mergeCell ref="B5:B6"/>
    <mergeCell ref="A5:A6"/>
    <mergeCell ref="C5:C6"/>
    <mergeCell ref="A8:H8"/>
    <mergeCell ref="B112:E112"/>
    <mergeCell ref="A88:H88"/>
    <mergeCell ref="A94:H9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188"/>
  <sheetViews>
    <sheetView view="pageBreakPreview" topLeftCell="A27" zoomScale="75" zoomScaleNormal="75" zoomScaleSheetLayoutView="75" workbookViewId="0">
      <selection activeCell="C8" sqref="C8:E8"/>
    </sheetView>
  </sheetViews>
  <sheetFormatPr defaultColWidth="9.109375" defaultRowHeight="21" outlineLevelRow="1"/>
  <cols>
    <col min="1" max="1" width="64.109375" style="55" customWidth="1"/>
    <col min="2" max="2" width="15.33203125" style="56" customWidth="1"/>
    <col min="3" max="3" width="18.6640625" style="56" customWidth="1"/>
    <col min="4" max="4" width="14.5546875" style="56" customWidth="1"/>
    <col min="5" max="5" width="14" style="56" customWidth="1"/>
    <col min="6" max="6" width="18.6640625" style="56" customWidth="1"/>
    <col min="7" max="7" width="15.5546875" style="56" customWidth="1"/>
    <col min="8" max="8" width="10" style="55" customWidth="1"/>
    <col min="9" max="9" width="9.5546875" style="55" customWidth="1"/>
    <col min="10" max="16384" width="9.109375" style="55"/>
  </cols>
  <sheetData>
    <row r="1" spans="1:7" hidden="1" outlineLevel="1">
      <c r="G1" s="47" t="s">
        <v>239</v>
      </c>
    </row>
    <row r="2" spans="1:7" hidden="1" outlineLevel="1">
      <c r="G2" s="47" t="s">
        <v>224</v>
      </c>
    </row>
    <row r="3" spans="1:7" collapsed="1">
      <c r="A3" s="294" t="s">
        <v>377</v>
      </c>
      <c r="B3" s="294"/>
      <c r="C3" s="294"/>
      <c r="D3" s="294"/>
      <c r="E3" s="294"/>
      <c r="F3" s="294"/>
      <c r="G3" s="294"/>
    </row>
    <row r="4" spans="1:7" ht="38.25" customHeight="1">
      <c r="A4" s="295" t="s">
        <v>284</v>
      </c>
      <c r="B4" s="296" t="s">
        <v>18</v>
      </c>
      <c r="C4" s="297" t="s">
        <v>358</v>
      </c>
      <c r="D4" s="295" t="s">
        <v>356</v>
      </c>
      <c r="E4" s="295"/>
      <c r="F4" s="295"/>
      <c r="G4" s="295"/>
    </row>
    <row r="5" spans="1:7" ht="38.25" customHeight="1">
      <c r="A5" s="295"/>
      <c r="B5" s="296"/>
      <c r="C5" s="298"/>
      <c r="D5" s="38" t="s">
        <v>262</v>
      </c>
      <c r="E5" s="38" t="s">
        <v>246</v>
      </c>
      <c r="F5" s="39" t="s">
        <v>272</v>
      </c>
      <c r="G5" s="39" t="s">
        <v>273</v>
      </c>
    </row>
    <row r="6" spans="1:7">
      <c r="A6" s="51">
        <v>1</v>
      </c>
      <c r="B6" s="53">
        <v>2</v>
      </c>
      <c r="C6" s="51">
        <v>3</v>
      </c>
      <c r="D6" s="51">
        <v>4</v>
      </c>
      <c r="E6" s="53">
        <v>5</v>
      </c>
      <c r="F6" s="51">
        <v>6</v>
      </c>
      <c r="G6" s="53">
        <v>7</v>
      </c>
    </row>
    <row r="7" spans="1:7">
      <c r="A7" s="291" t="s">
        <v>153</v>
      </c>
      <c r="B7" s="292"/>
      <c r="C7" s="292"/>
      <c r="D7" s="292"/>
      <c r="E7" s="292"/>
      <c r="F7" s="292"/>
      <c r="G7" s="293"/>
    </row>
    <row r="8" spans="1:7" ht="45.75" customHeight="1">
      <c r="A8" s="178" t="s">
        <v>60</v>
      </c>
      <c r="B8" s="34">
        <v>2000</v>
      </c>
      <c r="C8" s="251">
        <v>-20624</v>
      </c>
      <c r="D8" s="251">
        <v>-26459</v>
      </c>
      <c r="E8" s="251">
        <v>-26460</v>
      </c>
      <c r="F8" s="40"/>
      <c r="G8" s="41"/>
    </row>
    <row r="9" spans="1:7" ht="42">
      <c r="A9" s="43" t="s">
        <v>208</v>
      </c>
      <c r="B9" s="34">
        <v>2010</v>
      </c>
      <c r="C9" s="209"/>
      <c r="D9" s="209"/>
      <c r="E9" s="209"/>
      <c r="F9" s="40"/>
      <c r="G9" s="41"/>
    </row>
    <row r="10" spans="1:7" ht="42">
      <c r="A10" s="42" t="s">
        <v>362</v>
      </c>
      <c r="B10" s="34">
        <v>2011</v>
      </c>
      <c r="C10" s="209"/>
      <c r="D10" s="209"/>
      <c r="E10" s="209"/>
      <c r="F10" s="40"/>
      <c r="G10" s="41"/>
    </row>
    <row r="11" spans="1:7" ht="90">
      <c r="A11" s="6" t="s">
        <v>363</v>
      </c>
      <c r="B11" s="34">
        <v>2012</v>
      </c>
      <c r="C11" s="209"/>
      <c r="D11" s="209"/>
      <c r="E11" s="209"/>
      <c r="F11" s="40"/>
      <c r="G11" s="41"/>
    </row>
    <row r="12" spans="1:7">
      <c r="A12" s="42" t="s">
        <v>195</v>
      </c>
      <c r="B12" s="34">
        <v>2020</v>
      </c>
      <c r="C12" s="209"/>
      <c r="D12" s="209"/>
      <c r="E12" s="209"/>
      <c r="F12" s="40"/>
      <c r="G12" s="41"/>
    </row>
    <row r="13" spans="1:7" s="57" customFormat="1">
      <c r="A13" s="43" t="s">
        <v>72</v>
      </c>
      <c r="B13" s="34">
        <v>2030</v>
      </c>
      <c r="C13" s="209"/>
      <c r="D13" s="209"/>
      <c r="E13" s="209"/>
      <c r="F13" s="40"/>
      <c r="G13" s="41"/>
    </row>
    <row r="14" spans="1:7" ht="24" customHeight="1">
      <c r="A14" s="15" t="s">
        <v>133</v>
      </c>
      <c r="B14" s="34">
        <v>2031</v>
      </c>
      <c r="C14" s="209"/>
      <c r="D14" s="209"/>
      <c r="E14" s="209"/>
      <c r="F14" s="40"/>
      <c r="G14" s="41"/>
    </row>
    <row r="15" spans="1:7">
      <c r="A15" s="43" t="s">
        <v>26</v>
      </c>
      <c r="B15" s="34">
        <v>2040</v>
      </c>
      <c r="C15" s="209"/>
      <c r="D15" s="209"/>
      <c r="E15" s="209"/>
      <c r="F15" s="40"/>
      <c r="G15" s="41"/>
    </row>
    <row r="16" spans="1:7">
      <c r="A16" s="43" t="s">
        <v>115</v>
      </c>
      <c r="B16" s="34">
        <v>2050</v>
      </c>
      <c r="C16" s="209"/>
      <c r="D16" s="209"/>
      <c r="E16" s="209"/>
      <c r="F16" s="40"/>
      <c r="G16" s="41"/>
    </row>
    <row r="17" spans="1:7">
      <c r="A17" s="43" t="s">
        <v>116</v>
      </c>
      <c r="B17" s="34">
        <v>2060</v>
      </c>
      <c r="C17" s="209"/>
      <c r="D17" s="209"/>
      <c r="E17" s="209"/>
      <c r="F17" s="40"/>
      <c r="G17" s="41"/>
    </row>
    <row r="18" spans="1:7" ht="45" customHeight="1">
      <c r="A18" s="43" t="s">
        <v>61</v>
      </c>
      <c r="B18" s="34">
        <v>2070</v>
      </c>
      <c r="C18" s="209">
        <f>C8+'1. Фін результат'!C84</f>
        <v>-24999</v>
      </c>
      <c r="D18" s="209">
        <f>D8+'1. Фін результат'!D84</f>
        <v>-31149</v>
      </c>
      <c r="E18" s="209">
        <f>E8+'1. Фін результат'!E84</f>
        <v>-30153</v>
      </c>
      <c r="F18" s="187">
        <f>E18-D18</f>
        <v>996</v>
      </c>
      <c r="G18" s="188">
        <f>E18*100/D18</f>
        <v>96.802465568718091</v>
      </c>
    </row>
    <row r="19" spans="1:7" ht="41.25" customHeight="1">
      <c r="A19" s="291" t="s">
        <v>154</v>
      </c>
      <c r="B19" s="292"/>
      <c r="C19" s="292"/>
      <c r="D19" s="292"/>
      <c r="E19" s="292"/>
      <c r="F19" s="292"/>
      <c r="G19" s="293"/>
    </row>
    <row r="20" spans="1:7" ht="42">
      <c r="A20" s="43" t="s">
        <v>208</v>
      </c>
      <c r="B20" s="34">
        <v>2100</v>
      </c>
      <c r="C20" s="40"/>
      <c r="D20" s="40"/>
      <c r="E20" s="40"/>
      <c r="F20" s="40"/>
      <c r="G20" s="41"/>
    </row>
    <row r="21" spans="1:7" ht="42">
      <c r="A21" s="42" t="s">
        <v>362</v>
      </c>
      <c r="B21" s="34">
        <v>2101</v>
      </c>
      <c r="C21" s="40"/>
      <c r="D21" s="40"/>
      <c r="E21" s="40"/>
      <c r="F21" s="40"/>
      <c r="G21" s="41"/>
    </row>
    <row r="22" spans="1:7" ht="90">
      <c r="A22" s="6" t="s">
        <v>363</v>
      </c>
      <c r="B22" s="34">
        <v>2102</v>
      </c>
      <c r="C22" s="40"/>
      <c r="D22" s="40"/>
      <c r="E22" s="40"/>
      <c r="F22" s="40"/>
      <c r="G22" s="41"/>
    </row>
    <row r="23" spans="1:7" s="57" customFormat="1">
      <c r="A23" s="43" t="s">
        <v>156</v>
      </c>
      <c r="B23" s="51">
        <v>2110</v>
      </c>
      <c r="C23" s="58"/>
      <c r="D23" s="58"/>
      <c r="E23" s="58"/>
      <c r="F23" s="58"/>
      <c r="G23" s="59"/>
    </row>
    <row r="24" spans="1:7" ht="63">
      <c r="A24" s="43" t="s">
        <v>341</v>
      </c>
      <c r="B24" s="51">
        <v>2120</v>
      </c>
      <c r="C24" s="58"/>
      <c r="D24" s="58"/>
      <c r="E24" s="58"/>
      <c r="F24" s="58"/>
      <c r="G24" s="59"/>
    </row>
    <row r="25" spans="1:7" ht="61.5" customHeight="1">
      <c r="A25" s="43" t="s">
        <v>342</v>
      </c>
      <c r="B25" s="51">
        <v>2130</v>
      </c>
      <c r="C25" s="58"/>
      <c r="D25" s="58"/>
      <c r="E25" s="58"/>
      <c r="F25" s="58"/>
      <c r="G25" s="59"/>
    </row>
    <row r="26" spans="1:7" s="52" customFormat="1" ht="39.75" customHeight="1">
      <c r="A26" s="19" t="s">
        <v>255</v>
      </c>
      <c r="B26" s="60">
        <v>2140</v>
      </c>
      <c r="C26" s="61">
        <f>C30+C35</f>
        <v>615</v>
      </c>
      <c r="D26" s="61">
        <f>D30+D35</f>
        <v>664</v>
      </c>
      <c r="E26" s="61">
        <f>E30+E35</f>
        <v>327</v>
      </c>
      <c r="F26" s="61">
        <f>E26-D26</f>
        <v>-337</v>
      </c>
      <c r="G26" s="62">
        <f>E26*100/D26</f>
        <v>49.246987951807228</v>
      </c>
    </row>
    <row r="27" spans="1:7">
      <c r="A27" s="43" t="s">
        <v>85</v>
      </c>
      <c r="B27" s="51">
        <v>2141</v>
      </c>
      <c r="C27" s="58"/>
      <c r="D27" s="58"/>
      <c r="E27" s="58"/>
      <c r="F27" s="61"/>
      <c r="G27" s="62"/>
    </row>
    <row r="28" spans="1:7">
      <c r="A28" s="43" t="s">
        <v>105</v>
      </c>
      <c r="B28" s="51">
        <v>2142</v>
      </c>
      <c r="C28" s="58"/>
      <c r="D28" s="58"/>
      <c r="E28" s="58"/>
      <c r="F28" s="61"/>
      <c r="G28" s="62"/>
    </row>
    <row r="29" spans="1:7">
      <c r="A29" s="43" t="s">
        <v>100</v>
      </c>
      <c r="B29" s="51">
        <v>2143</v>
      </c>
      <c r="C29" s="58"/>
      <c r="D29" s="58"/>
      <c r="E29" s="58"/>
      <c r="F29" s="61"/>
      <c r="G29" s="62"/>
    </row>
    <row r="30" spans="1:7">
      <c r="A30" s="43" t="s">
        <v>83</v>
      </c>
      <c r="B30" s="51">
        <v>2144</v>
      </c>
      <c r="C30" s="58">
        <v>568</v>
      </c>
      <c r="D30" s="58">
        <v>613</v>
      </c>
      <c r="E30" s="58">
        <v>302</v>
      </c>
      <c r="F30" s="61">
        <f>E30-D30</f>
        <v>-311</v>
      </c>
      <c r="G30" s="62">
        <f t="shared" ref="G30:G38" si="0">E30*100/D30</f>
        <v>49.265905383360518</v>
      </c>
    </row>
    <row r="31" spans="1:7" s="57" customFormat="1">
      <c r="A31" s="43" t="s">
        <v>175</v>
      </c>
      <c r="B31" s="51">
        <v>2145</v>
      </c>
      <c r="C31" s="58"/>
      <c r="D31" s="58"/>
      <c r="E31" s="58"/>
      <c r="F31" s="58"/>
      <c r="G31" s="62"/>
    </row>
    <row r="32" spans="1:7" ht="84">
      <c r="A32" s="43" t="s">
        <v>134</v>
      </c>
      <c r="B32" s="51" t="s">
        <v>220</v>
      </c>
      <c r="C32" s="58"/>
      <c r="D32" s="58"/>
      <c r="E32" s="58"/>
      <c r="F32" s="58"/>
      <c r="G32" s="62"/>
    </row>
    <row r="33" spans="1:9">
      <c r="A33" s="43" t="s">
        <v>27</v>
      </c>
      <c r="B33" s="51" t="s">
        <v>221</v>
      </c>
      <c r="C33" s="58"/>
      <c r="D33" s="58"/>
      <c r="E33" s="58"/>
      <c r="F33" s="58"/>
      <c r="G33" s="62"/>
    </row>
    <row r="34" spans="1:9" s="57" customFormat="1">
      <c r="A34" s="43" t="s">
        <v>117</v>
      </c>
      <c r="B34" s="51">
        <v>2146</v>
      </c>
      <c r="C34" s="58"/>
      <c r="D34" s="58"/>
      <c r="E34" s="58"/>
      <c r="F34" s="58"/>
      <c r="G34" s="62"/>
    </row>
    <row r="35" spans="1:9">
      <c r="A35" s="43" t="s">
        <v>89</v>
      </c>
      <c r="B35" s="51">
        <v>2147</v>
      </c>
      <c r="C35" s="58">
        <f>C36</f>
        <v>47</v>
      </c>
      <c r="D35" s="58">
        <f>D36</f>
        <v>51</v>
      </c>
      <c r="E35" s="58">
        <f>E36</f>
        <v>25</v>
      </c>
      <c r="F35" s="58">
        <f>E35-D35</f>
        <v>-26</v>
      </c>
      <c r="G35" s="62">
        <f t="shared" si="0"/>
        <v>49.019607843137258</v>
      </c>
    </row>
    <row r="36" spans="1:9">
      <c r="A36" s="43" t="s">
        <v>405</v>
      </c>
      <c r="B36" s="51" t="s">
        <v>406</v>
      </c>
      <c r="C36" s="58">
        <v>47</v>
      </c>
      <c r="D36" s="58">
        <v>51</v>
      </c>
      <c r="E36" s="58">
        <v>25</v>
      </c>
      <c r="F36" s="58">
        <f>E36-D36</f>
        <v>-26</v>
      </c>
      <c r="G36" s="62">
        <f t="shared" si="0"/>
        <v>49.019607843137258</v>
      </c>
    </row>
    <row r="37" spans="1:9" s="57" customFormat="1" ht="42">
      <c r="A37" s="43" t="s">
        <v>84</v>
      </c>
      <c r="B37" s="51">
        <v>2150</v>
      </c>
      <c r="C37" s="58">
        <v>680</v>
      </c>
      <c r="D37" s="58">
        <v>741</v>
      </c>
      <c r="E37" s="58">
        <f>'1. Фін результат'!E106</f>
        <v>520</v>
      </c>
      <c r="F37" s="58">
        <f>E37-D37</f>
        <v>-221</v>
      </c>
      <c r="G37" s="62">
        <f t="shared" si="0"/>
        <v>70.175438596491233</v>
      </c>
    </row>
    <row r="38" spans="1:9" s="57" customFormat="1">
      <c r="A38" s="54" t="s">
        <v>361</v>
      </c>
      <c r="B38" s="60">
        <v>2200</v>
      </c>
      <c r="C38" s="58">
        <f>C26+C37</f>
        <v>1295</v>
      </c>
      <c r="D38" s="58">
        <f>D26+D37</f>
        <v>1405</v>
      </c>
      <c r="E38" s="58">
        <f>E26+E37</f>
        <v>847</v>
      </c>
      <c r="F38" s="58">
        <f>E38-D38</f>
        <v>-558</v>
      </c>
      <c r="G38" s="62">
        <f t="shared" si="0"/>
        <v>60.284697508896798</v>
      </c>
    </row>
    <row r="39" spans="1:9" s="57" customFormat="1" ht="16.5" customHeight="1">
      <c r="A39" s="63"/>
      <c r="B39" s="56"/>
      <c r="C39" s="56"/>
      <c r="D39" s="56"/>
      <c r="E39" s="56"/>
      <c r="F39" s="56"/>
      <c r="G39" s="56"/>
    </row>
    <row r="40" spans="1:9" s="28" customFormat="1" ht="20.100000000000001" customHeight="1">
      <c r="A40" s="183" t="s">
        <v>424</v>
      </c>
      <c r="B40" s="181"/>
      <c r="F40" s="233" t="s">
        <v>451</v>
      </c>
    </row>
    <row r="41" spans="1:9" s="45" customFormat="1" ht="20.100000000000001" customHeight="1">
      <c r="A41" s="35" t="s">
        <v>390</v>
      </c>
      <c r="C41" s="288" t="s">
        <v>79</v>
      </c>
      <c r="D41" s="288"/>
      <c r="E41" s="28"/>
      <c r="F41" s="299" t="s">
        <v>103</v>
      </c>
      <c r="G41" s="299"/>
    </row>
    <row r="42" spans="1:9" s="56" customFormat="1" ht="29.25" customHeight="1">
      <c r="A42" s="64" t="s">
        <v>442</v>
      </c>
      <c r="F42" s="56" t="s">
        <v>443</v>
      </c>
      <c r="H42" s="55"/>
      <c r="I42" s="55"/>
    </row>
    <row r="43" spans="1:9" s="152" customFormat="1" ht="80.25" customHeight="1">
      <c r="A43" s="290"/>
      <c r="B43" s="290"/>
      <c r="C43" s="290"/>
      <c r="D43" s="290"/>
      <c r="E43" s="290"/>
      <c r="F43" s="290"/>
      <c r="G43" s="290"/>
      <c r="H43" s="290"/>
    </row>
    <row r="44" spans="1:9" s="56" customFormat="1">
      <c r="A44" s="64"/>
      <c r="H44" s="55"/>
      <c r="I44" s="55"/>
    </row>
    <row r="45" spans="1:9" s="56" customFormat="1">
      <c r="A45" s="64"/>
      <c r="H45" s="55"/>
      <c r="I45" s="55"/>
    </row>
    <row r="46" spans="1:9" s="56" customFormat="1">
      <c r="A46" s="64"/>
      <c r="H46" s="55"/>
      <c r="I46" s="55"/>
    </row>
    <row r="47" spans="1:9" s="56" customFormat="1">
      <c r="A47" s="64"/>
      <c r="H47" s="55"/>
      <c r="I47" s="55"/>
    </row>
    <row r="48" spans="1:9" s="56" customFormat="1">
      <c r="A48" s="64"/>
      <c r="H48" s="55"/>
      <c r="I48" s="55"/>
    </row>
    <row r="49" spans="1:9" s="56" customFormat="1">
      <c r="A49" s="64"/>
      <c r="H49" s="55"/>
      <c r="I49" s="55"/>
    </row>
    <row r="50" spans="1:9" s="56" customFormat="1">
      <c r="A50" s="64"/>
      <c r="H50" s="55"/>
      <c r="I50" s="55"/>
    </row>
    <row r="51" spans="1:9" s="56" customFormat="1">
      <c r="A51" s="64"/>
      <c r="H51" s="55"/>
      <c r="I51" s="55"/>
    </row>
    <row r="52" spans="1:9" s="56" customFormat="1">
      <c r="A52" s="64"/>
      <c r="H52" s="55"/>
      <c r="I52" s="55"/>
    </row>
    <row r="53" spans="1:9" s="56" customFormat="1">
      <c r="A53" s="64"/>
      <c r="H53" s="55"/>
      <c r="I53" s="55"/>
    </row>
    <row r="54" spans="1:9" s="56" customFormat="1">
      <c r="A54" s="64"/>
      <c r="H54" s="55"/>
      <c r="I54" s="55"/>
    </row>
    <row r="55" spans="1:9" s="56" customFormat="1">
      <c r="A55" s="64"/>
      <c r="H55" s="55"/>
      <c r="I55" s="55"/>
    </row>
    <row r="56" spans="1:9" s="56" customFormat="1">
      <c r="A56" s="64"/>
      <c r="H56" s="55"/>
      <c r="I56" s="55"/>
    </row>
    <row r="57" spans="1:9" s="56" customFormat="1">
      <c r="A57" s="64"/>
      <c r="H57" s="55"/>
      <c r="I57" s="55"/>
    </row>
    <row r="58" spans="1:9" s="56" customFormat="1">
      <c r="A58" s="64"/>
      <c r="H58" s="55"/>
      <c r="I58" s="55"/>
    </row>
    <row r="59" spans="1:9" s="56" customFormat="1">
      <c r="A59" s="64"/>
      <c r="H59" s="55"/>
      <c r="I59" s="55"/>
    </row>
    <row r="60" spans="1:9" s="56" customFormat="1">
      <c r="A60" s="64"/>
      <c r="H60" s="55"/>
      <c r="I60" s="55"/>
    </row>
    <row r="61" spans="1:9" s="56" customFormat="1">
      <c r="A61" s="64"/>
      <c r="H61" s="55"/>
      <c r="I61" s="55"/>
    </row>
    <row r="62" spans="1:9" s="56" customFormat="1">
      <c r="A62" s="64"/>
      <c r="H62" s="55"/>
      <c r="I62" s="55"/>
    </row>
    <row r="63" spans="1:9" s="56" customFormat="1">
      <c r="A63" s="64"/>
      <c r="H63" s="55"/>
      <c r="I63" s="55"/>
    </row>
    <row r="64" spans="1:9" s="56" customFormat="1">
      <c r="A64" s="64"/>
      <c r="H64" s="55"/>
      <c r="I64" s="55"/>
    </row>
    <row r="65" spans="1:9" s="56" customFormat="1">
      <c r="A65" s="64"/>
      <c r="H65" s="55"/>
      <c r="I65" s="55"/>
    </row>
    <row r="66" spans="1:9" s="56" customFormat="1">
      <c r="A66" s="64"/>
      <c r="H66" s="55"/>
      <c r="I66" s="55"/>
    </row>
    <row r="67" spans="1:9" s="56" customFormat="1">
      <c r="A67" s="64"/>
      <c r="H67" s="55"/>
      <c r="I67" s="55"/>
    </row>
    <row r="68" spans="1:9" s="56" customFormat="1">
      <c r="A68" s="64"/>
      <c r="H68" s="55"/>
      <c r="I68" s="55"/>
    </row>
    <row r="69" spans="1:9" s="56" customFormat="1">
      <c r="A69" s="64"/>
      <c r="H69" s="55"/>
      <c r="I69" s="55"/>
    </row>
    <row r="70" spans="1:9" s="56" customFormat="1">
      <c r="A70" s="64"/>
      <c r="H70" s="55"/>
      <c r="I70" s="55"/>
    </row>
    <row r="71" spans="1:9" s="56" customFormat="1">
      <c r="A71" s="64"/>
      <c r="H71" s="55"/>
      <c r="I71" s="55"/>
    </row>
    <row r="72" spans="1:9" s="56" customFormat="1">
      <c r="A72" s="64"/>
      <c r="H72" s="55"/>
      <c r="I72" s="55"/>
    </row>
    <row r="73" spans="1:9" s="56" customFormat="1">
      <c r="A73" s="64"/>
      <c r="H73" s="55"/>
      <c r="I73" s="55"/>
    </row>
    <row r="74" spans="1:9" s="56" customFormat="1">
      <c r="A74" s="64"/>
      <c r="H74" s="55"/>
      <c r="I74" s="55"/>
    </row>
    <row r="75" spans="1:9" s="56" customFormat="1">
      <c r="A75" s="64"/>
      <c r="H75" s="55"/>
      <c r="I75" s="55"/>
    </row>
    <row r="76" spans="1:9" s="56" customFormat="1">
      <c r="A76" s="64"/>
      <c r="H76" s="55"/>
      <c r="I76" s="55"/>
    </row>
    <row r="77" spans="1:9" s="56" customFormat="1">
      <c r="A77" s="64"/>
      <c r="H77" s="55"/>
      <c r="I77" s="55"/>
    </row>
    <row r="78" spans="1:9" s="56" customFormat="1">
      <c r="A78" s="64"/>
      <c r="H78" s="55"/>
      <c r="I78" s="55"/>
    </row>
    <row r="79" spans="1:9" s="56" customFormat="1">
      <c r="A79" s="64"/>
      <c r="H79" s="55"/>
      <c r="I79" s="55"/>
    </row>
    <row r="80" spans="1:9" s="56" customFormat="1">
      <c r="A80" s="64"/>
      <c r="H80" s="55"/>
      <c r="I80" s="55"/>
    </row>
    <row r="81" spans="1:9" s="56" customFormat="1">
      <c r="A81" s="64"/>
      <c r="H81" s="55"/>
      <c r="I81" s="55"/>
    </row>
    <row r="82" spans="1:9" s="56" customFormat="1">
      <c r="A82" s="64"/>
      <c r="H82" s="55"/>
      <c r="I82" s="55"/>
    </row>
    <row r="83" spans="1:9" s="56" customFormat="1">
      <c r="A83" s="64"/>
      <c r="H83" s="55"/>
      <c r="I83" s="55"/>
    </row>
    <row r="84" spans="1:9" s="56" customFormat="1">
      <c r="A84" s="64"/>
      <c r="H84" s="55"/>
      <c r="I84" s="55"/>
    </row>
    <row r="85" spans="1:9" s="56" customFormat="1">
      <c r="A85" s="64"/>
      <c r="H85" s="55"/>
      <c r="I85" s="55"/>
    </row>
    <row r="86" spans="1:9" s="56" customFormat="1">
      <c r="A86" s="64"/>
      <c r="H86" s="55"/>
      <c r="I86" s="55"/>
    </row>
    <row r="87" spans="1:9" s="56" customFormat="1">
      <c r="A87" s="64"/>
      <c r="H87" s="55"/>
      <c r="I87" s="55"/>
    </row>
    <row r="88" spans="1:9" s="56" customFormat="1">
      <c r="A88" s="64"/>
      <c r="H88" s="55"/>
      <c r="I88" s="55"/>
    </row>
    <row r="89" spans="1:9" s="56" customFormat="1">
      <c r="A89" s="64"/>
      <c r="H89" s="55"/>
      <c r="I89" s="55"/>
    </row>
    <row r="90" spans="1:9" s="56" customFormat="1">
      <c r="A90" s="64"/>
      <c r="H90" s="55"/>
      <c r="I90" s="55"/>
    </row>
    <row r="91" spans="1:9" s="56" customFormat="1">
      <c r="A91" s="64"/>
      <c r="H91" s="55"/>
      <c r="I91" s="55"/>
    </row>
    <row r="92" spans="1:9" s="56" customFormat="1">
      <c r="A92" s="64"/>
      <c r="H92" s="55"/>
      <c r="I92" s="55"/>
    </row>
    <row r="93" spans="1:9" s="56" customFormat="1">
      <c r="A93" s="64"/>
      <c r="H93" s="55"/>
      <c r="I93" s="55"/>
    </row>
    <row r="94" spans="1:9" s="56" customFormat="1">
      <c r="A94" s="64"/>
      <c r="H94" s="55"/>
      <c r="I94" s="55"/>
    </row>
    <row r="95" spans="1:9" s="56" customFormat="1">
      <c r="A95" s="64"/>
      <c r="H95" s="55"/>
      <c r="I95" s="55"/>
    </row>
    <row r="96" spans="1:9" s="56" customFormat="1">
      <c r="A96" s="64"/>
      <c r="H96" s="55"/>
      <c r="I96" s="55"/>
    </row>
    <row r="97" spans="1:9" s="56" customFormat="1">
      <c r="A97" s="64"/>
      <c r="H97" s="55"/>
      <c r="I97" s="55"/>
    </row>
    <row r="98" spans="1:9" s="56" customFormat="1">
      <c r="A98" s="64"/>
      <c r="H98" s="55"/>
      <c r="I98" s="55"/>
    </row>
    <row r="99" spans="1:9" s="56" customFormat="1">
      <c r="A99" s="64"/>
      <c r="H99" s="55"/>
      <c r="I99" s="55"/>
    </row>
    <row r="100" spans="1:9" s="56" customFormat="1">
      <c r="A100" s="64"/>
      <c r="H100" s="55"/>
      <c r="I100" s="55"/>
    </row>
    <row r="101" spans="1:9" s="56" customFormat="1">
      <c r="A101" s="64"/>
      <c r="H101" s="55"/>
      <c r="I101" s="55"/>
    </row>
    <row r="102" spans="1:9" s="56" customFormat="1">
      <c r="A102" s="64"/>
      <c r="H102" s="55"/>
      <c r="I102" s="55"/>
    </row>
    <row r="103" spans="1:9" s="56" customFormat="1">
      <c r="A103" s="64"/>
      <c r="H103" s="55"/>
      <c r="I103" s="55"/>
    </row>
    <row r="104" spans="1:9" s="56" customFormat="1">
      <c r="A104" s="64"/>
      <c r="H104" s="55"/>
      <c r="I104" s="55"/>
    </row>
    <row r="105" spans="1:9" s="56" customFormat="1">
      <c r="A105" s="64"/>
      <c r="H105" s="55"/>
      <c r="I105" s="55"/>
    </row>
    <row r="106" spans="1:9" s="56" customFormat="1">
      <c r="A106" s="64"/>
      <c r="H106" s="55"/>
      <c r="I106" s="55"/>
    </row>
    <row r="107" spans="1:9" s="56" customFormat="1">
      <c r="A107" s="64"/>
      <c r="H107" s="55"/>
      <c r="I107" s="55"/>
    </row>
    <row r="108" spans="1:9" s="56" customFormat="1">
      <c r="A108" s="64"/>
      <c r="H108" s="55"/>
      <c r="I108" s="55"/>
    </row>
    <row r="109" spans="1:9" s="56" customFormat="1">
      <c r="A109" s="64"/>
      <c r="H109" s="55"/>
      <c r="I109" s="55"/>
    </row>
    <row r="110" spans="1:9" s="56" customFormat="1">
      <c r="A110" s="64"/>
      <c r="H110" s="55"/>
      <c r="I110" s="55"/>
    </row>
    <row r="111" spans="1:9" s="56" customFormat="1">
      <c r="A111" s="64"/>
      <c r="H111" s="55"/>
      <c r="I111" s="55"/>
    </row>
    <row r="112" spans="1:9" s="56" customFormat="1">
      <c r="A112" s="64"/>
      <c r="H112" s="55"/>
      <c r="I112" s="55"/>
    </row>
    <row r="113" spans="1:9" s="56" customFormat="1">
      <c r="A113" s="64"/>
      <c r="H113" s="55"/>
      <c r="I113" s="55"/>
    </row>
    <row r="114" spans="1:9" s="56" customFormat="1">
      <c r="A114" s="64"/>
      <c r="H114" s="55"/>
      <c r="I114" s="55"/>
    </row>
    <row r="115" spans="1:9" s="56" customFormat="1">
      <c r="A115" s="64"/>
      <c r="H115" s="55"/>
      <c r="I115" s="55"/>
    </row>
    <row r="116" spans="1:9" s="56" customFormat="1">
      <c r="A116" s="64"/>
      <c r="H116" s="55"/>
      <c r="I116" s="55"/>
    </row>
    <row r="117" spans="1:9" s="56" customFormat="1">
      <c r="A117" s="64"/>
      <c r="H117" s="55"/>
      <c r="I117" s="55"/>
    </row>
    <row r="118" spans="1:9" s="56" customFormat="1">
      <c r="A118" s="64"/>
      <c r="H118" s="55"/>
      <c r="I118" s="55"/>
    </row>
    <row r="119" spans="1:9" s="56" customFormat="1">
      <c r="A119" s="64"/>
      <c r="H119" s="55"/>
      <c r="I119" s="55"/>
    </row>
    <row r="120" spans="1:9" s="56" customFormat="1">
      <c r="A120" s="64"/>
      <c r="H120" s="55"/>
      <c r="I120" s="55"/>
    </row>
    <row r="121" spans="1:9" s="56" customFormat="1">
      <c r="A121" s="64"/>
      <c r="H121" s="55"/>
      <c r="I121" s="55"/>
    </row>
    <row r="122" spans="1:9" s="56" customFormat="1">
      <c r="A122" s="64"/>
      <c r="H122" s="55"/>
      <c r="I122" s="55"/>
    </row>
    <row r="123" spans="1:9" s="56" customFormat="1">
      <c r="A123" s="64"/>
      <c r="H123" s="55"/>
      <c r="I123" s="55"/>
    </row>
    <row r="124" spans="1:9" s="56" customFormat="1">
      <c r="A124" s="64"/>
      <c r="H124" s="55"/>
      <c r="I124" s="55"/>
    </row>
    <row r="125" spans="1:9" s="56" customFormat="1">
      <c r="A125" s="64"/>
      <c r="H125" s="55"/>
      <c r="I125" s="55"/>
    </row>
    <row r="126" spans="1:9" s="56" customFormat="1">
      <c r="A126" s="64"/>
      <c r="H126" s="55"/>
      <c r="I126" s="55"/>
    </row>
    <row r="127" spans="1:9" s="56" customFormat="1">
      <c r="A127" s="64"/>
      <c r="H127" s="55"/>
      <c r="I127" s="55"/>
    </row>
    <row r="128" spans="1:9" s="56" customFormat="1">
      <c r="A128" s="64"/>
      <c r="H128" s="55"/>
      <c r="I128" s="55"/>
    </row>
    <row r="129" spans="1:9" s="56" customFormat="1">
      <c r="A129" s="64"/>
      <c r="H129" s="55"/>
      <c r="I129" s="55"/>
    </row>
    <row r="130" spans="1:9" s="56" customFormat="1">
      <c r="A130" s="64"/>
      <c r="H130" s="55"/>
      <c r="I130" s="55"/>
    </row>
    <row r="131" spans="1:9" s="56" customFormat="1">
      <c r="A131" s="64"/>
      <c r="H131" s="55"/>
      <c r="I131" s="55"/>
    </row>
    <row r="132" spans="1:9" s="56" customFormat="1">
      <c r="A132" s="64"/>
      <c r="H132" s="55"/>
      <c r="I132" s="55"/>
    </row>
    <row r="133" spans="1:9" s="56" customFormat="1">
      <c r="A133" s="64"/>
      <c r="H133" s="55"/>
      <c r="I133" s="55"/>
    </row>
    <row r="134" spans="1:9" s="56" customFormat="1">
      <c r="A134" s="64"/>
      <c r="H134" s="55"/>
      <c r="I134" s="55"/>
    </row>
    <row r="135" spans="1:9" s="56" customFormat="1">
      <c r="A135" s="64"/>
      <c r="H135" s="55"/>
      <c r="I135" s="55"/>
    </row>
    <row r="136" spans="1:9" s="56" customFormat="1">
      <c r="A136" s="64"/>
      <c r="H136" s="55"/>
      <c r="I136" s="55"/>
    </row>
    <row r="137" spans="1:9" s="56" customFormat="1">
      <c r="A137" s="64"/>
      <c r="H137" s="55"/>
      <c r="I137" s="55"/>
    </row>
    <row r="138" spans="1:9" s="56" customFormat="1">
      <c r="A138" s="64"/>
      <c r="H138" s="55"/>
      <c r="I138" s="55"/>
    </row>
    <row r="139" spans="1:9" s="56" customFormat="1">
      <c r="A139" s="64"/>
      <c r="H139" s="55"/>
      <c r="I139" s="55"/>
    </row>
    <row r="140" spans="1:9" s="56" customFormat="1">
      <c r="A140" s="64"/>
      <c r="H140" s="55"/>
      <c r="I140" s="55"/>
    </row>
    <row r="141" spans="1:9" s="56" customFormat="1">
      <c r="A141" s="64"/>
      <c r="H141" s="55"/>
      <c r="I141" s="55"/>
    </row>
    <row r="142" spans="1:9" s="56" customFormat="1">
      <c r="A142" s="64"/>
      <c r="H142" s="55"/>
      <c r="I142" s="55"/>
    </row>
    <row r="143" spans="1:9" s="56" customFormat="1">
      <c r="A143" s="64"/>
      <c r="H143" s="55"/>
      <c r="I143" s="55"/>
    </row>
    <row r="144" spans="1:9" s="56" customFormat="1">
      <c r="A144" s="64"/>
      <c r="H144" s="55"/>
      <c r="I144" s="55"/>
    </row>
    <row r="145" spans="1:9" s="56" customFormat="1">
      <c r="A145" s="64"/>
      <c r="H145" s="55"/>
      <c r="I145" s="55"/>
    </row>
    <row r="146" spans="1:9" s="56" customFormat="1">
      <c r="A146" s="64"/>
      <c r="H146" s="55"/>
      <c r="I146" s="55"/>
    </row>
    <row r="147" spans="1:9" s="56" customFormat="1">
      <c r="A147" s="64"/>
      <c r="H147" s="55"/>
      <c r="I147" s="55"/>
    </row>
    <row r="148" spans="1:9" s="56" customFormat="1">
      <c r="A148" s="64"/>
      <c r="H148" s="55"/>
      <c r="I148" s="55"/>
    </row>
    <row r="149" spans="1:9" s="56" customFormat="1">
      <c r="A149" s="64"/>
      <c r="H149" s="55"/>
      <c r="I149" s="55"/>
    </row>
    <row r="150" spans="1:9" s="56" customFormat="1">
      <c r="A150" s="64"/>
      <c r="H150" s="55"/>
      <c r="I150" s="55"/>
    </row>
    <row r="151" spans="1:9" s="56" customFormat="1">
      <c r="A151" s="64"/>
      <c r="H151" s="55"/>
      <c r="I151" s="55"/>
    </row>
    <row r="152" spans="1:9" s="56" customFormat="1">
      <c r="A152" s="64"/>
      <c r="H152" s="55"/>
      <c r="I152" s="55"/>
    </row>
    <row r="153" spans="1:9" s="56" customFormat="1">
      <c r="A153" s="64"/>
      <c r="H153" s="55"/>
      <c r="I153" s="55"/>
    </row>
    <row r="154" spans="1:9" s="56" customFormat="1">
      <c r="A154" s="64"/>
      <c r="H154" s="55"/>
      <c r="I154" s="55"/>
    </row>
    <row r="155" spans="1:9" s="56" customFormat="1">
      <c r="A155" s="64"/>
      <c r="H155" s="55"/>
      <c r="I155" s="55"/>
    </row>
    <row r="156" spans="1:9" s="56" customFormat="1">
      <c r="A156" s="64"/>
      <c r="H156" s="55"/>
      <c r="I156" s="55"/>
    </row>
    <row r="157" spans="1:9" s="56" customFormat="1">
      <c r="A157" s="64"/>
      <c r="H157" s="55"/>
      <c r="I157" s="55"/>
    </row>
    <row r="158" spans="1:9" s="56" customFormat="1">
      <c r="A158" s="64"/>
      <c r="H158" s="55"/>
      <c r="I158" s="55"/>
    </row>
    <row r="159" spans="1:9" s="56" customFormat="1">
      <c r="A159" s="64"/>
      <c r="H159" s="55"/>
      <c r="I159" s="55"/>
    </row>
    <row r="160" spans="1:9" s="56" customFormat="1">
      <c r="A160" s="64"/>
      <c r="H160" s="55"/>
      <c r="I160" s="55"/>
    </row>
    <row r="161" spans="1:9" s="56" customFormat="1">
      <c r="A161" s="64"/>
      <c r="H161" s="55"/>
      <c r="I161" s="55"/>
    </row>
    <row r="162" spans="1:9" s="56" customFormat="1">
      <c r="A162" s="64"/>
      <c r="H162" s="55"/>
      <c r="I162" s="55"/>
    </row>
    <row r="163" spans="1:9" s="56" customFormat="1">
      <c r="A163" s="64"/>
      <c r="H163" s="55"/>
      <c r="I163" s="55"/>
    </row>
    <row r="164" spans="1:9" s="56" customFormat="1">
      <c r="A164" s="64"/>
      <c r="H164" s="55"/>
      <c r="I164" s="55"/>
    </row>
    <row r="165" spans="1:9" s="56" customFormat="1">
      <c r="A165" s="64"/>
      <c r="H165" s="55"/>
      <c r="I165" s="55"/>
    </row>
    <row r="166" spans="1:9" s="56" customFormat="1">
      <c r="A166" s="64"/>
      <c r="H166" s="55"/>
      <c r="I166" s="55"/>
    </row>
    <row r="167" spans="1:9" s="56" customFormat="1">
      <c r="A167" s="64"/>
      <c r="H167" s="55"/>
      <c r="I167" s="55"/>
    </row>
    <row r="168" spans="1:9" s="56" customFormat="1">
      <c r="A168" s="64"/>
      <c r="H168" s="55"/>
      <c r="I168" s="55"/>
    </row>
    <row r="169" spans="1:9" s="56" customFormat="1">
      <c r="A169" s="64"/>
      <c r="H169" s="55"/>
      <c r="I169" s="55"/>
    </row>
    <row r="170" spans="1:9" s="56" customFormat="1">
      <c r="A170" s="64"/>
      <c r="H170" s="55"/>
      <c r="I170" s="55"/>
    </row>
    <row r="171" spans="1:9" s="56" customFormat="1">
      <c r="A171" s="64"/>
      <c r="H171" s="55"/>
      <c r="I171" s="55"/>
    </row>
    <row r="172" spans="1:9" s="56" customFormat="1">
      <c r="A172" s="64"/>
      <c r="H172" s="55"/>
      <c r="I172" s="55"/>
    </row>
    <row r="173" spans="1:9" s="56" customFormat="1">
      <c r="A173" s="64"/>
      <c r="H173" s="55"/>
      <c r="I173" s="55"/>
    </row>
    <row r="174" spans="1:9" s="56" customFormat="1">
      <c r="A174" s="64"/>
      <c r="H174" s="55"/>
      <c r="I174" s="55"/>
    </row>
    <row r="175" spans="1:9" s="56" customFormat="1">
      <c r="A175" s="64"/>
      <c r="H175" s="55"/>
      <c r="I175" s="55"/>
    </row>
    <row r="176" spans="1:9" s="56" customFormat="1">
      <c r="A176" s="64"/>
      <c r="H176" s="55"/>
      <c r="I176" s="55"/>
    </row>
    <row r="177" spans="1:9" s="56" customFormat="1">
      <c r="A177" s="64"/>
      <c r="H177" s="55"/>
      <c r="I177" s="55"/>
    </row>
    <row r="178" spans="1:9" s="56" customFormat="1">
      <c r="A178" s="64"/>
      <c r="H178" s="55"/>
      <c r="I178" s="55"/>
    </row>
    <row r="179" spans="1:9" s="56" customFormat="1">
      <c r="A179" s="64"/>
      <c r="H179" s="55"/>
      <c r="I179" s="55"/>
    </row>
    <row r="180" spans="1:9" s="56" customFormat="1">
      <c r="A180" s="64"/>
      <c r="H180" s="55"/>
      <c r="I180" s="55"/>
    </row>
    <row r="181" spans="1:9" s="56" customFormat="1">
      <c r="A181" s="64"/>
      <c r="H181" s="55"/>
      <c r="I181" s="55"/>
    </row>
    <row r="182" spans="1:9" s="56" customFormat="1">
      <c r="A182" s="64"/>
      <c r="H182" s="55"/>
      <c r="I182" s="55"/>
    </row>
    <row r="183" spans="1:9" s="56" customFormat="1">
      <c r="A183" s="64"/>
      <c r="H183" s="55"/>
      <c r="I183" s="55"/>
    </row>
    <row r="184" spans="1:9" s="56" customFormat="1">
      <c r="A184" s="64"/>
      <c r="H184" s="55"/>
      <c r="I184" s="55"/>
    </row>
    <row r="185" spans="1:9" s="56" customFormat="1">
      <c r="A185" s="64"/>
      <c r="H185" s="55"/>
      <c r="I185" s="55"/>
    </row>
    <row r="186" spans="1:9" s="56" customFormat="1">
      <c r="A186" s="64"/>
      <c r="H186" s="55"/>
      <c r="I186" s="55"/>
    </row>
    <row r="187" spans="1:9" s="56" customFormat="1">
      <c r="A187" s="64"/>
      <c r="H187" s="55"/>
      <c r="I187" s="55"/>
    </row>
    <row r="188" spans="1:9" s="56" customFormat="1">
      <c r="A188" s="64"/>
      <c r="H188" s="55"/>
      <c r="I188" s="55"/>
    </row>
  </sheetData>
  <mergeCells count="10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H89"/>
  <sheetViews>
    <sheetView view="pageBreakPreview" topLeftCell="A75" zoomScale="75" zoomScaleNormal="75" zoomScaleSheetLayoutView="75" workbookViewId="0">
      <selection activeCell="H80" sqref="H80:I83"/>
    </sheetView>
  </sheetViews>
  <sheetFormatPr defaultColWidth="9.109375" defaultRowHeight="18" outlineLevelRow="1"/>
  <cols>
    <col min="1" max="1" width="60.109375" style="2" customWidth="1"/>
    <col min="2" max="2" width="12" style="2" customWidth="1"/>
    <col min="3" max="3" width="18.88671875" style="199" customWidth="1"/>
    <col min="4" max="4" width="11" style="2" customWidth="1"/>
    <col min="5" max="5" width="10.6640625" style="2" customWidth="1"/>
    <col min="6" max="6" width="16" style="2" customWidth="1"/>
    <col min="7" max="7" width="14.88671875" style="2" customWidth="1"/>
    <col min="8" max="16384" width="9.109375" style="2"/>
  </cols>
  <sheetData>
    <row r="1" spans="1:8" hidden="1" outlineLevel="1">
      <c r="G1" s="13" t="s">
        <v>239</v>
      </c>
    </row>
    <row r="2" spans="1:8" hidden="1" outlineLevel="1">
      <c r="G2" s="13" t="s">
        <v>225</v>
      </c>
    </row>
    <row r="3" spans="1:8" collapsed="1">
      <c r="A3" s="304" t="s">
        <v>378</v>
      </c>
      <c r="B3" s="304"/>
      <c r="C3" s="304"/>
      <c r="D3" s="304"/>
      <c r="E3" s="304"/>
      <c r="F3" s="304"/>
      <c r="G3" s="304"/>
    </row>
    <row r="4" spans="1:8">
      <c r="A4" s="12"/>
      <c r="B4" s="12"/>
      <c r="C4" s="200"/>
      <c r="D4" s="12"/>
      <c r="E4" s="12"/>
      <c r="F4" s="12"/>
      <c r="G4" s="12"/>
    </row>
    <row r="5" spans="1:8" ht="39" customHeight="1">
      <c r="A5" s="305" t="s">
        <v>284</v>
      </c>
      <c r="B5" s="306" t="s">
        <v>0</v>
      </c>
      <c r="C5" s="308" t="s">
        <v>358</v>
      </c>
      <c r="D5" s="307" t="s">
        <v>356</v>
      </c>
      <c r="E5" s="307"/>
      <c r="F5" s="307"/>
      <c r="G5" s="307"/>
    </row>
    <row r="6" spans="1:8" ht="38.25" customHeight="1">
      <c r="A6" s="305"/>
      <c r="B6" s="306"/>
      <c r="C6" s="309"/>
      <c r="D6" s="5" t="s">
        <v>262</v>
      </c>
      <c r="E6" s="5" t="s">
        <v>246</v>
      </c>
      <c r="F6" s="18" t="s">
        <v>272</v>
      </c>
      <c r="G6" s="18" t="s">
        <v>273</v>
      </c>
    </row>
    <row r="7" spans="1:8">
      <c r="A7" s="5">
        <v>1</v>
      </c>
      <c r="B7" s="9">
        <v>2</v>
      </c>
      <c r="C7" s="201">
        <v>3</v>
      </c>
      <c r="D7" s="5">
        <v>4</v>
      </c>
      <c r="E7" s="9">
        <v>5</v>
      </c>
      <c r="F7" s="5">
        <v>6</v>
      </c>
      <c r="G7" s="9">
        <v>7</v>
      </c>
    </row>
    <row r="8" spans="1:8" s="17" customFormat="1" ht="17.399999999999999">
      <c r="A8" s="300" t="s">
        <v>159</v>
      </c>
      <c r="B8" s="301"/>
      <c r="C8" s="301"/>
      <c r="D8" s="301"/>
      <c r="E8" s="301"/>
      <c r="F8" s="301"/>
      <c r="G8" s="302"/>
    </row>
    <row r="9" spans="1:8" ht="36">
      <c r="A9" s="15" t="s">
        <v>178</v>
      </c>
      <c r="B9" s="7">
        <v>1170</v>
      </c>
      <c r="C9" s="202">
        <f>'1. Фін результат'!C84</f>
        <v>-4375</v>
      </c>
      <c r="D9" s="202">
        <f>'1. Фін результат'!D84</f>
        <v>-4690</v>
      </c>
      <c r="E9" s="202">
        <f>'1. Фін результат'!E84</f>
        <v>-3693</v>
      </c>
      <c r="F9" s="24">
        <f>E9-D9</f>
        <v>997</v>
      </c>
      <c r="G9" s="25">
        <f>E9*100/D9</f>
        <v>78.742004264392321</v>
      </c>
      <c r="H9" s="193"/>
    </row>
    <row r="10" spans="1:8">
      <c r="A10" s="15" t="s">
        <v>179</v>
      </c>
      <c r="B10" s="10"/>
      <c r="C10" s="203"/>
      <c r="D10" s="203"/>
      <c r="E10" s="203"/>
      <c r="F10" s="24"/>
      <c r="G10" s="25"/>
    </row>
    <row r="11" spans="1:8">
      <c r="A11" s="15" t="s">
        <v>182</v>
      </c>
      <c r="B11" s="4">
        <v>3000</v>
      </c>
      <c r="C11" s="203">
        <f>'1. Фін результат'!C107</f>
        <v>110</v>
      </c>
      <c r="D11" s="203">
        <f>'1. Фін результат'!D107</f>
        <v>105</v>
      </c>
      <c r="E11" s="203">
        <f>'1. Фін результат'!E107</f>
        <v>77</v>
      </c>
      <c r="F11" s="24">
        <f>E11-D11</f>
        <v>-28</v>
      </c>
      <c r="G11" s="25">
        <f>E11*100/D11</f>
        <v>73.333333333333329</v>
      </c>
    </row>
    <row r="12" spans="1:8">
      <c r="A12" s="15" t="s">
        <v>183</v>
      </c>
      <c r="B12" s="4">
        <v>3010</v>
      </c>
      <c r="C12" s="203"/>
      <c r="D12" s="203"/>
      <c r="E12" s="23"/>
      <c r="F12" s="23"/>
      <c r="G12" s="25"/>
    </row>
    <row r="13" spans="1:8" ht="36">
      <c r="A13" s="15" t="s">
        <v>184</v>
      </c>
      <c r="B13" s="4">
        <v>3020</v>
      </c>
      <c r="C13" s="203"/>
      <c r="D13" s="203"/>
      <c r="E13" s="203"/>
      <c r="F13" s="23"/>
      <c r="G13" s="25"/>
    </row>
    <row r="14" spans="1:8" ht="36">
      <c r="A14" s="15" t="s">
        <v>185</v>
      </c>
      <c r="B14" s="4">
        <v>3030</v>
      </c>
      <c r="C14" s="203">
        <f>C16</f>
        <v>13528</v>
      </c>
      <c r="D14" s="203"/>
      <c r="E14" s="203">
        <f>E15+E16</f>
        <v>3087</v>
      </c>
      <c r="F14" s="23"/>
      <c r="G14" s="25"/>
    </row>
    <row r="15" spans="1:8">
      <c r="A15" s="15" t="s">
        <v>449</v>
      </c>
      <c r="B15" s="4" t="s">
        <v>446</v>
      </c>
      <c r="C15" s="203"/>
      <c r="D15" s="203"/>
      <c r="E15" s="203">
        <v>3130</v>
      </c>
      <c r="F15" s="23"/>
      <c r="G15" s="25"/>
    </row>
    <row r="16" spans="1:8">
      <c r="A16" s="15" t="s">
        <v>462</v>
      </c>
      <c r="B16" s="4" t="s">
        <v>446</v>
      </c>
      <c r="C16" s="203">
        <v>13528</v>
      </c>
      <c r="D16" s="203"/>
      <c r="E16" s="203">
        <v>-43</v>
      </c>
      <c r="F16" s="23"/>
      <c r="G16" s="25"/>
    </row>
    <row r="17" spans="1:7" ht="34.799999999999997">
      <c r="A17" s="19" t="s">
        <v>254</v>
      </c>
      <c r="B17" s="4">
        <v>3040</v>
      </c>
      <c r="C17" s="203">
        <f t="shared" ref="C17:D17" si="0">C9+C11+C14</f>
        <v>9263</v>
      </c>
      <c r="D17" s="203">
        <f t="shared" si="0"/>
        <v>-4585</v>
      </c>
      <c r="E17" s="203">
        <f>E9+E11+E12+E14</f>
        <v>-529</v>
      </c>
      <c r="F17" s="23">
        <f>E17-D17</f>
        <v>4056</v>
      </c>
      <c r="G17" s="25">
        <f t="shared" ref="G17:G27" si="1">E17*100/D17</f>
        <v>11.537622682660851</v>
      </c>
    </row>
    <row r="18" spans="1:7" ht="36">
      <c r="A18" s="15" t="s">
        <v>186</v>
      </c>
      <c r="B18" s="4">
        <v>3050</v>
      </c>
      <c r="C18" s="203">
        <v>4</v>
      </c>
      <c r="D18" s="203"/>
      <c r="E18" s="203">
        <f>E19+E20</f>
        <v>1370</v>
      </c>
      <c r="F18" s="23"/>
      <c r="G18" s="25"/>
    </row>
    <row r="19" spans="1:7">
      <c r="A19" s="15" t="s">
        <v>463</v>
      </c>
      <c r="B19" s="4" t="s">
        <v>464</v>
      </c>
      <c r="C19" s="203"/>
      <c r="D19" s="203"/>
      <c r="E19" s="203">
        <v>-16</v>
      </c>
      <c r="F19" s="23"/>
      <c r="G19" s="25"/>
    </row>
    <row r="20" spans="1:7">
      <c r="A20" s="15" t="s">
        <v>465</v>
      </c>
      <c r="B20" s="4" t="s">
        <v>466</v>
      </c>
      <c r="C20" s="203"/>
      <c r="D20" s="203"/>
      <c r="E20" s="203">
        <v>1386</v>
      </c>
      <c r="F20" s="23"/>
      <c r="G20" s="25"/>
    </row>
    <row r="21" spans="1:7" ht="36">
      <c r="A21" s="15" t="s">
        <v>187</v>
      </c>
      <c r="B21" s="4">
        <v>3060</v>
      </c>
      <c r="C21" s="203">
        <v>260</v>
      </c>
      <c r="D21" s="203"/>
      <c r="E21" s="203">
        <f>E22+E23+E24</f>
        <v>-1324</v>
      </c>
      <c r="F21" s="23"/>
      <c r="G21" s="25"/>
    </row>
    <row r="22" spans="1:7">
      <c r="A22" s="15" t="s">
        <v>465</v>
      </c>
      <c r="B22" s="4" t="s">
        <v>475</v>
      </c>
      <c r="C22" s="203"/>
      <c r="D22" s="203"/>
      <c r="E22" s="203">
        <v>100</v>
      </c>
      <c r="F22" s="23"/>
      <c r="G22" s="25"/>
    </row>
    <row r="23" spans="1:7">
      <c r="A23" s="15" t="s">
        <v>467</v>
      </c>
      <c r="B23" s="4" t="s">
        <v>468</v>
      </c>
      <c r="C23" s="203"/>
      <c r="D23" s="203"/>
      <c r="E23" s="203">
        <v>-38</v>
      </c>
      <c r="F23" s="23"/>
      <c r="G23" s="25"/>
    </row>
    <row r="24" spans="1:7">
      <c r="A24" s="15" t="s">
        <v>469</v>
      </c>
      <c r="B24" s="4" t="s">
        <v>470</v>
      </c>
      <c r="C24" s="203"/>
      <c r="D24" s="203"/>
      <c r="E24" s="203">
        <v>-1386</v>
      </c>
      <c r="F24" s="23"/>
      <c r="G24" s="25"/>
    </row>
    <row r="25" spans="1:7">
      <c r="A25" s="19" t="s">
        <v>180</v>
      </c>
      <c r="B25" s="4">
        <v>3070</v>
      </c>
      <c r="C25" s="203">
        <f>C17+C18+C21</f>
        <v>9527</v>
      </c>
      <c r="D25" s="203">
        <f>D17+D18+D21</f>
        <v>-4585</v>
      </c>
      <c r="E25" s="23">
        <f>E17+E18+E21</f>
        <v>-483</v>
      </c>
      <c r="F25" s="23">
        <f>E25-D25</f>
        <v>4102</v>
      </c>
      <c r="G25" s="25">
        <f t="shared" si="1"/>
        <v>10.534351145038167</v>
      </c>
    </row>
    <row r="26" spans="1:7">
      <c r="A26" s="15" t="s">
        <v>181</v>
      </c>
      <c r="B26" s="4">
        <v>3080</v>
      </c>
      <c r="C26" s="203"/>
      <c r="D26" s="203"/>
      <c r="E26" s="203"/>
      <c r="F26" s="23"/>
      <c r="G26" s="25"/>
    </row>
    <row r="27" spans="1:7" ht="34.799999999999997">
      <c r="A27" s="8" t="s">
        <v>158</v>
      </c>
      <c r="B27" s="4">
        <v>3090</v>
      </c>
      <c r="C27" s="203">
        <f t="shared" ref="C27:D27" si="2">C25-C26</f>
        <v>9527</v>
      </c>
      <c r="D27" s="203">
        <f t="shared" si="2"/>
        <v>-4585</v>
      </c>
      <c r="E27" s="203">
        <f>E25-E26</f>
        <v>-483</v>
      </c>
      <c r="F27" s="23">
        <f>E27-D27</f>
        <v>4102</v>
      </c>
      <c r="G27" s="25">
        <f t="shared" si="1"/>
        <v>10.534351145038167</v>
      </c>
    </row>
    <row r="28" spans="1:7">
      <c r="A28" s="300" t="s">
        <v>160</v>
      </c>
      <c r="B28" s="301"/>
      <c r="C28" s="301"/>
      <c r="D28" s="301"/>
      <c r="E28" s="301"/>
      <c r="F28" s="301"/>
      <c r="G28" s="302"/>
    </row>
    <row r="29" spans="1:7">
      <c r="A29" s="19" t="s">
        <v>285</v>
      </c>
      <c r="B29" s="7"/>
      <c r="C29" s="202"/>
      <c r="D29" s="24"/>
      <c r="E29" s="24"/>
      <c r="F29" s="24"/>
      <c r="G29" s="25"/>
    </row>
    <row r="30" spans="1:7">
      <c r="A30" s="6" t="s">
        <v>32</v>
      </c>
      <c r="B30" s="7">
        <v>3200</v>
      </c>
      <c r="C30" s="202"/>
      <c r="D30" s="24"/>
      <c r="E30" s="24"/>
      <c r="F30" s="24"/>
      <c r="G30" s="25"/>
    </row>
    <row r="31" spans="1:7">
      <c r="A31" s="6" t="s">
        <v>33</v>
      </c>
      <c r="B31" s="7">
        <v>3210</v>
      </c>
      <c r="C31" s="202"/>
      <c r="D31" s="24"/>
      <c r="E31" s="24"/>
      <c r="F31" s="24"/>
      <c r="G31" s="25"/>
    </row>
    <row r="32" spans="1:7">
      <c r="A32" s="6" t="s">
        <v>54</v>
      </c>
      <c r="B32" s="7">
        <v>3220</v>
      </c>
      <c r="C32" s="202"/>
      <c r="D32" s="24"/>
      <c r="E32" s="24"/>
      <c r="F32" s="24"/>
      <c r="G32" s="25"/>
    </row>
    <row r="33" spans="1:7">
      <c r="A33" s="15" t="s">
        <v>164</v>
      </c>
      <c r="B33" s="7"/>
      <c r="C33" s="202"/>
      <c r="D33" s="24"/>
      <c r="E33" s="24"/>
      <c r="F33" s="24"/>
      <c r="G33" s="25"/>
    </row>
    <row r="34" spans="1:7">
      <c r="A34" s="6" t="s">
        <v>165</v>
      </c>
      <c r="B34" s="7">
        <v>3230</v>
      </c>
      <c r="C34" s="202"/>
      <c r="D34" s="24"/>
      <c r="E34" s="24"/>
      <c r="F34" s="24"/>
      <c r="G34" s="25"/>
    </row>
    <row r="35" spans="1:7">
      <c r="A35" s="6" t="s">
        <v>166</v>
      </c>
      <c r="B35" s="7">
        <v>3240</v>
      </c>
      <c r="C35" s="202"/>
      <c r="D35" s="24"/>
      <c r="E35" s="24"/>
      <c r="F35" s="24"/>
      <c r="G35" s="25"/>
    </row>
    <row r="36" spans="1:7">
      <c r="A36" s="15" t="s">
        <v>167</v>
      </c>
      <c r="B36" s="7">
        <v>3250</v>
      </c>
      <c r="C36" s="202"/>
      <c r="D36" s="24"/>
      <c r="E36" s="24"/>
      <c r="F36" s="24"/>
      <c r="G36" s="25"/>
    </row>
    <row r="37" spans="1:7">
      <c r="A37" s="6" t="s">
        <v>119</v>
      </c>
      <c r="B37" s="7">
        <v>3260</v>
      </c>
      <c r="C37" s="202"/>
      <c r="D37" s="24"/>
      <c r="E37" s="24"/>
      <c r="F37" s="24"/>
      <c r="G37" s="25"/>
    </row>
    <row r="38" spans="1:7">
      <c r="A38" s="19" t="s">
        <v>286</v>
      </c>
      <c r="B38" s="7"/>
      <c r="C38" s="202"/>
      <c r="D38" s="24"/>
      <c r="E38" s="24"/>
      <c r="F38" s="24"/>
      <c r="G38" s="25"/>
    </row>
    <row r="39" spans="1:7" ht="36">
      <c r="A39" s="6" t="s">
        <v>120</v>
      </c>
      <c r="B39" s="7">
        <v>3270</v>
      </c>
      <c r="C39" s="202">
        <f>C40</f>
        <v>44</v>
      </c>
      <c r="D39" s="192">
        <f>D40</f>
        <v>0</v>
      </c>
      <c r="E39" s="24">
        <f>E40</f>
        <v>16</v>
      </c>
      <c r="F39" s="24">
        <f>E39-D39</f>
        <v>16</v>
      </c>
      <c r="G39" s="242" t="e">
        <f>E39*100/D39</f>
        <v>#DIV/0!</v>
      </c>
    </row>
    <row r="40" spans="1:7">
      <c r="A40" s="6" t="s">
        <v>407</v>
      </c>
      <c r="B40" s="4" t="s">
        <v>408</v>
      </c>
      <c r="C40" s="202">
        <v>44</v>
      </c>
      <c r="D40" s="192"/>
      <c r="E40" s="24">
        <v>16</v>
      </c>
      <c r="F40" s="24">
        <f t="shared" ref="F40:F48" si="3">E40-D40</f>
        <v>16</v>
      </c>
      <c r="G40" s="242" t="e">
        <f t="shared" ref="G40:G48" si="4">E40*100/D40</f>
        <v>#DIV/0!</v>
      </c>
    </row>
    <row r="41" spans="1:7">
      <c r="A41" s="6" t="s">
        <v>121</v>
      </c>
      <c r="B41" s="7">
        <v>3280</v>
      </c>
      <c r="C41" s="202"/>
      <c r="D41" s="192"/>
      <c r="E41" s="24"/>
      <c r="F41" s="24">
        <f t="shared" si="3"/>
        <v>0</v>
      </c>
      <c r="G41" s="242"/>
    </row>
    <row r="42" spans="1:7" ht="36">
      <c r="A42" s="6" t="s">
        <v>122</v>
      </c>
      <c r="B42" s="7">
        <v>3290</v>
      </c>
      <c r="C42" s="202">
        <f>C43</f>
        <v>0</v>
      </c>
      <c r="D42" s="192">
        <f>D43</f>
        <v>0</v>
      </c>
      <c r="E42" s="24">
        <f>E43</f>
        <v>0</v>
      </c>
      <c r="F42" s="24">
        <f t="shared" si="3"/>
        <v>0</v>
      </c>
      <c r="G42" s="242" t="e">
        <f t="shared" si="4"/>
        <v>#DIV/0!</v>
      </c>
    </row>
    <row r="43" spans="1:7">
      <c r="A43" s="6" t="s">
        <v>409</v>
      </c>
      <c r="B43" s="4" t="s">
        <v>410</v>
      </c>
      <c r="C43" s="202">
        <v>0</v>
      </c>
      <c r="D43" s="192"/>
      <c r="E43" s="24">
        <v>0</v>
      </c>
      <c r="F43" s="24">
        <f t="shared" si="3"/>
        <v>0</v>
      </c>
      <c r="G43" s="242" t="e">
        <f t="shared" si="4"/>
        <v>#DIV/0!</v>
      </c>
    </row>
    <row r="44" spans="1:7">
      <c r="A44" s="6" t="s">
        <v>55</v>
      </c>
      <c r="B44" s="7">
        <v>3300</v>
      </c>
      <c r="C44" s="202"/>
      <c r="D44" s="192"/>
      <c r="E44" s="24"/>
      <c r="F44" s="24">
        <f t="shared" si="3"/>
        <v>0</v>
      </c>
      <c r="G44" s="242"/>
    </row>
    <row r="45" spans="1:7">
      <c r="A45" s="6" t="s">
        <v>114</v>
      </c>
      <c r="B45" s="7">
        <v>3310</v>
      </c>
      <c r="C45" s="202">
        <f>C46+C47</f>
        <v>0</v>
      </c>
      <c r="D45" s="192">
        <f>D46+D47</f>
        <v>0</v>
      </c>
      <c r="E45" s="24">
        <f>E46+E47</f>
        <v>0</v>
      </c>
      <c r="F45" s="24">
        <f t="shared" si="3"/>
        <v>0</v>
      </c>
      <c r="G45" s="242" t="e">
        <f t="shared" si="4"/>
        <v>#DIV/0!</v>
      </c>
    </row>
    <row r="46" spans="1:7">
      <c r="A46" s="6" t="s">
        <v>411</v>
      </c>
      <c r="B46" s="4" t="s">
        <v>412</v>
      </c>
      <c r="C46" s="202"/>
      <c r="D46" s="192"/>
      <c r="E46" s="24">
        <v>0</v>
      </c>
      <c r="F46" s="24">
        <f t="shared" si="3"/>
        <v>0</v>
      </c>
      <c r="G46" s="242" t="e">
        <f t="shared" si="4"/>
        <v>#DIV/0!</v>
      </c>
    </row>
    <row r="47" spans="1:7" ht="36">
      <c r="A47" s="6" t="s">
        <v>413</v>
      </c>
      <c r="B47" s="4" t="s">
        <v>414</v>
      </c>
      <c r="C47" s="202"/>
      <c r="D47" s="192"/>
      <c r="E47" s="24">
        <v>0</v>
      </c>
      <c r="F47" s="24">
        <f t="shared" si="3"/>
        <v>0</v>
      </c>
      <c r="G47" s="242" t="e">
        <f t="shared" si="4"/>
        <v>#DIV/0!</v>
      </c>
    </row>
    <row r="48" spans="1:7">
      <c r="A48" s="19" t="s">
        <v>161</v>
      </c>
      <c r="B48" s="7">
        <v>3320</v>
      </c>
      <c r="C48" s="202">
        <f>-C39-C42-C45</f>
        <v>-44</v>
      </c>
      <c r="D48" s="192">
        <f>-D39-D42-D45</f>
        <v>0</v>
      </c>
      <c r="E48" s="24">
        <f>-E39-E42-E45</f>
        <v>-16</v>
      </c>
      <c r="F48" s="24">
        <f t="shared" si="3"/>
        <v>-16</v>
      </c>
      <c r="G48" s="242" t="e">
        <f t="shared" si="4"/>
        <v>#DIV/0!</v>
      </c>
    </row>
    <row r="49" spans="1:7">
      <c r="A49" s="300" t="s">
        <v>162</v>
      </c>
      <c r="B49" s="301"/>
      <c r="C49" s="301"/>
      <c r="D49" s="301"/>
      <c r="E49" s="301"/>
      <c r="F49" s="301"/>
      <c r="G49" s="302"/>
    </row>
    <row r="50" spans="1:7">
      <c r="A50" s="19" t="s">
        <v>285</v>
      </c>
      <c r="B50" s="7"/>
      <c r="C50" s="202"/>
      <c r="D50" s="24"/>
      <c r="E50" s="24"/>
      <c r="F50" s="24"/>
      <c r="G50" s="25"/>
    </row>
    <row r="51" spans="1:7">
      <c r="A51" s="15" t="s">
        <v>168</v>
      </c>
      <c r="B51" s="7">
        <v>3400</v>
      </c>
      <c r="C51" s="202"/>
      <c r="D51" s="24"/>
      <c r="E51" s="24"/>
      <c r="F51" s="24"/>
      <c r="G51" s="25"/>
    </row>
    <row r="52" spans="1:7" ht="36">
      <c r="A52" s="6" t="s">
        <v>92</v>
      </c>
      <c r="B52" s="10"/>
      <c r="C52" s="204"/>
      <c r="D52" s="27"/>
      <c r="E52" s="27"/>
      <c r="F52" s="27"/>
      <c r="G52" s="10"/>
    </row>
    <row r="53" spans="1:7">
      <c r="A53" s="6"/>
      <c r="B53" s="7">
        <v>3410</v>
      </c>
      <c r="C53" s="202"/>
      <c r="D53" s="24"/>
      <c r="E53" s="24"/>
      <c r="F53" s="24"/>
      <c r="G53" s="25"/>
    </row>
    <row r="54" spans="1:7">
      <c r="A54" s="6" t="s">
        <v>96</v>
      </c>
      <c r="B54" s="4">
        <v>3420</v>
      </c>
      <c r="C54" s="203"/>
      <c r="D54" s="23"/>
      <c r="E54" s="23"/>
      <c r="F54" s="23"/>
      <c r="G54" s="22"/>
    </row>
    <row r="55" spans="1:7">
      <c r="A55" s="6" t="s">
        <v>123</v>
      </c>
      <c r="B55" s="7">
        <v>3430</v>
      </c>
      <c r="C55" s="202"/>
      <c r="D55" s="24"/>
      <c r="E55" s="24"/>
      <c r="F55" s="24"/>
      <c r="G55" s="25"/>
    </row>
    <row r="56" spans="1:7" ht="36">
      <c r="A56" s="6" t="s">
        <v>94</v>
      </c>
      <c r="B56" s="7"/>
      <c r="C56" s="202"/>
      <c r="D56" s="24"/>
      <c r="E56" s="24"/>
      <c r="F56" s="24"/>
      <c r="G56" s="25"/>
    </row>
    <row r="57" spans="1:7">
      <c r="A57" s="6" t="s">
        <v>91</v>
      </c>
      <c r="B57" s="4">
        <v>3440</v>
      </c>
      <c r="C57" s="203"/>
      <c r="D57" s="23"/>
      <c r="E57" s="23"/>
      <c r="F57" s="23"/>
      <c r="G57" s="22"/>
    </row>
    <row r="58" spans="1:7">
      <c r="A58" s="6" t="s">
        <v>96</v>
      </c>
      <c r="B58" s="4">
        <v>3450</v>
      </c>
      <c r="C58" s="203"/>
      <c r="D58" s="23"/>
      <c r="E58" s="23"/>
      <c r="F58" s="23"/>
      <c r="G58" s="22"/>
    </row>
    <row r="59" spans="1:7">
      <c r="A59" s="6" t="s">
        <v>123</v>
      </c>
      <c r="B59" s="4">
        <v>3460</v>
      </c>
      <c r="C59" s="203"/>
      <c r="D59" s="23"/>
      <c r="E59" s="23"/>
      <c r="F59" s="23"/>
      <c r="G59" s="22"/>
    </row>
    <row r="60" spans="1:7">
      <c r="A60" s="6" t="s">
        <v>118</v>
      </c>
      <c r="B60" s="4">
        <v>3470</v>
      </c>
      <c r="C60" s="203">
        <v>50</v>
      </c>
      <c r="D60" s="23"/>
      <c r="E60" s="23">
        <v>0</v>
      </c>
      <c r="F60" s="23"/>
      <c r="G60" s="22"/>
    </row>
    <row r="61" spans="1:7">
      <c r="A61" s="6" t="s">
        <v>119</v>
      </c>
      <c r="B61" s="4">
        <v>3480</v>
      </c>
      <c r="C61" s="203">
        <f>C63+C64</f>
        <v>3241</v>
      </c>
      <c r="D61" s="23">
        <f>D63</f>
        <v>4500</v>
      </c>
      <c r="E61" s="23">
        <f>E62+E63+E64</f>
        <v>20027</v>
      </c>
      <c r="F61" s="23">
        <f>E61-D61</f>
        <v>15527</v>
      </c>
      <c r="G61" s="22">
        <f>E61*100/D61</f>
        <v>445.04444444444442</v>
      </c>
    </row>
    <row r="62" spans="1:7">
      <c r="A62" s="6" t="s">
        <v>471</v>
      </c>
      <c r="B62" s="4" t="s">
        <v>416</v>
      </c>
      <c r="C62" s="203"/>
      <c r="D62" s="23"/>
      <c r="E62" s="23">
        <v>16142</v>
      </c>
      <c r="F62" s="23"/>
      <c r="G62" s="22"/>
    </row>
    <row r="63" spans="1:7" ht="36">
      <c r="A63" s="6" t="s">
        <v>415</v>
      </c>
      <c r="B63" s="4" t="s">
        <v>472</v>
      </c>
      <c r="C63" s="203">
        <v>3241</v>
      </c>
      <c r="D63" s="23">
        <v>4500</v>
      </c>
      <c r="E63" s="23">
        <v>3796</v>
      </c>
      <c r="F63" s="23">
        <f>E63-D63</f>
        <v>-704</v>
      </c>
      <c r="G63" s="22">
        <f>E63*100/D63</f>
        <v>84.355555555555554</v>
      </c>
    </row>
    <row r="64" spans="1:7">
      <c r="A64" s="6" t="s">
        <v>459</v>
      </c>
      <c r="B64" s="4" t="s">
        <v>473</v>
      </c>
      <c r="C64" s="203">
        <v>0</v>
      </c>
      <c r="D64" s="23">
        <v>0</v>
      </c>
      <c r="E64" s="23">
        <v>89</v>
      </c>
      <c r="F64" s="23">
        <f>E64-D64</f>
        <v>89</v>
      </c>
      <c r="G64" s="22">
        <v>0</v>
      </c>
    </row>
    <row r="65" spans="1:7">
      <c r="A65" s="19" t="s">
        <v>286</v>
      </c>
      <c r="B65" s="7"/>
      <c r="C65" s="202"/>
      <c r="D65" s="24"/>
      <c r="E65" s="24"/>
      <c r="F65" s="24"/>
      <c r="G65" s="25"/>
    </row>
    <row r="66" spans="1:7" ht="36">
      <c r="A66" s="6" t="s">
        <v>287</v>
      </c>
      <c r="B66" s="7">
        <v>3490</v>
      </c>
      <c r="C66" s="202"/>
      <c r="D66" s="24"/>
      <c r="E66" s="24"/>
      <c r="F66" s="24"/>
      <c r="G66" s="25"/>
    </row>
    <row r="67" spans="1:7">
      <c r="A67" s="6" t="s">
        <v>288</v>
      </c>
      <c r="B67" s="7">
        <v>3500</v>
      </c>
      <c r="C67" s="202"/>
      <c r="D67" s="24"/>
      <c r="E67" s="24"/>
      <c r="F67" s="24"/>
      <c r="G67" s="25"/>
    </row>
    <row r="68" spans="1:7" ht="36">
      <c r="A68" s="6" t="s">
        <v>95</v>
      </c>
      <c r="B68" s="7"/>
      <c r="C68" s="202"/>
      <c r="D68" s="24"/>
      <c r="E68" s="24"/>
      <c r="F68" s="24"/>
      <c r="G68" s="25"/>
    </row>
    <row r="69" spans="1:7">
      <c r="A69" s="6" t="s">
        <v>91</v>
      </c>
      <c r="B69" s="4">
        <v>3510</v>
      </c>
      <c r="C69" s="203"/>
      <c r="D69" s="23"/>
      <c r="E69" s="23"/>
      <c r="F69" s="23"/>
      <c r="G69" s="22"/>
    </row>
    <row r="70" spans="1:7">
      <c r="A70" s="6" t="s">
        <v>96</v>
      </c>
      <c r="B70" s="4">
        <v>3520</v>
      </c>
      <c r="C70" s="203"/>
      <c r="D70" s="23"/>
      <c r="E70" s="23"/>
      <c r="F70" s="23"/>
      <c r="G70" s="22"/>
    </row>
    <row r="71" spans="1:7">
      <c r="A71" s="6" t="s">
        <v>123</v>
      </c>
      <c r="B71" s="4">
        <v>3530</v>
      </c>
      <c r="C71" s="203"/>
      <c r="D71" s="23"/>
      <c r="E71" s="23"/>
      <c r="F71" s="23"/>
      <c r="G71" s="22"/>
    </row>
    <row r="72" spans="1:7" ht="36">
      <c r="A72" s="6" t="s">
        <v>93</v>
      </c>
      <c r="B72" s="7"/>
      <c r="C72" s="202"/>
      <c r="D72" s="24"/>
      <c r="E72" s="24"/>
      <c r="F72" s="24"/>
      <c r="G72" s="25"/>
    </row>
    <row r="73" spans="1:7">
      <c r="A73" s="6" t="s">
        <v>91</v>
      </c>
      <c r="B73" s="4">
        <v>3540</v>
      </c>
      <c r="C73" s="203"/>
      <c r="D73" s="23"/>
      <c r="E73" s="23"/>
      <c r="F73" s="23"/>
      <c r="G73" s="22"/>
    </row>
    <row r="74" spans="1:7">
      <c r="A74" s="6" t="s">
        <v>96</v>
      </c>
      <c r="B74" s="4">
        <v>3550</v>
      </c>
      <c r="C74" s="203"/>
      <c r="D74" s="23"/>
      <c r="E74" s="23"/>
      <c r="F74" s="23"/>
      <c r="G74" s="22"/>
    </row>
    <row r="75" spans="1:7">
      <c r="A75" s="6" t="s">
        <v>123</v>
      </c>
      <c r="B75" s="4">
        <v>3560</v>
      </c>
      <c r="C75" s="203"/>
      <c r="D75" s="23"/>
      <c r="E75" s="23"/>
      <c r="F75" s="23"/>
      <c r="G75" s="22"/>
    </row>
    <row r="76" spans="1:7">
      <c r="A76" s="6" t="s">
        <v>450</v>
      </c>
      <c r="B76" s="4">
        <v>3570</v>
      </c>
      <c r="C76" s="203">
        <v>13528</v>
      </c>
      <c r="D76" s="23"/>
      <c r="E76" s="23">
        <f>E77</f>
        <v>19291</v>
      </c>
      <c r="F76" s="23"/>
      <c r="G76" s="22"/>
    </row>
    <row r="77" spans="1:7">
      <c r="A77" s="6" t="s">
        <v>476</v>
      </c>
      <c r="B77" s="4" t="s">
        <v>474</v>
      </c>
      <c r="C77" s="203"/>
      <c r="D77" s="23"/>
      <c r="E77" s="23">
        <v>19291</v>
      </c>
      <c r="F77" s="23"/>
      <c r="G77" s="22"/>
    </row>
    <row r="78" spans="1:7">
      <c r="A78" s="19" t="s">
        <v>163</v>
      </c>
      <c r="B78" s="4">
        <v>3580</v>
      </c>
      <c r="C78" s="203">
        <f>C61-C76</f>
        <v>-10287</v>
      </c>
      <c r="D78" s="23">
        <f>D61</f>
        <v>4500</v>
      </c>
      <c r="E78" s="23">
        <f>E51+E61-E76</f>
        <v>736</v>
      </c>
      <c r="F78" s="23">
        <f>E78-D78</f>
        <v>-3764</v>
      </c>
      <c r="G78" s="22">
        <f>E78*100/D78</f>
        <v>16.355555555555554</v>
      </c>
    </row>
    <row r="79" spans="1:7" s="11" customFormat="1">
      <c r="A79" s="6" t="s">
        <v>321</v>
      </c>
      <c r="B79" s="4"/>
      <c r="C79" s="203"/>
      <c r="D79" s="23"/>
      <c r="E79" s="23"/>
      <c r="F79" s="23"/>
      <c r="G79" s="22"/>
    </row>
    <row r="80" spans="1:7" s="11" customFormat="1">
      <c r="A80" s="8" t="s">
        <v>34</v>
      </c>
      <c r="B80" s="4">
        <v>3600</v>
      </c>
      <c r="C80" s="234">
        <v>920</v>
      </c>
      <c r="D80" s="234">
        <v>85</v>
      </c>
      <c r="E80" s="234">
        <v>85</v>
      </c>
      <c r="F80" s="23">
        <f>E80-D80</f>
        <v>0</v>
      </c>
      <c r="G80" s="22"/>
    </row>
    <row r="81" spans="1:8" s="11" customFormat="1">
      <c r="A81" s="21" t="s">
        <v>289</v>
      </c>
      <c r="B81" s="4">
        <v>3610</v>
      </c>
      <c r="C81" s="203"/>
      <c r="D81" s="23"/>
      <c r="E81" s="203"/>
      <c r="F81" s="23"/>
      <c r="G81" s="22"/>
    </row>
    <row r="82" spans="1:8" s="11" customFormat="1">
      <c r="A82" s="8" t="s">
        <v>56</v>
      </c>
      <c r="B82" s="4">
        <v>3620</v>
      </c>
      <c r="C82" s="203">
        <f t="shared" ref="C82:E82" si="5">C80+C27+C48+C78</f>
        <v>116</v>
      </c>
      <c r="D82" s="203">
        <f t="shared" si="5"/>
        <v>0</v>
      </c>
      <c r="E82" s="23">
        <f t="shared" si="5"/>
        <v>322</v>
      </c>
      <c r="F82" s="23">
        <f>E82-D82</f>
        <v>322</v>
      </c>
      <c r="G82" s="22"/>
    </row>
    <row r="83" spans="1:8" s="11" customFormat="1">
      <c r="A83" s="8" t="s">
        <v>35</v>
      </c>
      <c r="B83" s="4">
        <v>3630</v>
      </c>
      <c r="C83" s="203">
        <f>C78+C80-C82</f>
        <v>-9483</v>
      </c>
      <c r="D83" s="23">
        <f>D78+D80-D82</f>
        <v>4585</v>
      </c>
      <c r="E83" s="23">
        <f>E82-E80</f>
        <v>237</v>
      </c>
      <c r="F83" s="23">
        <f>E83-D83</f>
        <v>-4348</v>
      </c>
      <c r="G83" s="22"/>
    </row>
    <row r="84" spans="1:8" s="11" customFormat="1">
      <c r="A84" s="2"/>
      <c r="B84" s="14"/>
      <c r="C84" s="205"/>
      <c r="D84" s="14"/>
      <c r="E84" s="14"/>
      <c r="F84" s="14"/>
      <c r="G84" s="14"/>
    </row>
    <row r="85" spans="1:8" s="3" customFormat="1">
      <c r="A85" s="16"/>
      <c r="B85" s="1"/>
      <c r="C85" s="206"/>
      <c r="D85" s="20"/>
      <c r="E85" s="303"/>
      <c r="F85" s="303"/>
      <c r="G85" s="303"/>
    </row>
    <row r="86" spans="1:8" s="28" customFormat="1" ht="20.100000000000001" customHeight="1">
      <c r="A86" s="183" t="s">
        <v>424</v>
      </c>
      <c r="B86" s="181"/>
      <c r="C86" s="207"/>
      <c r="F86" s="233" t="s">
        <v>451</v>
      </c>
    </row>
    <row r="87" spans="1:8" s="45" customFormat="1" ht="19.5" customHeight="1">
      <c r="A87" s="35" t="s">
        <v>392</v>
      </c>
      <c r="C87" s="288" t="s">
        <v>79</v>
      </c>
      <c r="D87" s="288"/>
      <c r="E87" s="28"/>
      <c r="F87" s="288" t="s">
        <v>364</v>
      </c>
      <c r="G87" s="288"/>
    </row>
    <row r="88" spans="1:8" ht="45.75" customHeight="1">
      <c r="A88" s="2" t="s">
        <v>442</v>
      </c>
      <c r="F88" s="2" t="s">
        <v>443</v>
      </c>
    </row>
    <row r="89" spans="1:8" s="152" customFormat="1" ht="80.25" customHeight="1">
      <c r="A89" s="290"/>
      <c r="B89" s="290"/>
      <c r="C89" s="290"/>
      <c r="D89" s="290"/>
      <c r="E89" s="290"/>
      <c r="F89" s="290"/>
      <c r="G89" s="290"/>
      <c r="H89" s="290"/>
    </row>
  </sheetData>
  <mergeCells count="12">
    <mergeCell ref="A28:G28"/>
    <mergeCell ref="A8:G8"/>
    <mergeCell ref="A3:G3"/>
    <mergeCell ref="A5:A6"/>
    <mergeCell ref="B5:B6"/>
    <mergeCell ref="D5:G5"/>
    <mergeCell ref="C5:C6"/>
    <mergeCell ref="A49:G49"/>
    <mergeCell ref="E85:G85"/>
    <mergeCell ref="A89:H89"/>
    <mergeCell ref="F87:G87"/>
    <mergeCell ref="C87:D87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6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N182"/>
  <sheetViews>
    <sheetView view="pageBreakPreview" zoomScale="60" zoomScaleNormal="75" workbookViewId="0">
      <selection activeCell="Q7" sqref="Q7:R7"/>
    </sheetView>
  </sheetViews>
  <sheetFormatPr defaultColWidth="9.109375" defaultRowHeight="21"/>
  <cols>
    <col min="1" max="1" width="67.6640625" style="28" customWidth="1"/>
    <col min="2" max="2" width="9.88671875" style="30" customWidth="1"/>
    <col min="3" max="3" width="20.44140625" style="30" customWidth="1"/>
    <col min="4" max="4" width="17.6640625" style="30" customWidth="1"/>
    <col min="5" max="5" width="18.44140625" style="30" customWidth="1"/>
    <col min="6" max="6" width="18.88671875" style="30" customWidth="1"/>
    <col min="7" max="7" width="18.5546875" style="30" customWidth="1"/>
    <col min="8" max="8" width="9.5546875" style="28" customWidth="1"/>
    <col min="9" max="9" width="9.88671875" style="28" customWidth="1"/>
    <col min="10" max="16384" width="9.109375" style="28"/>
  </cols>
  <sheetData>
    <row r="1" spans="1:14">
      <c r="A1" s="313" t="s">
        <v>379</v>
      </c>
      <c r="B1" s="313"/>
      <c r="C1" s="313"/>
      <c r="D1" s="313"/>
      <c r="E1" s="313"/>
      <c r="F1" s="313"/>
      <c r="G1" s="313"/>
    </row>
    <row r="2" spans="1:14">
      <c r="A2" s="315"/>
      <c r="B2" s="315"/>
      <c r="C2" s="315"/>
      <c r="D2" s="315"/>
      <c r="E2" s="315"/>
      <c r="F2" s="315"/>
      <c r="G2" s="315"/>
    </row>
    <row r="3" spans="1:14" ht="43.5" customHeight="1">
      <c r="A3" s="311" t="s">
        <v>284</v>
      </c>
      <c r="B3" s="314" t="s">
        <v>18</v>
      </c>
      <c r="C3" s="297" t="s">
        <v>358</v>
      </c>
      <c r="D3" s="295" t="s">
        <v>356</v>
      </c>
      <c r="E3" s="295"/>
      <c r="F3" s="295"/>
      <c r="G3" s="295"/>
    </row>
    <row r="4" spans="1:14" ht="56.25" customHeight="1">
      <c r="A4" s="312"/>
      <c r="B4" s="314"/>
      <c r="C4" s="298"/>
      <c r="D4" s="38" t="s">
        <v>262</v>
      </c>
      <c r="E4" s="38" t="s">
        <v>246</v>
      </c>
      <c r="F4" s="39" t="s">
        <v>272</v>
      </c>
      <c r="G4" s="39" t="s">
        <v>273</v>
      </c>
    </row>
    <row r="5" spans="1:14" ht="15.75" customHeight="1">
      <c r="A5" s="34">
        <v>1</v>
      </c>
      <c r="B5" s="38">
        <v>2</v>
      </c>
      <c r="C5" s="34">
        <v>3</v>
      </c>
      <c r="D5" s="34">
        <v>4</v>
      </c>
      <c r="E5" s="38">
        <v>5</v>
      </c>
      <c r="F5" s="34">
        <v>6</v>
      </c>
      <c r="G5" s="38">
        <v>7</v>
      </c>
    </row>
    <row r="6" spans="1:14" s="44" customFormat="1" ht="56.25" customHeight="1">
      <c r="A6" s="42" t="s">
        <v>82</v>
      </c>
      <c r="B6" s="65">
        <v>4000</v>
      </c>
      <c r="C6" s="48">
        <f>C8+C9+C10+C11</f>
        <v>44</v>
      </c>
      <c r="D6" s="48">
        <f>D8+D9+D10+D11</f>
        <v>0</v>
      </c>
      <c r="E6" s="48">
        <f>E8+E9+E10+E11</f>
        <v>13</v>
      </c>
      <c r="F6" s="48">
        <f>E6-D6</f>
        <v>13</v>
      </c>
      <c r="G6" s="243" t="e">
        <f>E6*100/D6</f>
        <v>#DIV/0!</v>
      </c>
    </row>
    <row r="7" spans="1:14" ht="56.25" customHeight="1">
      <c r="A7" s="42" t="s">
        <v>1</v>
      </c>
      <c r="B7" s="66" t="s">
        <v>222</v>
      </c>
      <c r="C7" s="197"/>
      <c r="D7" s="211"/>
      <c r="E7" s="211"/>
      <c r="F7" s="48"/>
      <c r="G7" s="243"/>
    </row>
    <row r="8" spans="1:14" ht="56.25" customHeight="1">
      <c r="A8" s="42" t="s">
        <v>2</v>
      </c>
      <c r="B8" s="65">
        <v>4020</v>
      </c>
      <c r="C8" s="48">
        <v>44</v>
      </c>
      <c r="D8" s="48">
        <v>0</v>
      </c>
      <c r="E8" s="48">
        <v>13</v>
      </c>
      <c r="F8" s="48">
        <f>E8-D8</f>
        <v>13</v>
      </c>
      <c r="G8" s="243" t="e">
        <f>E8*100/D8</f>
        <v>#DIV/0!</v>
      </c>
      <c r="N8" s="29"/>
    </row>
    <row r="9" spans="1:14" ht="56.25" customHeight="1">
      <c r="A9" s="42" t="s">
        <v>30</v>
      </c>
      <c r="B9" s="66">
        <v>4030</v>
      </c>
      <c r="C9" s="197">
        <v>0</v>
      </c>
      <c r="D9" s="211">
        <v>0</v>
      </c>
      <c r="E9" s="211">
        <v>0</v>
      </c>
      <c r="F9" s="48">
        <f>E9-D9</f>
        <v>0</v>
      </c>
      <c r="G9" s="243" t="e">
        <f>E9*100/D9</f>
        <v>#DIV/0!</v>
      </c>
      <c r="M9" s="29"/>
    </row>
    <row r="10" spans="1:14" ht="56.25" customHeight="1">
      <c r="A10" s="42" t="s">
        <v>3</v>
      </c>
      <c r="B10" s="65">
        <v>4040</v>
      </c>
      <c r="C10" s="48">
        <v>0</v>
      </c>
      <c r="D10" s="48">
        <v>0</v>
      </c>
      <c r="E10" s="48"/>
      <c r="F10" s="48">
        <f>E10-D10</f>
        <v>0</v>
      </c>
      <c r="G10" s="243" t="e">
        <f>E10*100/D10</f>
        <v>#DIV/0!</v>
      </c>
    </row>
    <row r="11" spans="1:14" ht="56.25" customHeight="1">
      <c r="A11" s="42" t="s">
        <v>71</v>
      </c>
      <c r="B11" s="66">
        <v>4050</v>
      </c>
      <c r="C11" s="197">
        <v>0</v>
      </c>
      <c r="D11" s="211">
        <v>0</v>
      </c>
      <c r="E11" s="211">
        <v>0</v>
      </c>
      <c r="F11" s="48">
        <f>E11-D11</f>
        <v>0</v>
      </c>
      <c r="G11" s="243" t="e">
        <f>E11*100/D11</f>
        <v>#DIV/0!</v>
      </c>
    </row>
    <row r="12" spans="1:14">
      <c r="B12" s="28"/>
      <c r="C12" s="28"/>
      <c r="D12" s="28"/>
      <c r="E12" s="28"/>
      <c r="F12" s="28"/>
      <c r="G12" s="28"/>
    </row>
    <row r="13" spans="1:14">
      <c r="B13" s="28"/>
      <c r="C13" s="28"/>
      <c r="D13" s="28"/>
      <c r="E13" s="28"/>
      <c r="F13" s="28"/>
      <c r="G13" s="28"/>
    </row>
    <row r="14" spans="1:14" ht="19.5" customHeight="1">
      <c r="A14" s="30"/>
      <c r="B14" s="28"/>
      <c r="C14" s="28"/>
      <c r="D14" s="28"/>
      <c r="E14" s="28"/>
      <c r="F14" s="28"/>
      <c r="G14" s="28"/>
    </row>
    <row r="15" spans="1:14" ht="20.100000000000001" customHeight="1">
      <c r="A15" s="183" t="s">
        <v>425</v>
      </c>
      <c r="B15" s="181"/>
      <c r="C15" s="28"/>
      <c r="D15" s="28"/>
      <c r="E15" s="28"/>
      <c r="F15" s="233" t="s">
        <v>451</v>
      </c>
      <c r="G15" s="28"/>
    </row>
    <row r="16" spans="1:14" s="45" customFormat="1" ht="19.5" customHeight="1">
      <c r="A16" s="35" t="s">
        <v>392</v>
      </c>
      <c r="C16" s="288" t="s">
        <v>79</v>
      </c>
      <c r="D16" s="288"/>
      <c r="E16" s="28"/>
      <c r="F16" s="288" t="s">
        <v>364</v>
      </c>
      <c r="G16" s="288"/>
    </row>
    <row r="17" spans="1:8">
      <c r="A17" s="46"/>
    </row>
    <row r="18" spans="1:8" ht="35.25" customHeight="1">
      <c r="A18" s="46" t="s">
        <v>442</v>
      </c>
      <c r="F18" s="30" t="s">
        <v>443</v>
      </c>
    </row>
    <row r="19" spans="1:8" s="152" customFormat="1" ht="102" customHeight="1">
      <c r="A19" s="310"/>
      <c r="B19" s="310"/>
      <c r="C19" s="310"/>
      <c r="D19" s="310"/>
      <c r="E19" s="310"/>
      <c r="F19" s="310"/>
      <c r="G19" s="310"/>
      <c r="H19" s="310"/>
    </row>
    <row r="20" spans="1:8">
      <c r="A20" s="46"/>
    </row>
    <row r="21" spans="1:8">
      <c r="A21" s="46"/>
    </row>
    <row r="22" spans="1:8">
      <c r="A22" s="46"/>
    </row>
    <row r="23" spans="1:8">
      <c r="A23" s="46"/>
    </row>
    <row r="24" spans="1:8">
      <c r="A24" s="46"/>
    </row>
    <row r="25" spans="1:8">
      <c r="A25" s="46"/>
    </row>
    <row r="26" spans="1:8">
      <c r="A26" s="46"/>
    </row>
    <row r="27" spans="1:8">
      <c r="A27" s="46"/>
    </row>
    <row r="28" spans="1:8">
      <c r="A28" s="46"/>
    </row>
    <row r="29" spans="1:8">
      <c r="A29" s="46"/>
    </row>
    <row r="30" spans="1:8">
      <c r="A30" s="46"/>
    </row>
    <row r="31" spans="1:8">
      <c r="A31" s="46"/>
    </row>
    <row r="32" spans="1:8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</sheetData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I28"/>
  <sheetViews>
    <sheetView view="pageBreakPreview" topLeftCell="A16" zoomScale="75" zoomScaleNormal="75" zoomScaleSheetLayoutView="70" workbookViewId="0">
      <selection activeCell="A12" sqref="A12:F13"/>
    </sheetView>
  </sheetViews>
  <sheetFormatPr defaultColWidth="9.109375" defaultRowHeight="21"/>
  <cols>
    <col min="1" max="1" width="87.33203125" style="68" customWidth="1"/>
    <col min="2" max="2" width="16.5546875" style="68" customWidth="1"/>
    <col min="3" max="3" width="19.6640625" style="68" customWidth="1"/>
    <col min="4" max="4" width="20" style="68" customWidth="1"/>
    <col min="5" max="5" width="19.6640625" style="68" customWidth="1"/>
    <col min="6" max="6" width="39" style="68" customWidth="1"/>
    <col min="7" max="7" width="9.5546875" style="68" customWidth="1"/>
    <col min="8" max="8" width="9.109375" style="68"/>
    <col min="9" max="9" width="27.109375" style="68" customWidth="1"/>
    <col min="10" max="16384" width="9.109375" style="68"/>
  </cols>
  <sheetData>
    <row r="1" spans="1:6" ht="19.5" customHeight="1">
      <c r="A1" s="319" t="s">
        <v>380</v>
      </c>
      <c r="B1" s="319"/>
      <c r="C1" s="319"/>
      <c r="D1" s="319"/>
      <c r="E1" s="319"/>
      <c r="F1" s="319"/>
    </row>
    <row r="2" spans="1:6" ht="24" customHeight="1"/>
    <row r="3" spans="1:6" ht="36" customHeight="1">
      <c r="A3" s="320" t="s">
        <v>284</v>
      </c>
      <c r="B3" s="320" t="s">
        <v>0</v>
      </c>
      <c r="C3" s="320" t="s">
        <v>101</v>
      </c>
      <c r="D3" s="314" t="s">
        <v>358</v>
      </c>
      <c r="E3" s="322" t="s">
        <v>356</v>
      </c>
      <c r="F3" s="320" t="s">
        <v>322</v>
      </c>
    </row>
    <row r="4" spans="1:6" ht="36" customHeight="1">
      <c r="A4" s="321"/>
      <c r="B4" s="321"/>
      <c r="C4" s="321"/>
      <c r="D4" s="314"/>
      <c r="E4" s="323"/>
      <c r="F4" s="321"/>
    </row>
    <row r="5" spans="1:6" ht="20.25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</row>
    <row r="6" spans="1:6">
      <c r="A6" s="316" t="s">
        <v>190</v>
      </c>
      <c r="B6" s="317"/>
      <c r="C6" s="317"/>
      <c r="D6" s="317"/>
      <c r="E6" s="317"/>
      <c r="F6" s="318"/>
    </row>
    <row r="7" spans="1:6" ht="63.75" customHeight="1">
      <c r="A7" s="42" t="s">
        <v>352</v>
      </c>
      <c r="B7" s="38">
        <v>5000</v>
      </c>
      <c r="C7" s="70" t="s">
        <v>343</v>
      </c>
      <c r="D7" s="71"/>
      <c r="E7" s="71"/>
      <c r="F7" s="72"/>
    </row>
    <row r="8" spans="1:6" ht="63.75" customHeight="1">
      <c r="A8" s="42" t="s">
        <v>353</v>
      </c>
      <c r="B8" s="38">
        <v>5010</v>
      </c>
      <c r="C8" s="70" t="s">
        <v>343</v>
      </c>
      <c r="D8" s="71"/>
      <c r="E8" s="71"/>
      <c r="F8" s="72"/>
    </row>
    <row r="9" spans="1:6" ht="60.75" customHeight="1">
      <c r="A9" s="73" t="s">
        <v>329</v>
      </c>
      <c r="B9" s="38">
        <v>5020</v>
      </c>
      <c r="C9" s="70" t="s">
        <v>343</v>
      </c>
      <c r="D9" s="237">
        <f>'фінплан - зведені показники'!C44/'фінплан - зведені показники'!C70</f>
        <v>-0.32850277819492418</v>
      </c>
      <c r="E9" s="237">
        <f>'фінплан - зведені показники'!E44/'фінплан - зведені показники'!E70</f>
        <v>-0.41424565339315761</v>
      </c>
      <c r="F9" s="72" t="s">
        <v>344</v>
      </c>
    </row>
    <row r="10" spans="1:6" ht="63.75" customHeight="1">
      <c r="A10" s="73" t="s">
        <v>330</v>
      </c>
      <c r="B10" s="38">
        <v>5030</v>
      </c>
      <c r="C10" s="70" t="s">
        <v>343</v>
      </c>
      <c r="D10" s="237">
        <f>'фінплан - зведені показники'!C44/'фінплан - зведені показники'!C76</f>
        <v>-0.37637646249139711</v>
      </c>
      <c r="E10" s="237">
        <f>'фінплан - зведені показники'!E44/'фінплан - зведені показники'!E76</f>
        <v>-0.41904005446499487</v>
      </c>
      <c r="F10" s="72"/>
    </row>
    <row r="11" spans="1:6" ht="68.25" customHeight="1">
      <c r="A11" s="73" t="s">
        <v>331</v>
      </c>
      <c r="B11" s="38">
        <v>5040</v>
      </c>
      <c r="C11" s="70" t="s">
        <v>102</v>
      </c>
      <c r="D11" s="71"/>
      <c r="E11" s="71"/>
      <c r="F11" s="72" t="s">
        <v>345</v>
      </c>
    </row>
    <row r="12" spans="1:6" ht="42.75" customHeight="1">
      <c r="A12" s="316" t="s">
        <v>192</v>
      </c>
      <c r="B12" s="317"/>
      <c r="C12" s="317"/>
      <c r="D12" s="317"/>
      <c r="E12" s="317"/>
      <c r="F12" s="318"/>
    </row>
    <row r="13" spans="1:6" ht="82.5" customHeight="1">
      <c r="A13" s="72" t="s">
        <v>336</v>
      </c>
      <c r="B13" s="38">
        <v>5100</v>
      </c>
      <c r="C13" s="70"/>
      <c r="D13" s="237">
        <f>'фінплан - зведені показники'!C73/'фінплан - зведені показники'!C38</f>
        <v>-0.39718640093786634</v>
      </c>
      <c r="E13" s="237">
        <f>'фінплан - зведені показники'!E73/'фінплан - зведені показники'!E38</f>
        <v>-2.0270270270270271E-2</v>
      </c>
      <c r="F13" s="72"/>
    </row>
    <row r="14" spans="1:6" ht="128.25" customHeight="1">
      <c r="A14" s="72" t="s">
        <v>332</v>
      </c>
      <c r="B14" s="38">
        <v>5110</v>
      </c>
      <c r="C14" s="70" t="s">
        <v>177</v>
      </c>
      <c r="D14" s="237">
        <f>'фінплан - зведені показники'!C76/'фінплан - зведені показники'!C73</f>
        <v>6.8618654073199528</v>
      </c>
      <c r="E14" s="237">
        <f>'фінплан - зведені показники'!E76/'фінплан - зведені показники'!E73</f>
        <v>86.401960784313729</v>
      </c>
      <c r="F14" s="72" t="s">
        <v>346</v>
      </c>
    </row>
    <row r="15" spans="1:6" ht="171.75" customHeight="1">
      <c r="A15" s="72" t="s">
        <v>333</v>
      </c>
      <c r="B15" s="38">
        <v>5120</v>
      </c>
      <c r="C15" s="70" t="s">
        <v>177</v>
      </c>
      <c r="D15" s="237">
        <f>'фінплан - зведені показники'!C68/'фінплан - зведені показники'!C72</f>
        <v>1.0059031877213696</v>
      </c>
      <c r="E15" s="237">
        <f>'фінплан - зведені показники'!E68/'фінплан - зведені показники'!E72</f>
        <v>4.715686274509804</v>
      </c>
      <c r="F15" s="72" t="s">
        <v>348</v>
      </c>
    </row>
    <row r="16" spans="1:6" ht="36.75" customHeight="1">
      <c r="A16" s="316" t="s">
        <v>191</v>
      </c>
      <c r="B16" s="317"/>
      <c r="C16" s="317"/>
      <c r="D16" s="317"/>
      <c r="E16" s="317"/>
      <c r="F16" s="318"/>
    </row>
    <row r="17" spans="1:9" ht="48" customHeight="1">
      <c r="A17" s="72" t="s">
        <v>334</v>
      </c>
      <c r="B17" s="38">
        <v>5200</v>
      </c>
      <c r="C17" s="70"/>
      <c r="D17" s="71"/>
      <c r="E17" s="71"/>
      <c r="F17" s="72"/>
    </row>
    <row r="18" spans="1:9" ht="81" customHeight="1">
      <c r="A18" s="72" t="s">
        <v>365</v>
      </c>
      <c r="B18" s="38">
        <v>5210</v>
      </c>
      <c r="C18" s="70"/>
      <c r="D18" s="71"/>
      <c r="E18" s="71"/>
      <c r="F18" s="72"/>
    </row>
    <row r="19" spans="1:9" ht="65.25" customHeight="1">
      <c r="A19" s="72" t="s">
        <v>354</v>
      </c>
      <c r="B19" s="38">
        <v>5220</v>
      </c>
      <c r="C19" s="70" t="s">
        <v>343</v>
      </c>
      <c r="D19" s="236">
        <v>0.05</v>
      </c>
      <c r="E19" s="236">
        <f>606/12161</f>
        <v>4.9831428336485489E-2</v>
      </c>
      <c r="F19" s="72" t="s">
        <v>347</v>
      </c>
    </row>
    <row r="20" spans="1:9" ht="35.25" customHeight="1">
      <c r="A20" s="316" t="s">
        <v>335</v>
      </c>
      <c r="B20" s="317"/>
      <c r="C20" s="317"/>
      <c r="D20" s="317"/>
      <c r="E20" s="317"/>
      <c r="F20" s="318"/>
    </row>
    <row r="21" spans="1:9" ht="110.25" customHeight="1">
      <c r="A21" s="73" t="s">
        <v>355</v>
      </c>
      <c r="B21" s="38">
        <v>5300</v>
      </c>
      <c r="C21" s="70"/>
      <c r="D21" s="71"/>
      <c r="E21" s="71"/>
      <c r="F21" s="74"/>
    </row>
    <row r="23" spans="1:9" s="28" customFormat="1" ht="20.100000000000001" customHeight="1">
      <c r="A23" s="183" t="s">
        <v>426</v>
      </c>
      <c r="B23" s="181"/>
      <c r="E23" s="232" t="s">
        <v>451</v>
      </c>
    </row>
    <row r="24" spans="1:9" s="45" customFormat="1" ht="20.100000000000001" customHeight="1">
      <c r="A24" s="35" t="s">
        <v>393</v>
      </c>
      <c r="B24" s="288" t="s">
        <v>79</v>
      </c>
      <c r="C24" s="288"/>
      <c r="D24" s="288"/>
      <c r="E24" s="288" t="s">
        <v>326</v>
      </c>
      <c r="F24" s="288"/>
      <c r="G24" s="28"/>
    </row>
    <row r="26" spans="1:9" ht="53.25" customHeight="1">
      <c r="A26" s="68" t="s">
        <v>442</v>
      </c>
      <c r="E26" s="68" t="s">
        <v>443</v>
      </c>
      <c r="I26" s="26"/>
    </row>
    <row r="27" spans="1:9" s="152" customFormat="1" ht="102" customHeight="1">
      <c r="A27" s="310"/>
      <c r="B27" s="310"/>
      <c r="C27" s="310"/>
      <c r="D27" s="310"/>
      <c r="E27" s="310"/>
      <c r="F27" s="310"/>
      <c r="G27" s="310"/>
      <c r="H27" s="310"/>
    </row>
    <row r="28" spans="1:9" s="45" customFormat="1">
      <c r="A28" s="35"/>
      <c r="B28" s="28"/>
      <c r="C28" s="288"/>
      <c r="D28" s="288"/>
      <c r="E28" s="28"/>
      <c r="F28" s="32"/>
    </row>
  </sheetData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Q91"/>
  <sheetViews>
    <sheetView view="pageBreakPreview" topLeftCell="A68" zoomScale="50" zoomScaleNormal="75" zoomScaleSheetLayoutView="75" workbookViewId="0">
      <selection activeCell="B13" sqref="B13:E16"/>
    </sheetView>
  </sheetViews>
  <sheetFormatPr defaultColWidth="9.109375" defaultRowHeight="21" outlineLevelRow="1"/>
  <cols>
    <col min="1" max="1" width="44.88671875" style="45" customWidth="1"/>
    <col min="2" max="2" width="13.5546875" style="32" customWidth="1"/>
    <col min="3" max="3" width="18.5546875" style="45" customWidth="1"/>
    <col min="4" max="4" width="16.109375" style="45" customWidth="1"/>
    <col min="5" max="5" width="15.44140625" style="45" customWidth="1"/>
    <col min="6" max="6" width="16.5546875" style="223" customWidth="1"/>
    <col min="7" max="7" width="15.33203125" style="223" customWidth="1"/>
    <col min="8" max="8" width="16.5546875" style="45" customWidth="1"/>
    <col min="9" max="9" width="16.109375" style="45" customWidth="1"/>
    <col min="10" max="10" width="16.44140625" style="45" customWidth="1"/>
    <col min="11" max="11" width="16.5546875" style="45" customWidth="1"/>
    <col min="12" max="12" width="16.88671875" style="45" customWidth="1"/>
    <col min="13" max="15" width="16.6640625" style="45" customWidth="1"/>
    <col min="16" max="16" width="9.109375" style="45"/>
    <col min="17" max="17" width="11.109375" style="45" customWidth="1"/>
    <col min="18" max="16384" width="9.109375" style="45"/>
  </cols>
  <sheetData>
    <row r="1" spans="1:15" ht="18.75" hidden="1" customHeight="1" outlineLevel="1">
      <c r="N1" s="324" t="s">
        <v>239</v>
      </c>
      <c r="O1" s="324"/>
    </row>
    <row r="2" spans="1:15" hidden="1" outlineLevel="1">
      <c r="N2" s="324" t="s">
        <v>259</v>
      </c>
      <c r="O2" s="324"/>
    </row>
    <row r="3" spans="1:15" collapsed="1">
      <c r="A3" s="325" t="s">
        <v>460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</row>
    <row r="4" spans="1:15" ht="3.75" customHeight="1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5">
      <c r="A5" s="288" t="s">
        <v>444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ht="14.25" customHeight="1">
      <c r="A6" s="288" t="s">
        <v>135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24.9" customHeight="1">
      <c r="A7" s="313" t="s">
        <v>381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</row>
    <row r="8" spans="1:15" ht="9" customHeight="1">
      <c r="A8" s="44"/>
      <c r="B8" s="44"/>
      <c r="C8" s="44"/>
      <c r="D8" s="44"/>
      <c r="E8" s="44"/>
      <c r="F8" s="224"/>
      <c r="G8" s="224"/>
      <c r="H8" s="44"/>
      <c r="I8" s="44"/>
      <c r="J8" s="44"/>
      <c r="K8" s="44"/>
      <c r="L8" s="44"/>
      <c r="M8" s="44"/>
      <c r="N8" s="44"/>
      <c r="O8" s="44"/>
    </row>
    <row r="9" spans="1:15" ht="41.25" customHeight="1">
      <c r="A9" s="326" t="s">
        <v>386</v>
      </c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7"/>
    </row>
    <row r="10" spans="1:15" s="28" customFormat="1" ht="40.5" customHeight="1">
      <c r="A10" s="38" t="s">
        <v>284</v>
      </c>
      <c r="B10" s="314" t="s">
        <v>137</v>
      </c>
      <c r="C10" s="314"/>
      <c r="D10" s="314" t="s">
        <v>31</v>
      </c>
      <c r="E10" s="314"/>
      <c r="F10" s="360" t="s">
        <v>323</v>
      </c>
      <c r="G10" s="360"/>
      <c r="H10" s="314" t="s">
        <v>324</v>
      </c>
      <c r="I10" s="314"/>
      <c r="J10" s="314" t="s">
        <v>325</v>
      </c>
      <c r="K10" s="314"/>
      <c r="L10" s="314" t="s">
        <v>291</v>
      </c>
      <c r="M10" s="314"/>
      <c r="N10" s="314" t="s">
        <v>292</v>
      </c>
      <c r="O10" s="314"/>
    </row>
    <row r="11" spans="1:15" s="28" customFormat="1" ht="17.25" customHeight="1">
      <c r="A11" s="38">
        <v>1</v>
      </c>
      <c r="B11" s="344">
        <v>2</v>
      </c>
      <c r="C11" s="345"/>
      <c r="D11" s="344">
        <v>3</v>
      </c>
      <c r="E11" s="345"/>
      <c r="F11" s="379">
        <v>4</v>
      </c>
      <c r="G11" s="380"/>
      <c r="H11" s="344">
        <v>5</v>
      </c>
      <c r="I11" s="345"/>
      <c r="J11" s="344">
        <v>6</v>
      </c>
      <c r="K11" s="345"/>
      <c r="L11" s="344">
        <v>7</v>
      </c>
      <c r="M11" s="345"/>
      <c r="N11" s="314">
        <v>8</v>
      </c>
      <c r="O11" s="314"/>
    </row>
    <row r="12" spans="1:15" s="28" customFormat="1">
      <c r="A12" s="340" t="s">
        <v>136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2"/>
    </row>
    <row r="13" spans="1:15" s="28" customFormat="1" ht="20.100000000000001" customHeight="1">
      <c r="A13" s="42" t="s">
        <v>293</v>
      </c>
      <c r="B13" s="339">
        <v>5</v>
      </c>
      <c r="C13" s="339"/>
      <c r="D13" s="339">
        <v>5</v>
      </c>
      <c r="E13" s="339"/>
      <c r="F13" s="382">
        <v>5</v>
      </c>
      <c r="G13" s="382"/>
      <c r="H13" s="339">
        <v>5</v>
      </c>
      <c r="I13" s="339"/>
      <c r="J13" s="339">
        <v>4</v>
      </c>
      <c r="K13" s="339"/>
      <c r="L13" s="339">
        <f t="shared" ref="L13:L18" si="0">J13-H13</f>
        <v>-1</v>
      </c>
      <c r="M13" s="339"/>
      <c r="N13" s="381">
        <f>J13*100/H13</f>
        <v>80</v>
      </c>
      <c r="O13" s="381"/>
    </row>
    <row r="14" spans="1:15" s="28" customFormat="1" ht="20.100000000000001" customHeight="1">
      <c r="A14" s="42" t="s">
        <v>294</v>
      </c>
      <c r="B14" s="339">
        <v>9</v>
      </c>
      <c r="C14" s="339"/>
      <c r="D14" s="339">
        <v>9</v>
      </c>
      <c r="E14" s="339"/>
      <c r="F14" s="382">
        <v>7</v>
      </c>
      <c r="G14" s="382"/>
      <c r="H14" s="339">
        <v>7</v>
      </c>
      <c r="I14" s="339"/>
      <c r="J14" s="339">
        <v>6</v>
      </c>
      <c r="K14" s="339"/>
      <c r="L14" s="339">
        <f t="shared" si="0"/>
        <v>-1</v>
      </c>
      <c r="M14" s="339"/>
      <c r="N14" s="381">
        <f>J14*100/H14</f>
        <v>85.714285714285708</v>
      </c>
      <c r="O14" s="381"/>
    </row>
    <row r="15" spans="1:15" s="28" customFormat="1" ht="20.100000000000001" customHeight="1">
      <c r="A15" s="42" t="s">
        <v>295</v>
      </c>
      <c r="B15" s="339">
        <v>14</v>
      </c>
      <c r="C15" s="339"/>
      <c r="D15" s="339">
        <v>9</v>
      </c>
      <c r="E15" s="339"/>
      <c r="F15" s="382">
        <v>11</v>
      </c>
      <c r="G15" s="382"/>
      <c r="H15" s="339">
        <v>11</v>
      </c>
      <c r="I15" s="339"/>
      <c r="J15" s="339">
        <v>7</v>
      </c>
      <c r="K15" s="339"/>
      <c r="L15" s="339">
        <f t="shared" si="0"/>
        <v>-4</v>
      </c>
      <c r="M15" s="339"/>
      <c r="N15" s="381">
        <f>J15*100/H15</f>
        <v>63.636363636363633</v>
      </c>
      <c r="O15" s="381"/>
    </row>
    <row r="16" spans="1:15" s="28" customFormat="1" ht="20.100000000000001" customHeight="1">
      <c r="A16" s="42" t="s">
        <v>296</v>
      </c>
      <c r="B16" s="314"/>
      <c r="C16" s="314"/>
      <c r="D16" s="339"/>
      <c r="E16" s="339"/>
      <c r="F16" s="382"/>
      <c r="G16" s="382"/>
      <c r="H16" s="339"/>
      <c r="I16" s="339"/>
      <c r="J16" s="339"/>
      <c r="K16" s="339"/>
      <c r="L16" s="339">
        <f t="shared" si="0"/>
        <v>0</v>
      </c>
      <c r="M16" s="339"/>
      <c r="N16" s="381"/>
      <c r="O16" s="381"/>
    </row>
    <row r="17" spans="1:16" s="28" customFormat="1" ht="20.100000000000001" customHeight="1">
      <c r="A17" s="42" t="s">
        <v>297</v>
      </c>
      <c r="B17" s="314"/>
      <c r="C17" s="314"/>
      <c r="D17" s="339"/>
      <c r="E17" s="339"/>
      <c r="F17" s="382"/>
      <c r="G17" s="382"/>
      <c r="H17" s="339"/>
      <c r="I17" s="339"/>
      <c r="J17" s="339"/>
      <c r="K17" s="339"/>
      <c r="L17" s="339">
        <f t="shared" si="0"/>
        <v>0</v>
      </c>
      <c r="M17" s="339"/>
      <c r="N17" s="343" t="e">
        <f>J17*100/H17</f>
        <v>#DIV/0!</v>
      </c>
      <c r="O17" s="343"/>
    </row>
    <row r="18" spans="1:16" s="28" customFormat="1" ht="20.100000000000001" customHeight="1">
      <c r="A18" s="42" t="s">
        <v>298</v>
      </c>
      <c r="B18" s="314"/>
      <c r="C18" s="314"/>
      <c r="D18" s="339"/>
      <c r="E18" s="339"/>
      <c r="F18" s="382"/>
      <c r="G18" s="382"/>
      <c r="H18" s="339"/>
      <c r="I18" s="339"/>
      <c r="J18" s="339"/>
      <c r="K18" s="339"/>
      <c r="L18" s="339">
        <f t="shared" si="0"/>
        <v>0</v>
      </c>
      <c r="M18" s="339"/>
      <c r="N18" s="343" t="e">
        <f>J18*100/H18</f>
        <v>#DIV/0!</v>
      </c>
      <c r="O18" s="343"/>
    </row>
    <row r="19" spans="1:16" s="28" customFormat="1" ht="42" customHeight="1">
      <c r="A19" s="340" t="s">
        <v>367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2"/>
    </row>
    <row r="20" spans="1:16" s="28" customFormat="1" ht="20.100000000000001" customHeight="1">
      <c r="A20" s="231" t="s">
        <v>300</v>
      </c>
      <c r="B20" s="314">
        <v>221</v>
      </c>
      <c r="C20" s="314"/>
      <c r="D20" s="339">
        <v>222</v>
      </c>
      <c r="E20" s="339"/>
      <c r="F20" s="339">
        <v>312</v>
      </c>
      <c r="G20" s="339"/>
      <c r="H20" s="339">
        <v>234</v>
      </c>
      <c r="I20" s="339"/>
      <c r="J20" s="339">
        <v>234</v>
      </c>
      <c r="K20" s="339"/>
      <c r="L20" s="339">
        <f>J20-H20</f>
        <v>0</v>
      </c>
      <c r="M20" s="339"/>
      <c r="N20" s="381">
        <f>J20*100/H20</f>
        <v>100</v>
      </c>
      <c r="O20" s="381"/>
    </row>
    <row r="21" spans="1:16" s="28" customFormat="1" ht="40.5" customHeight="1">
      <c r="A21" s="252" t="s">
        <v>299</v>
      </c>
      <c r="B21" s="314">
        <v>3157</v>
      </c>
      <c r="C21" s="314"/>
      <c r="D21" s="339">
        <v>2924</v>
      </c>
      <c r="E21" s="339"/>
      <c r="F21" s="339">
        <v>4232</v>
      </c>
      <c r="G21" s="339"/>
      <c r="H21" s="339">
        <v>3174</v>
      </c>
      <c r="I21" s="339"/>
      <c r="J21" s="339">
        <v>2168</v>
      </c>
      <c r="K21" s="339"/>
      <c r="L21" s="339">
        <f>J21-H21</f>
        <v>-1006</v>
      </c>
      <c r="M21" s="339"/>
      <c r="N21" s="381">
        <f>J21*100/H21</f>
        <v>68.304977945809711</v>
      </c>
      <c r="O21" s="381"/>
    </row>
    <row r="22" spans="1:16" s="28" customFormat="1" ht="20.100000000000001" customHeight="1">
      <c r="A22" s="252" t="s">
        <v>301</v>
      </c>
      <c r="B22" s="314"/>
      <c r="C22" s="314"/>
      <c r="D22" s="339">
        <v>0</v>
      </c>
      <c r="E22" s="339"/>
      <c r="F22" s="339"/>
      <c r="G22" s="339"/>
      <c r="H22" s="339"/>
      <c r="I22" s="339"/>
      <c r="J22" s="339">
        <v>0</v>
      </c>
      <c r="K22" s="339"/>
      <c r="L22" s="339">
        <f>J22-H22</f>
        <v>0</v>
      </c>
      <c r="M22" s="339"/>
      <c r="N22" s="343" t="e">
        <f>J22*100/H22</f>
        <v>#DIV/0!</v>
      </c>
      <c r="O22" s="343"/>
    </row>
    <row r="23" spans="1:16" s="28" customFormat="1" ht="45" customHeight="1">
      <c r="A23" s="340" t="s">
        <v>337</v>
      </c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2"/>
    </row>
    <row r="24" spans="1:16" s="28" customFormat="1" ht="20.100000000000001" customHeight="1">
      <c r="A24" s="252" t="s">
        <v>300</v>
      </c>
      <c r="B24" s="314">
        <v>270</v>
      </c>
      <c r="C24" s="314"/>
      <c r="D24" s="339">
        <v>271</v>
      </c>
      <c r="E24" s="339"/>
      <c r="F24" s="339">
        <v>381</v>
      </c>
      <c r="G24" s="339"/>
      <c r="H24" s="339">
        <v>285</v>
      </c>
      <c r="I24" s="339"/>
      <c r="J24" s="339">
        <v>285</v>
      </c>
      <c r="K24" s="339"/>
      <c r="L24" s="339">
        <f>J24-H24</f>
        <v>0</v>
      </c>
      <c r="M24" s="339"/>
      <c r="N24" s="381">
        <f>J24*100/H24</f>
        <v>100</v>
      </c>
      <c r="O24" s="381"/>
    </row>
    <row r="25" spans="1:16" s="28" customFormat="1" ht="42.75" customHeight="1">
      <c r="A25" s="252" t="s">
        <v>299</v>
      </c>
      <c r="B25" s="314">
        <v>3844</v>
      </c>
      <c r="C25" s="314"/>
      <c r="D25" s="339">
        <v>3555</v>
      </c>
      <c r="E25" s="339"/>
      <c r="F25" s="339">
        <v>5151</v>
      </c>
      <c r="G25" s="339"/>
      <c r="H25" s="339">
        <v>3863</v>
      </c>
      <c r="I25" s="339"/>
      <c r="J25" s="339">
        <v>2637</v>
      </c>
      <c r="K25" s="339"/>
      <c r="L25" s="339">
        <f>J25-H25</f>
        <v>-1226</v>
      </c>
      <c r="M25" s="339"/>
      <c r="N25" s="381">
        <f>J25*100/H25</f>
        <v>68.263008024851146</v>
      </c>
      <c r="O25" s="381"/>
    </row>
    <row r="26" spans="1:16" s="28" customFormat="1" ht="20.100000000000001" customHeight="1">
      <c r="A26" s="252" t="s">
        <v>301</v>
      </c>
      <c r="B26" s="314"/>
      <c r="C26" s="314"/>
      <c r="D26" s="339">
        <v>0</v>
      </c>
      <c r="E26" s="339"/>
      <c r="F26" s="339"/>
      <c r="G26" s="339"/>
      <c r="H26" s="339"/>
      <c r="I26" s="339"/>
      <c r="J26" s="339">
        <v>0</v>
      </c>
      <c r="K26" s="339"/>
      <c r="L26" s="339">
        <f>J26-H26</f>
        <v>0</v>
      </c>
      <c r="M26" s="339"/>
      <c r="N26" s="343" t="e">
        <f>J26*100/H26</f>
        <v>#DIV/0!</v>
      </c>
      <c r="O26" s="343"/>
    </row>
    <row r="27" spans="1:16" s="28" customFormat="1">
      <c r="A27" s="340" t="s">
        <v>302</v>
      </c>
      <c r="B27" s="341"/>
      <c r="C27" s="341"/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2"/>
    </row>
    <row r="28" spans="1:16" s="28" customFormat="1" ht="20.100000000000001" customHeight="1">
      <c r="A28" s="252" t="s">
        <v>300</v>
      </c>
      <c r="B28" s="314">
        <v>24500</v>
      </c>
      <c r="C28" s="314"/>
      <c r="D28" s="339">
        <v>24500</v>
      </c>
      <c r="E28" s="339"/>
      <c r="F28" s="339">
        <v>26000</v>
      </c>
      <c r="G28" s="339"/>
      <c r="H28" s="339">
        <v>26000</v>
      </c>
      <c r="I28" s="339"/>
      <c r="J28" s="339">
        <v>26000</v>
      </c>
      <c r="K28" s="339"/>
      <c r="L28" s="339">
        <f>J28-H28</f>
        <v>0</v>
      </c>
      <c r="M28" s="339"/>
      <c r="N28" s="381">
        <f>J28*100/H28</f>
        <v>100</v>
      </c>
      <c r="O28" s="381"/>
    </row>
    <row r="29" spans="1:16" s="28" customFormat="1" ht="45" customHeight="1">
      <c r="A29" s="252" t="s">
        <v>299</v>
      </c>
      <c r="B29" s="314">
        <v>9918</v>
      </c>
      <c r="C29" s="314"/>
      <c r="D29" s="339">
        <v>8607</v>
      </c>
      <c r="E29" s="339"/>
      <c r="F29" s="339">
        <v>12321</v>
      </c>
      <c r="G29" s="339"/>
      <c r="H29" s="339">
        <v>12321</v>
      </c>
      <c r="I29" s="339"/>
      <c r="J29" s="339">
        <v>18312</v>
      </c>
      <c r="K29" s="339"/>
      <c r="L29" s="339">
        <f>J29-H29</f>
        <v>5991</v>
      </c>
      <c r="M29" s="339"/>
      <c r="N29" s="381">
        <f>J29*100/H29</f>
        <v>148.62429997565133</v>
      </c>
      <c r="O29" s="381"/>
      <c r="P29" s="235"/>
    </row>
    <row r="30" spans="1:16" s="28" customFormat="1" ht="20.100000000000001" customHeight="1">
      <c r="A30" s="252" t="s">
        <v>301</v>
      </c>
      <c r="B30" s="314"/>
      <c r="C30" s="314"/>
      <c r="D30" s="339">
        <v>0</v>
      </c>
      <c r="E30" s="339"/>
      <c r="F30" s="339"/>
      <c r="G30" s="339"/>
      <c r="H30" s="339"/>
      <c r="I30" s="339"/>
      <c r="J30" s="339">
        <v>0</v>
      </c>
      <c r="K30" s="339"/>
      <c r="L30" s="339">
        <f>J30-H30</f>
        <v>0</v>
      </c>
      <c r="M30" s="339"/>
      <c r="N30" s="343" t="e">
        <f>J30*100/H30</f>
        <v>#DIV/0!</v>
      </c>
      <c r="O30" s="343"/>
    </row>
    <row r="31" spans="1:16" s="28" customFormat="1" ht="42.75" customHeight="1">
      <c r="A31" s="340" t="s">
        <v>303</v>
      </c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2"/>
    </row>
    <row r="32" spans="1:16" s="28" customFormat="1" ht="20.100000000000001" customHeight="1">
      <c r="A32" s="252" t="s">
        <v>300</v>
      </c>
      <c r="B32" s="314">
        <v>24500</v>
      </c>
      <c r="C32" s="314"/>
      <c r="D32" s="339">
        <v>24500</v>
      </c>
      <c r="E32" s="339"/>
      <c r="F32" s="339">
        <v>26000</v>
      </c>
      <c r="G32" s="339"/>
      <c r="H32" s="339">
        <v>26000</v>
      </c>
      <c r="I32" s="339"/>
      <c r="J32" s="339">
        <v>26000</v>
      </c>
      <c r="K32" s="339"/>
      <c r="L32" s="339">
        <f>J32-H32</f>
        <v>0</v>
      </c>
      <c r="M32" s="339"/>
      <c r="N32" s="381">
        <f>J32*100/H32</f>
        <v>100</v>
      </c>
      <c r="O32" s="381"/>
    </row>
    <row r="33" spans="1:17" s="28" customFormat="1" ht="35.25" customHeight="1">
      <c r="A33" s="252" t="s">
        <v>299</v>
      </c>
      <c r="B33" s="314">
        <v>12994</v>
      </c>
      <c r="C33" s="314"/>
      <c r="D33" s="339">
        <v>14697</v>
      </c>
      <c r="E33" s="339"/>
      <c r="F33" s="339">
        <v>16029</v>
      </c>
      <c r="G33" s="339"/>
      <c r="H33" s="339">
        <f>F33</f>
        <v>16029</v>
      </c>
      <c r="I33" s="339"/>
      <c r="J33" s="339">
        <v>18312</v>
      </c>
      <c r="K33" s="339"/>
      <c r="L33" s="339">
        <f>J33-H33</f>
        <v>2283</v>
      </c>
      <c r="M33" s="339"/>
      <c r="N33" s="381">
        <f>J33*100/H33</f>
        <v>114.24293468089088</v>
      </c>
      <c r="O33" s="381"/>
      <c r="Q33" s="28">
        <v>14697</v>
      </c>
    </row>
    <row r="34" spans="1:17" s="28" customFormat="1" ht="20.100000000000001" customHeight="1">
      <c r="A34" s="252" t="s">
        <v>301</v>
      </c>
      <c r="B34" s="314"/>
      <c r="C34" s="314"/>
      <c r="D34" s="339">
        <v>0</v>
      </c>
      <c r="E34" s="339"/>
      <c r="F34" s="339"/>
      <c r="G34" s="339"/>
      <c r="H34" s="339"/>
      <c r="I34" s="339"/>
      <c r="J34" s="339">
        <v>0</v>
      </c>
      <c r="K34" s="339"/>
      <c r="L34" s="339">
        <f>J34-H34</f>
        <v>0</v>
      </c>
      <c r="M34" s="339"/>
      <c r="N34" s="343" t="e">
        <f>J34*100/H34</f>
        <v>#DIV/0!</v>
      </c>
      <c r="O34" s="343"/>
    </row>
    <row r="35" spans="1:17" s="28" customFormat="1" ht="7.5" customHeight="1">
      <c r="A35" s="31"/>
      <c r="B35" s="208"/>
      <c r="C35" s="208"/>
      <c r="D35" s="75"/>
      <c r="E35" s="75"/>
      <c r="F35" s="225"/>
      <c r="G35" s="225"/>
      <c r="H35" s="75"/>
      <c r="I35" s="75"/>
      <c r="J35" s="75"/>
      <c r="K35" s="75"/>
      <c r="L35" s="75"/>
      <c r="M35" s="75"/>
      <c r="N35" s="67"/>
      <c r="O35" s="67"/>
    </row>
    <row r="36" spans="1:17" ht="22.5" customHeight="1">
      <c r="A36" s="331" t="s">
        <v>350</v>
      </c>
      <c r="B36" s="331"/>
      <c r="C36" s="331"/>
      <c r="D36" s="331"/>
      <c r="E36" s="331"/>
      <c r="F36" s="331"/>
      <c r="G36" s="331"/>
      <c r="H36" s="331"/>
      <c r="I36" s="331"/>
      <c r="J36" s="331"/>
      <c r="K36" s="331"/>
      <c r="L36" s="331"/>
      <c r="M36" s="331"/>
      <c r="N36" s="331"/>
      <c r="O36" s="331"/>
    </row>
    <row r="37" spans="1:17" ht="11.25" customHeight="1">
      <c r="A37" s="76"/>
      <c r="B37" s="76"/>
      <c r="C37" s="76"/>
      <c r="D37" s="76"/>
      <c r="E37" s="76"/>
      <c r="F37" s="226"/>
      <c r="G37" s="226"/>
      <c r="H37" s="76"/>
      <c r="I37" s="76"/>
    </row>
    <row r="38" spans="1:17" ht="30.75" customHeight="1">
      <c r="A38" s="338" t="s">
        <v>373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  <c r="O38" s="338"/>
    </row>
    <row r="39" spans="1:17" ht="30.75" customHeight="1">
      <c r="A39" s="77" t="s">
        <v>138</v>
      </c>
      <c r="B39" s="335" t="s">
        <v>374</v>
      </c>
      <c r="C39" s="336"/>
      <c r="D39" s="336"/>
      <c r="E39" s="337"/>
      <c r="F39" s="332" t="s">
        <v>86</v>
      </c>
      <c r="G39" s="332"/>
      <c r="H39" s="332"/>
      <c r="I39" s="332"/>
      <c r="J39" s="332"/>
      <c r="K39" s="332"/>
      <c r="L39" s="332"/>
      <c r="M39" s="332"/>
      <c r="N39" s="332"/>
      <c r="O39" s="332"/>
    </row>
    <row r="40" spans="1:17" ht="17.25" customHeight="1">
      <c r="A40" s="77">
        <v>1</v>
      </c>
      <c r="B40" s="333">
        <v>2</v>
      </c>
      <c r="C40" s="334"/>
      <c r="D40" s="334"/>
      <c r="E40" s="334"/>
      <c r="F40" s="332">
        <v>3</v>
      </c>
      <c r="G40" s="332"/>
      <c r="H40" s="332"/>
      <c r="I40" s="332"/>
      <c r="J40" s="332"/>
      <c r="K40" s="332"/>
      <c r="L40" s="332"/>
      <c r="M40" s="332"/>
      <c r="N40" s="332"/>
      <c r="O40" s="332"/>
    </row>
    <row r="41" spans="1:17" ht="20.100000000000001" customHeight="1">
      <c r="A41" s="78"/>
      <c r="B41" s="329"/>
      <c r="C41" s="330"/>
      <c r="D41" s="330"/>
      <c r="E41" s="330"/>
      <c r="F41" s="328"/>
      <c r="G41" s="328"/>
      <c r="H41" s="328"/>
      <c r="I41" s="328"/>
      <c r="J41" s="328"/>
      <c r="K41" s="328"/>
      <c r="L41" s="328"/>
      <c r="M41" s="328"/>
      <c r="N41" s="328"/>
      <c r="O41" s="328"/>
    </row>
    <row r="42" spans="1:17" ht="20.100000000000001" hidden="1" customHeight="1" outlineLevel="1">
      <c r="A42" s="79"/>
      <c r="B42" s="80"/>
      <c r="C42" s="80"/>
      <c r="D42" s="80"/>
      <c r="E42" s="80"/>
      <c r="F42" s="227"/>
      <c r="G42" s="227"/>
      <c r="H42" s="81"/>
      <c r="I42" s="81"/>
      <c r="J42" s="81"/>
      <c r="K42" s="81"/>
      <c r="L42" s="81"/>
      <c r="M42" s="352" t="s">
        <v>239</v>
      </c>
      <c r="N42" s="352"/>
      <c r="O42" s="352"/>
    </row>
    <row r="43" spans="1:17" ht="20.100000000000001" hidden="1" customHeight="1" outlineLevel="1">
      <c r="A43" s="79"/>
      <c r="B43" s="80"/>
      <c r="C43" s="80"/>
      <c r="D43" s="80"/>
      <c r="E43" s="80"/>
      <c r="F43" s="227"/>
      <c r="G43" s="227"/>
      <c r="H43" s="81"/>
      <c r="I43" s="81"/>
      <c r="J43" s="81"/>
      <c r="K43" s="81"/>
      <c r="L43" s="81"/>
      <c r="M43" s="353" t="s">
        <v>290</v>
      </c>
      <c r="N43" s="353"/>
      <c r="O43" s="353"/>
    </row>
    <row r="44" spans="1:17" collapsed="1">
      <c r="A44" s="313" t="s">
        <v>249</v>
      </c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</row>
    <row r="46" spans="1:17" ht="52.5" customHeight="1">
      <c r="A46" s="347" t="s">
        <v>284</v>
      </c>
      <c r="B46" s="348"/>
      <c r="C46" s="322"/>
      <c r="D46" s="314" t="s">
        <v>240</v>
      </c>
      <c r="E46" s="314"/>
      <c r="F46" s="314"/>
      <c r="G46" s="314" t="s">
        <v>236</v>
      </c>
      <c r="H46" s="314"/>
      <c r="I46" s="314"/>
      <c r="J46" s="314" t="s">
        <v>291</v>
      </c>
      <c r="K46" s="314"/>
      <c r="L46" s="314"/>
      <c r="M46" s="344" t="s">
        <v>292</v>
      </c>
      <c r="N46" s="345"/>
      <c r="O46" s="297" t="s">
        <v>316</v>
      </c>
    </row>
    <row r="47" spans="1:17" ht="189.75" customHeight="1">
      <c r="A47" s="349"/>
      <c r="B47" s="350"/>
      <c r="C47" s="323"/>
      <c r="D47" s="38" t="s">
        <v>319</v>
      </c>
      <c r="E47" s="38" t="s">
        <v>318</v>
      </c>
      <c r="F47" s="228" t="s">
        <v>317</v>
      </c>
      <c r="G47" s="228" t="s">
        <v>319</v>
      </c>
      <c r="H47" s="38" t="s">
        <v>318</v>
      </c>
      <c r="I47" s="38" t="s">
        <v>317</v>
      </c>
      <c r="J47" s="38" t="s">
        <v>319</v>
      </c>
      <c r="K47" s="38" t="s">
        <v>318</v>
      </c>
      <c r="L47" s="38" t="s">
        <v>317</v>
      </c>
      <c r="M47" s="38" t="s">
        <v>241</v>
      </c>
      <c r="N47" s="38" t="s">
        <v>242</v>
      </c>
      <c r="O47" s="351"/>
    </row>
    <row r="48" spans="1:17">
      <c r="A48" s="344">
        <v>1</v>
      </c>
      <c r="B48" s="346"/>
      <c r="C48" s="345"/>
      <c r="D48" s="38">
        <v>4</v>
      </c>
      <c r="E48" s="38">
        <v>5</v>
      </c>
      <c r="F48" s="228">
        <v>6</v>
      </c>
      <c r="G48" s="228">
        <v>7</v>
      </c>
      <c r="H48" s="34">
        <v>8</v>
      </c>
      <c r="I48" s="34">
        <v>9</v>
      </c>
      <c r="J48" s="34">
        <v>10</v>
      </c>
      <c r="K48" s="34">
        <v>11</v>
      </c>
      <c r="L48" s="34">
        <v>12</v>
      </c>
      <c r="M48" s="34">
        <v>13</v>
      </c>
      <c r="N48" s="34">
        <v>14</v>
      </c>
      <c r="O48" s="34">
        <v>15</v>
      </c>
    </row>
    <row r="49" spans="1:15">
      <c r="A49" s="344">
        <v>0</v>
      </c>
      <c r="B49" s="346"/>
      <c r="C49" s="345"/>
      <c r="D49" s="212">
        <v>0</v>
      </c>
      <c r="E49" s="212">
        <v>0</v>
      </c>
      <c r="F49" s="228">
        <v>0</v>
      </c>
      <c r="G49" s="228">
        <v>0</v>
      </c>
      <c r="H49" s="213">
        <v>0</v>
      </c>
      <c r="I49" s="213">
        <v>0</v>
      </c>
      <c r="J49" s="213">
        <f>G49-D49</f>
        <v>0</v>
      </c>
      <c r="K49" s="213">
        <v>0</v>
      </c>
      <c r="L49" s="213">
        <v>0</v>
      </c>
      <c r="M49" s="244" t="e">
        <f>G49*100/D49</f>
        <v>#DIV/0!</v>
      </c>
      <c r="N49" s="244" t="e">
        <f>H49*100/E49</f>
        <v>#DIV/0!</v>
      </c>
      <c r="O49" s="213">
        <v>0</v>
      </c>
    </row>
    <row r="50" spans="1:15" ht="20.100000000000001" customHeight="1">
      <c r="A50" s="357"/>
      <c r="B50" s="358"/>
      <c r="C50" s="359"/>
      <c r="D50" s="40"/>
      <c r="E50" s="40"/>
      <c r="F50" s="209"/>
      <c r="G50" s="209"/>
      <c r="H50" s="40"/>
      <c r="I50" s="40"/>
      <c r="J50" s="40"/>
      <c r="K50" s="40"/>
      <c r="L50" s="40"/>
      <c r="M50" s="41"/>
      <c r="N50" s="41"/>
      <c r="O50" s="40"/>
    </row>
    <row r="51" spans="1:15" ht="24.9" customHeight="1">
      <c r="A51" s="354" t="s">
        <v>58</v>
      </c>
      <c r="B51" s="355"/>
      <c r="C51" s="356"/>
      <c r="D51" s="40"/>
      <c r="E51" s="40"/>
      <c r="F51" s="229"/>
      <c r="G51" s="229"/>
      <c r="H51" s="82"/>
      <c r="I51" s="82"/>
      <c r="J51" s="82"/>
      <c r="K51" s="82"/>
      <c r="L51" s="82"/>
      <c r="M51" s="83"/>
      <c r="N51" s="83"/>
      <c r="O51" s="82"/>
    </row>
    <row r="52" spans="1:15">
      <c r="A52" s="29"/>
      <c r="B52" s="84"/>
      <c r="C52" s="84"/>
      <c r="D52" s="84"/>
      <c r="E52" s="84"/>
      <c r="F52" s="230"/>
      <c r="G52" s="230"/>
      <c r="H52" s="36"/>
      <c r="I52" s="44"/>
      <c r="J52" s="44"/>
      <c r="K52" s="44"/>
      <c r="L52" s="44"/>
      <c r="M52" s="44"/>
      <c r="N52" s="44"/>
      <c r="O52" s="44"/>
    </row>
    <row r="53" spans="1:15">
      <c r="A53" s="313" t="s">
        <v>75</v>
      </c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</row>
    <row r="55" spans="1:15" ht="56.25" customHeight="1">
      <c r="A55" s="38" t="s">
        <v>127</v>
      </c>
      <c r="B55" s="314" t="s">
        <v>74</v>
      </c>
      <c r="C55" s="314"/>
      <c r="D55" s="314" t="s">
        <v>69</v>
      </c>
      <c r="E55" s="314"/>
      <c r="F55" s="360" t="s">
        <v>70</v>
      </c>
      <c r="G55" s="360"/>
      <c r="H55" s="314" t="s">
        <v>90</v>
      </c>
      <c r="I55" s="314"/>
      <c r="J55" s="314"/>
      <c r="K55" s="344" t="s">
        <v>87</v>
      </c>
      <c r="L55" s="345"/>
      <c r="M55" s="344" t="s">
        <v>36</v>
      </c>
      <c r="N55" s="346"/>
      <c r="O55" s="345"/>
    </row>
    <row r="56" spans="1:15">
      <c r="A56" s="34">
        <v>1</v>
      </c>
      <c r="B56" s="332">
        <v>2</v>
      </c>
      <c r="C56" s="332"/>
      <c r="D56" s="332">
        <v>3</v>
      </c>
      <c r="E56" s="332"/>
      <c r="F56" s="365">
        <v>4</v>
      </c>
      <c r="G56" s="365"/>
      <c r="H56" s="332">
        <v>5</v>
      </c>
      <c r="I56" s="332"/>
      <c r="J56" s="332"/>
      <c r="K56" s="332">
        <v>6</v>
      </c>
      <c r="L56" s="332"/>
      <c r="M56" s="333">
        <v>7</v>
      </c>
      <c r="N56" s="334"/>
      <c r="O56" s="364"/>
    </row>
    <row r="57" spans="1:15">
      <c r="A57" s="49"/>
      <c r="B57" s="328"/>
      <c r="C57" s="328"/>
      <c r="D57" s="339"/>
      <c r="E57" s="339"/>
      <c r="F57" s="366" t="s">
        <v>257</v>
      </c>
      <c r="G57" s="366"/>
      <c r="H57" s="363"/>
      <c r="I57" s="363"/>
      <c r="J57" s="363"/>
      <c r="K57" s="361"/>
      <c r="L57" s="362"/>
      <c r="M57" s="339"/>
      <c r="N57" s="339"/>
      <c r="O57" s="339"/>
    </row>
    <row r="58" spans="1:15">
      <c r="A58" s="49"/>
      <c r="B58" s="372"/>
      <c r="C58" s="373"/>
      <c r="D58" s="361"/>
      <c r="E58" s="362"/>
      <c r="F58" s="374"/>
      <c r="G58" s="375"/>
      <c r="H58" s="376"/>
      <c r="I58" s="377"/>
      <c r="J58" s="378"/>
      <c r="K58" s="361"/>
      <c r="L58" s="362"/>
      <c r="M58" s="361"/>
      <c r="N58" s="367"/>
      <c r="O58" s="362"/>
    </row>
    <row r="59" spans="1:15">
      <c r="A59" s="49"/>
      <c r="B59" s="329"/>
      <c r="C59" s="371"/>
      <c r="D59" s="361"/>
      <c r="E59" s="362"/>
      <c r="F59" s="374"/>
      <c r="G59" s="375"/>
      <c r="H59" s="376"/>
      <c r="I59" s="377"/>
      <c r="J59" s="378"/>
      <c r="K59" s="361"/>
      <c r="L59" s="362"/>
      <c r="M59" s="361"/>
      <c r="N59" s="367"/>
      <c r="O59" s="362"/>
    </row>
    <row r="60" spans="1:15">
      <c r="A60" s="49"/>
      <c r="B60" s="328"/>
      <c r="C60" s="328"/>
      <c r="D60" s="339"/>
      <c r="E60" s="339"/>
      <c r="F60" s="366"/>
      <c r="G60" s="366"/>
      <c r="H60" s="363"/>
      <c r="I60" s="363"/>
      <c r="J60" s="363"/>
      <c r="K60" s="361"/>
      <c r="L60" s="362"/>
      <c r="M60" s="339"/>
      <c r="N60" s="339"/>
      <c r="O60" s="339"/>
    </row>
    <row r="61" spans="1:15">
      <c r="A61" s="33" t="s">
        <v>58</v>
      </c>
      <c r="B61" s="332" t="s">
        <v>37</v>
      </c>
      <c r="C61" s="332"/>
      <c r="D61" s="332" t="s">
        <v>37</v>
      </c>
      <c r="E61" s="332"/>
      <c r="F61" s="365" t="s">
        <v>37</v>
      </c>
      <c r="G61" s="365"/>
      <c r="H61" s="363"/>
      <c r="I61" s="363"/>
      <c r="J61" s="363"/>
      <c r="K61" s="361"/>
      <c r="L61" s="362"/>
      <c r="M61" s="339"/>
      <c r="N61" s="339"/>
      <c r="O61" s="339"/>
    </row>
    <row r="62" spans="1:15">
      <c r="A62" s="36"/>
      <c r="B62" s="30"/>
      <c r="C62" s="30"/>
      <c r="D62" s="30"/>
      <c r="E62" s="30"/>
      <c r="F62" s="222"/>
      <c r="G62" s="222"/>
      <c r="H62" s="30"/>
      <c r="I62" s="30"/>
      <c r="J62" s="30"/>
      <c r="K62" s="28"/>
      <c r="L62" s="28"/>
      <c r="M62" s="28"/>
      <c r="N62" s="28"/>
      <c r="O62" s="28"/>
    </row>
    <row r="63" spans="1:15">
      <c r="A63" s="313" t="s">
        <v>76</v>
      </c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</row>
    <row r="64" spans="1:15" ht="15" customHeight="1">
      <c r="A64" s="44"/>
      <c r="B64" s="44"/>
      <c r="C64" s="44"/>
      <c r="D64" s="44"/>
      <c r="E64" s="44"/>
      <c r="F64" s="224"/>
      <c r="G64" s="224"/>
      <c r="H64" s="44"/>
      <c r="I64" s="85"/>
    </row>
    <row r="65" spans="1:15" ht="42.75" customHeight="1">
      <c r="A65" s="314" t="s">
        <v>68</v>
      </c>
      <c r="B65" s="314"/>
      <c r="C65" s="314"/>
      <c r="D65" s="314" t="s">
        <v>243</v>
      </c>
      <c r="E65" s="314"/>
      <c r="F65" s="314" t="s">
        <v>244</v>
      </c>
      <c r="G65" s="314"/>
      <c r="H65" s="314"/>
      <c r="I65" s="314"/>
      <c r="J65" s="314" t="s">
        <v>247</v>
      </c>
      <c r="K65" s="314"/>
      <c r="L65" s="314"/>
      <c r="M65" s="314"/>
      <c r="N65" s="314" t="s">
        <v>248</v>
      </c>
      <c r="O65" s="314"/>
    </row>
    <row r="66" spans="1:15" ht="42.75" customHeight="1">
      <c r="A66" s="314"/>
      <c r="B66" s="314"/>
      <c r="C66" s="314"/>
      <c r="D66" s="314"/>
      <c r="E66" s="314"/>
      <c r="F66" s="365" t="s">
        <v>245</v>
      </c>
      <c r="G66" s="365"/>
      <c r="H66" s="314" t="s">
        <v>246</v>
      </c>
      <c r="I66" s="314"/>
      <c r="J66" s="332" t="s">
        <v>245</v>
      </c>
      <c r="K66" s="332"/>
      <c r="L66" s="314" t="s">
        <v>246</v>
      </c>
      <c r="M66" s="314"/>
      <c r="N66" s="314"/>
      <c r="O66" s="314"/>
    </row>
    <row r="67" spans="1:15">
      <c r="A67" s="314">
        <v>1</v>
      </c>
      <c r="B67" s="314"/>
      <c r="C67" s="314"/>
      <c r="D67" s="344">
        <v>2</v>
      </c>
      <c r="E67" s="345"/>
      <c r="F67" s="379">
        <v>3</v>
      </c>
      <c r="G67" s="380"/>
      <c r="H67" s="333">
        <v>4</v>
      </c>
      <c r="I67" s="364"/>
      <c r="J67" s="333">
        <v>5</v>
      </c>
      <c r="K67" s="364"/>
      <c r="L67" s="333">
        <v>6</v>
      </c>
      <c r="M67" s="364"/>
      <c r="N67" s="333">
        <v>7</v>
      </c>
      <c r="O67" s="364"/>
    </row>
    <row r="68" spans="1:15" ht="20.100000000000001" customHeight="1">
      <c r="A68" s="368" t="s">
        <v>313</v>
      </c>
      <c r="B68" s="368"/>
      <c r="C68" s="368"/>
      <c r="D68" s="361"/>
      <c r="E68" s="362"/>
      <c r="F68" s="369"/>
      <c r="G68" s="370"/>
      <c r="H68" s="361"/>
      <c r="I68" s="362"/>
      <c r="J68" s="361"/>
      <c r="K68" s="362"/>
      <c r="L68" s="361"/>
      <c r="M68" s="362"/>
      <c r="N68" s="361"/>
      <c r="O68" s="362"/>
    </row>
    <row r="69" spans="1:15" ht="20.100000000000001" customHeight="1">
      <c r="A69" s="368" t="s">
        <v>104</v>
      </c>
      <c r="B69" s="368"/>
      <c r="C69" s="368"/>
      <c r="D69" s="361"/>
      <c r="E69" s="362"/>
      <c r="F69" s="369"/>
      <c r="G69" s="370"/>
      <c r="H69" s="361"/>
      <c r="I69" s="362"/>
      <c r="J69" s="361"/>
      <c r="K69" s="362"/>
      <c r="L69" s="361"/>
      <c r="M69" s="362"/>
      <c r="N69" s="361"/>
      <c r="O69" s="362"/>
    </row>
    <row r="70" spans="1:15" ht="20.100000000000001" customHeight="1">
      <c r="A70" s="368"/>
      <c r="B70" s="368"/>
      <c r="C70" s="368"/>
      <c r="D70" s="361"/>
      <c r="E70" s="362"/>
      <c r="F70" s="369"/>
      <c r="G70" s="370"/>
      <c r="H70" s="361"/>
      <c r="I70" s="362"/>
      <c r="J70" s="361"/>
      <c r="K70" s="362"/>
      <c r="L70" s="361"/>
      <c r="M70" s="362"/>
      <c r="N70" s="361"/>
      <c r="O70" s="362"/>
    </row>
    <row r="71" spans="1:15" ht="20.100000000000001" customHeight="1">
      <c r="A71" s="368" t="s">
        <v>314</v>
      </c>
      <c r="B71" s="368"/>
      <c r="C71" s="368"/>
      <c r="D71" s="361"/>
      <c r="E71" s="362"/>
      <c r="F71" s="369"/>
      <c r="G71" s="370"/>
      <c r="H71" s="361"/>
      <c r="I71" s="362"/>
      <c r="J71" s="361"/>
      <c r="K71" s="362"/>
      <c r="L71" s="361"/>
      <c r="M71" s="362"/>
      <c r="N71" s="361"/>
      <c r="O71" s="362"/>
    </row>
    <row r="72" spans="1:15" ht="20.100000000000001" customHeight="1">
      <c r="A72" s="368" t="s">
        <v>366</v>
      </c>
      <c r="B72" s="368"/>
      <c r="C72" s="368"/>
      <c r="D72" s="361"/>
      <c r="E72" s="362"/>
      <c r="F72" s="369"/>
      <c r="G72" s="370"/>
      <c r="H72" s="361"/>
      <c r="I72" s="362"/>
      <c r="J72" s="361"/>
      <c r="K72" s="362"/>
      <c r="L72" s="361"/>
      <c r="M72" s="362"/>
      <c r="N72" s="361"/>
      <c r="O72" s="362"/>
    </row>
    <row r="73" spans="1:15" ht="20.100000000000001" customHeight="1">
      <c r="A73" s="368"/>
      <c r="B73" s="368"/>
      <c r="C73" s="368"/>
      <c r="D73" s="361"/>
      <c r="E73" s="362"/>
      <c r="F73" s="369"/>
      <c r="G73" s="370"/>
      <c r="H73" s="361"/>
      <c r="I73" s="362"/>
      <c r="J73" s="361"/>
      <c r="K73" s="362"/>
      <c r="L73" s="361"/>
      <c r="M73" s="362"/>
      <c r="N73" s="361"/>
      <c r="O73" s="362"/>
    </row>
    <row r="74" spans="1:15" ht="20.100000000000001" customHeight="1">
      <c r="A74" s="368" t="s">
        <v>315</v>
      </c>
      <c r="B74" s="368"/>
      <c r="C74" s="368"/>
      <c r="D74" s="361"/>
      <c r="E74" s="362"/>
      <c r="F74" s="369"/>
      <c r="G74" s="370"/>
      <c r="H74" s="361"/>
      <c r="I74" s="362"/>
      <c r="J74" s="361"/>
      <c r="K74" s="362"/>
      <c r="L74" s="361"/>
      <c r="M74" s="362"/>
      <c r="N74" s="361"/>
      <c r="O74" s="362"/>
    </row>
    <row r="75" spans="1:15" ht="20.100000000000001" customHeight="1">
      <c r="A75" s="368" t="s">
        <v>104</v>
      </c>
      <c r="B75" s="368"/>
      <c r="C75" s="368"/>
      <c r="D75" s="361"/>
      <c r="E75" s="362"/>
      <c r="F75" s="369"/>
      <c r="G75" s="370"/>
      <c r="H75" s="361"/>
      <c r="I75" s="362"/>
      <c r="J75" s="361"/>
      <c r="K75" s="362"/>
      <c r="L75" s="361"/>
      <c r="M75" s="362"/>
      <c r="N75" s="361"/>
      <c r="O75" s="362"/>
    </row>
    <row r="76" spans="1:15" ht="20.100000000000001" customHeight="1">
      <c r="A76" s="368"/>
      <c r="B76" s="368"/>
      <c r="C76" s="368"/>
      <c r="D76" s="361"/>
      <c r="E76" s="362"/>
      <c r="F76" s="369"/>
      <c r="G76" s="370"/>
      <c r="H76" s="361"/>
      <c r="I76" s="362"/>
      <c r="J76" s="361"/>
      <c r="K76" s="362"/>
      <c r="L76" s="361"/>
      <c r="M76" s="362"/>
      <c r="N76" s="361"/>
      <c r="O76" s="362"/>
    </row>
    <row r="77" spans="1:15" ht="24.9" customHeight="1">
      <c r="A77" s="368" t="s">
        <v>58</v>
      </c>
      <c r="B77" s="368"/>
      <c r="C77" s="368"/>
      <c r="D77" s="361"/>
      <c r="E77" s="362"/>
      <c r="F77" s="369"/>
      <c r="G77" s="370"/>
      <c r="H77" s="361"/>
      <c r="I77" s="362"/>
      <c r="J77" s="361"/>
      <c r="K77" s="362"/>
      <c r="L77" s="361"/>
      <c r="M77" s="362"/>
      <c r="N77" s="361"/>
      <c r="O77" s="362"/>
    </row>
    <row r="78" spans="1:15">
      <c r="C78" s="86"/>
      <c r="D78" s="86"/>
      <c r="E78" s="86"/>
    </row>
    <row r="79" spans="1:15">
      <c r="C79" s="86"/>
      <c r="D79" s="86"/>
      <c r="E79" s="86"/>
    </row>
    <row r="80" spans="1:15">
      <c r="C80" s="86"/>
      <c r="D80" s="86"/>
      <c r="E80" s="86"/>
    </row>
    <row r="81" spans="3:5">
      <c r="C81" s="86"/>
      <c r="D81" s="86"/>
      <c r="E81" s="86"/>
    </row>
    <row r="82" spans="3:5">
      <c r="C82" s="86"/>
      <c r="D82" s="86"/>
      <c r="E82" s="86"/>
    </row>
    <row r="83" spans="3:5">
      <c r="C83" s="86"/>
      <c r="D83" s="86"/>
      <c r="E83" s="86"/>
    </row>
    <row r="84" spans="3:5">
      <c r="C84" s="86"/>
      <c r="D84" s="86"/>
      <c r="E84" s="86"/>
    </row>
    <row r="85" spans="3:5">
      <c r="C85" s="86"/>
      <c r="D85" s="86"/>
      <c r="E85" s="86"/>
    </row>
    <row r="86" spans="3:5">
      <c r="C86" s="86"/>
      <c r="D86" s="86"/>
      <c r="E86" s="86"/>
    </row>
    <row r="87" spans="3:5">
      <c r="C87" s="86"/>
      <c r="D87" s="86"/>
      <c r="E87" s="86"/>
    </row>
    <row r="88" spans="3:5">
      <c r="C88" s="86"/>
      <c r="D88" s="86"/>
      <c r="E88" s="86"/>
    </row>
    <row r="89" spans="3:5">
      <c r="C89" s="86"/>
      <c r="D89" s="86"/>
      <c r="E89" s="86"/>
    </row>
    <row r="90" spans="3:5">
      <c r="C90" s="86"/>
      <c r="D90" s="86"/>
      <c r="E90" s="86"/>
    </row>
    <row r="91" spans="3:5">
      <c r="C91" s="86"/>
      <c r="D91" s="86"/>
      <c r="E91" s="86"/>
    </row>
  </sheetData>
  <mergeCells count="304">
    <mergeCell ref="N32:O32"/>
    <mergeCell ref="N34:O34"/>
    <mergeCell ref="N29:O29"/>
    <mergeCell ref="H32:I32"/>
    <mergeCell ref="H33:I33"/>
    <mergeCell ref="F30:G30"/>
    <mergeCell ref="F32:G32"/>
    <mergeCell ref="A31:O31"/>
    <mergeCell ref="L34:M34"/>
    <mergeCell ref="J34:K34"/>
    <mergeCell ref="J30:K30"/>
    <mergeCell ref="N33:O33"/>
    <mergeCell ref="D34:E34"/>
    <mergeCell ref="B32:C32"/>
    <mergeCell ref="J33:K33"/>
    <mergeCell ref="B28:C28"/>
    <mergeCell ref="B30:C30"/>
    <mergeCell ref="N22:O22"/>
    <mergeCell ref="N24:O24"/>
    <mergeCell ref="N25:O25"/>
    <mergeCell ref="D21:E21"/>
    <mergeCell ref="H26:I26"/>
    <mergeCell ref="B25:C25"/>
    <mergeCell ref="H24:I24"/>
    <mergeCell ref="F22:G22"/>
    <mergeCell ref="N28:O28"/>
    <mergeCell ref="F28:G28"/>
    <mergeCell ref="L28:M28"/>
    <mergeCell ref="L29:M29"/>
    <mergeCell ref="D30:E30"/>
    <mergeCell ref="L30:M30"/>
    <mergeCell ref="J28:K28"/>
    <mergeCell ref="N30:O30"/>
    <mergeCell ref="H28:I28"/>
    <mergeCell ref="H29:I29"/>
    <mergeCell ref="H30:I30"/>
    <mergeCell ref="H10:I10"/>
    <mergeCell ref="J10:K10"/>
    <mergeCell ref="L10:M10"/>
    <mergeCell ref="N10:O10"/>
    <mergeCell ref="L13:M13"/>
    <mergeCell ref="N13:O13"/>
    <mergeCell ref="J14:K14"/>
    <mergeCell ref="B13:C13"/>
    <mergeCell ref="B14:C14"/>
    <mergeCell ref="J11:K11"/>
    <mergeCell ref="F13:G13"/>
    <mergeCell ref="F14:G14"/>
    <mergeCell ref="A12:O12"/>
    <mergeCell ref="H13:I13"/>
    <mergeCell ref="J13:K13"/>
    <mergeCell ref="D13:E13"/>
    <mergeCell ref="L14:M14"/>
    <mergeCell ref="N14:O14"/>
    <mergeCell ref="H14:I14"/>
    <mergeCell ref="D14:E14"/>
    <mergeCell ref="B10:C10"/>
    <mergeCell ref="D10:E10"/>
    <mergeCell ref="F10:G10"/>
    <mergeCell ref="F11:G11"/>
    <mergeCell ref="D56:E56"/>
    <mergeCell ref="B17:C17"/>
    <mergeCell ref="B34:C34"/>
    <mergeCell ref="B24:C24"/>
    <mergeCell ref="B33:C33"/>
    <mergeCell ref="D32:E32"/>
    <mergeCell ref="D33:E33"/>
    <mergeCell ref="D18:E18"/>
    <mergeCell ref="A19:O19"/>
    <mergeCell ref="F18:G18"/>
    <mergeCell ref="F20:G20"/>
    <mergeCell ref="F21:G21"/>
    <mergeCell ref="B18:C18"/>
    <mergeCell ref="N18:O18"/>
    <mergeCell ref="N20:O20"/>
    <mergeCell ref="N21:O21"/>
    <mergeCell ref="L20:M20"/>
    <mergeCell ref="J24:K24"/>
    <mergeCell ref="F29:G29"/>
    <mergeCell ref="J29:K29"/>
    <mergeCell ref="A27:O27"/>
    <mergeCell ref="D28:E28"/>
    <mergeCell ref="D29:E29"/>
    <mergeCell ref="B29:C29"/>
    <mergeCell ref="N16:O16"/>
    <mergeCell ref="L15:M15"/>
    <mergeCell ref="N15:O15"/>
    <mergeCell ref="F16:G16"/>
    <mergeCell ref="F17:G17"/>
    <mergeCell ref="H16:I16"/>
    <mergeCell ref="H17:I17"/>
    <mergeCell ref="L16:M16"/>
    <mergeCell ref="L17:M17"/>
    <mergeCell ref="N17:O17"/>
    <mergeCell ref="J16:K16"/>
    <mergeCell ref="J17:K17"/>
    <mergeCell ref="F15:G15"/>
    <mergeCell ref="H15:I15"/>
    <mergeCell ref="J15:K15"/>
    <mergeCell ref="A77:C77"/>
    <mergeCell ref="D70:E70"/>
    <mergeCell ref="F70:G70"/>
    <mergeCell ref="D67:E67"/>
    <mergeCell ref="F67:G67"/>
    <mergeCell ref="F65:I65"/>
    <mergeCell ref="H34:I34"/>
    <mergeCell ref="F34:G34"/>
    <mergeCell ref="H66:I66"/>
    <mergeCell ref="H58:J58"/>
    <mergeCell ref="A76:C76"/>
    <mergeCell ref="J67:K67"/>
    <mergeCell ref="A72:C72"/>
    <mergeCell ref="H74:I74"/>
    <mergeCell ref="H73:I73"/>
    <mergeCell ref="J74:K74"/>
    <mergeCell ref="D58:E58"/>
    <mergeCell ref="F58:G58"/>
    <mergeCell ref="A75:C75"/>
    <mergeCell ref="D73:E73"/>
    <mergeCell ref="F73:G73"/>
    <mergeCell ref="A74:C74"/>
    <mergeCell ref="A73:C73"/>
    <mergeCell ref="K58:L58"/>
    <mergeCell ref="L76:M76"/>
    <mergeCell ref="J75:K75"/>
    <mergeCell ref="L73:M73"/>
    <mergeCell ref="F68:G68"/>
    <mergeCell ref="M59:O59"/>
    <mergeCell ref="N77:O77"/>
    <mergeCell ref="D76:E76"/>
    <mergeCell ref="F76:G76"/>
    <mergeCell ref="H76:I76"/>
    <mergeCell ref="J76:K76"/>
    <mergeCell ref="D68:E68"/>
    <mergeCell ref="D59:E59"/>
    <mergeCell ref="F59:G59"/>
    <mergeCell ref="H59:J59"/>
    <mergeCell ref="N76:O76"/>
    <mergeCell ref="D77:E77"/>
    <mergeCell ref="F77:G77"/>
    <mergeCell ref="H77:I77"/>
    <mergeCell ref="J77:K77"/>
    <mergeCell ref="L77:M77"/>
    <mergeCell ref="D74:E74"/>
    <mergeCell ref="H67:I67"/>
    <mergeCell ref="M60:O60"/>
    <mergeCell ref="K61:L61"/>
    <mergeCell ref="N70:O70"/>
    <mergeCell ref="M61:O61"/>
    <mergeCell ref="L67:M67"/>
    <mergeCell ref="N67:O67"/>
    <mergeCell ref="L68:M68"/>
    <mergeCell ref="J65:M65"/>
    <mergeCell ref="J66:K66"/>
    <mergeCell ref="L66:M66"/>
    <mergeCell ref="J70:K70"/>
    <mergeCell ref="L69:M69"/>
    <mergeCell ref="J69:K69"/>
    <mergeCell ref="L70:M70"/>
    <mergeCell ref="N65:O66"/>
    <mergeCell ref="N68:O68"/>
    <mergeCell ref="L74:M74"/>
    <mergeCell ref="A68:C68"/>
    <mergeCell ref="A67:C67"/>
    <mergeCell ref="A65:C66"/>
    <mergeCell ref="B59:C59"/>
    <mergeCell ref="D65:E66"/>
    <mergeCell ref="H57:J57"/>
    <mergeCell ref="F57:G57"/>
    <mergeCell ref="D57:E57"/>
    <mergeCell ref="B60:C60"/>
    <mergeCell ref="B58:C58"/>
    <mergeCell ref="J68:K68"/>
    <mergeCell ref="L72:M72"/>
    <mergeCell ref="F72:G72"/>
    <mergeCell ref="D72:E72"/>
    <mergeCell ref="A70:C70"/>
    <mergeCell ref="H69:I69"/>
    <mergeCell ref="H70:I70"/>
    <mergeCell ref="N75:O75"/>
    <mergeCell ref="N73:O73"/>
    <mergeCell ref="K60:L60"/>
    <mergeCell ref="A69:C69"/>
    <mergeCell ref="L75:M75"/>
    <mergeCell ref="D75:E75"/>
    <mergeCell ref="F75:G75"/>
    <mergeCell ref="H75:I75"/>
    <mergeCell ref="F74:G74"/>
    <mergeCell ref="N71:O71"/>
    <mergeCell ref="N72:O72"/>
    <mergeCell ref="H72:I72"/>
    <mergeCell ref="J72:K72"/>
    <mergeCell ref="H71:I71"/>
    <mergeCell ref="J71:K71"/>
    <mergeCell ref="L71:M71"/>
    <mergeCell ref="N74:O74"/>
    <mergeCell ref="J73:K73"/>
    <mergeCell ref="A71:C71"/>
    <mergeCell ref="D69:E69"/>
    <mergeCell ref="F69:G69"/>
    <mergeCell ref="D71:E71"/>
    <mergeCell ref="F71:G71"/>
    <mergeCell ref="F66:G66"/>
    <mergeCell ref="H55:J55"/>
    <mergeCell ref="K55:L55"/>
    <mergeCell ref="M46:N46"/>
    <mergeCell ref="D46:F46"/>
    <mergeCell ref="N69:O69"/>
    <mergeCell ref="H61:J61"/>
    <mergeCell ref="H56:J56"/>
    <mergeCell ref="K56:L56"/>
    <mergeCell ref="M56:O56"/>
    <mergeCell ref="F61:G61"/>
    <mergeCell ref="D60:E60"/>
    <mergeCell ref="F60:G60"/>
    <mergeCell ref="M57:O57"/>
    <mergeCell ref="H60:J60"/>
    <mergeCell ref="K57:L57"/>
    <mergeCell ref="M58:O58"/>
    <mergeCell ref="H68:I68"/>
    <mergeCell ref="A63:O63"/>
    <mergeCell ref="B61:C61"/>
    <mergeCell ref="D61:E61"/>
    <mergeCell ref="B56:C56"/>
    <mergeCell ref="F56:G56"/>
    <mergeCell ref="B57:C57"/>
    <mergeCell ref="K59:L59"/>
    <mergeCell ref="B11:C11"/>
    <mergeCell ref="D11:E11"/>
    <mergeCell ref="M55:O55"/>
    <mergeCell ref="L11:M11"/>
    <mergeCell ref="N11:O11"/>
    <mergeCell ref="H11:I11"/>
    <mergeCell ref="A46:C47"/>
    <mergeCell ref="O46:O47"/>
    <mergeCell ref="A44:O44"/>
    <mergeCell ref="M42:O42"/>
    <mergeCell ref="M43:O43"/>
    <mergeCell ref="G46:I46"/>
    <mergeCell ref="A51:C51"/>
    <mergeCell ref="A48:C48"/>
    <mergeCell ref="A50:C50"/>
    <mergeCell ref="A49:C49"/>
    <mergeCell ref="B55:C55"/>
    <mergeCell ref="D55:E55"/>
    <mergeCell ref="A53:O53"/>
    <mergeCell ref="F55:G55"/>
    <mergeCell ref="B15:C15"/>
    <mergeCell ref="B16:C16"/>
    <mergeCell ref="J22:K22"/>
    <mergeCell ref="D20:E20"/>
    <mergeCell ref="J46:L46"/>
    <mergeCell ref="H18:I18"/>
    <mergeCell ref="H20:I20"/>
    <mergeCell ref="H21:I21"/>
    <mergeCell ref="J18:K18"/>
    <mergeCell ref="L18:M18"/>
    <mergeCell ref="J20:K20"/>
    <mergeCell ref="J21:K21"/>
    <mergeCell ref="H25:I25"/>
    <mergeCell ref="L22:M22"/>
    <mergeCell ref="L25:M25"/>
    <mergeCell ref="L24:M24"/>
    <mergeCell ref="L21:M21"/>
    <mergeCell ref="L32:M32"/>
    <mergeCell ref="J32:K32"/>
    <mergeCell ref="L33:M33"/>
    <mergeCell ref="B20:C20"/>
    <mergeCell ref="F26:G26"/>
    <mergeCell ref="B21:C21"/>
    <mergeCell ref="L26:M26"/>
    <mergeCell ref="B26:C26"/>
    <mergeCell ref="J26:K26"/>
    <mergeCell ref="A23:O23"/>
    <mergeCell ref="H22:I22"/>
    <mergeCell ref="B22:C22"/>
    <mergeCell ref="J25:K25"/>
    <mergeCell ref="F24:G24"/>
    <mergeCell ref="F25:G25"/>
    <mergeCell ref="N26:O26"/>
    <mergeCell ref="A5:O5"/>
    <mergeCell ref="A6:O6"/>
    <mergeCell ref="N1:O1"/>
    <mergeCell ref="N2:O2"/>
    <mergeCell ref="A3:O3"/>
    <mergeCell ref="A4:O4"/>
    <mergeCell ref="A7:O7"/>
    <mergeCell ref="A9:O9"/>
    <mergeCell ref="F41:O41"/>
    <mergeCell ref="B41:E41"/>
    <mergeCell ref="A36:O36"/>
    <mergeCell ref="F40:O40"/>
    <mergeCell ref="B40:E40"/>
    <mergeCell ref="F39:O39"/>
    <mergeCell ref="B39:E39"/>
    <mergeCell ref="A38:O38"/>
    <mergeCell ref="D15:E15"/>
    <mergeCell ref="D16:E16"/>
    <mergeCell ref="D17:E17"/>
    <mergeCell ref="D26:E26"/>
    <mergeCell ref="D22:E22"/>
    <mergeCell ref="D24:E24"/>
    <mergeCell ref="D25:E25"/>
    <mergeCell ref="F33:G33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AF76"/>
  <sheetViews>
    <sheetView view="pageBreakPreview" topLeftCell="A3" zoomScale="45" zoomScaleNormal="50" zoomScaleSheetLayoutView="50" workbookViewId="0">
      <selection activeCell="R35" sqref="R35"/>
    </sheetView>
  </sheetViews>
  <sheetFormatPr defaultColWidth="9.109375" defaultRowHeight="21" outlineLevelRow="1"/>
  <cols>
    <col min="1" max="2" width="4.44140625" style="45" customWidth="1"/>
    <col min="3" max="3" width="28.6640625" style="45" customWidth="1"/>
    <col min="4" max="6" width="8.44140625" style="45" customWidth="1"/>
    <col min="7" max="9" width="11.33203125" style="45" customWidth="1"/>
    <col min="10" max="10" width="26.44140625" style="45" customWidth="1"/>
    <col min="11" max="11" width="7" style="45" customWidth="1"/>
    <col min="12" max="12" width="8.5546875" style="45" customWidth="1"/>
    <col min="13" max="13" width="12.33203125" style="45" customWidth="1"/>
    <col min="14" max="14" width="12.5546875" style="45" customWidth="1"/>
    <col min="15" max="15" width="14.5546875" style="45" customWidth="1"/>
    <col min="16" max="16" width="14" style="45" customWidth="1"/>
    <col min="17" max="17" width="12.5546875" style="45" customWidth="1"/>
    <col min="18" max="18" width="12.33203125" style="45" customWidth="1"/>
    <col min="19" max="19" width="14.5546875" style="45" customWidth="1"/>
    <col min="20" max="20" width="14" style="45" customWidth="1"/>
    <col min="21" max="21" width="12.5546875" style="45" customWidth="1"/>
    <col min="22" max="22" width="12.33203125" style="45" customWidth="1"/>
    <col min="23" max="23" width="14.88671875" style="45" customWidth="1"/>
    <col min="24" max="24" width="14" style="45" customWidth="1"/>
    <col min="25" max="25" width="12.5546875" style="45" customWidth="1"/>
    <col min="26" max="26" width="12.33203125" style="45" customWidth="1"/>
    <col min="27" max="27" width="14.5546875" style="45" customWidth="1"/>
    <col min="28" max="28" width="13.6640625" style="45" customWidth="1"/>
    <col min="29" max="29" width="12.33203125" style="45" customWidth="1"/>
    <col min="30" max="30" width="12" style="45" customWidth="1"/>
    <col min="31" max="31" width="14.5546875" style="45" customWidth="1"/>
    <col min="32" max="32" width="14" style="45" customWidth="1"/>
    <col min="33" max="16384" width="9.109375" style="45"/>
  </cols>
  <sheetData>
    <row r="1" spans="1:32" ht="18.75" hidden="1" customHeight="1" outlineLevel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R1" s="47"/>
      <c r="S1" s="47"/>
      <c r="T1" s="47"/>
      <c r="U1" s="47"/>
      <c r="V1" s="47"/>
      <c r="AD1" s="324" t="s">
        <v>239</v>
      </c>
      <c r="AE1" s="324"/>
      <c r="AF1" s="324"/>
    </row>
    <row r="2" spans="1:32" ht="18.75" hidden="1" customHeight="1" outlineLevel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R2" s="47"/>
      <c r="S2" s="47"/>
      <c r="T2" s="47"/>
      <c r="U2" s="47"/>
      <c r="V2" s="47"/>
      <c r="AD2" s="324"/>
      <c r="AE2" s="324"/>
      <c r="AF2" s="324"/>
    </row>
    <row r="3" spans="1:32" s="114" customFormat="1" ht="18.75" customHeight="1" collapsed="1">
      <c r="A3" s="264" t="s">
        <v>250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</row>
    <row r="4" spans="1:3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ht="27.75" customHeight="1">
      <c r="A5" s="405" t="s">
        <v>53</v>
      </c>
      <c r="B5" s="407" t="s">
        <v>196</v>
      </c>
      <c r="C5" s="408"/>
      <c r="D5" s="386" t="s">
        <v>197</v>
      </c>
      <c r="E5" s="421"/>
      <c r="F5" s="421"/>
      <c r="G5" s="259" t="s">
        <v>349</v>
      </c>
      <c r="H5" s="259"/>
      <c r="I5" s="259"/>
      <c r="J5" s="259"/>
      <c r="K5" s="259"/>
      <c r="L5" s="259"/>
      <c r="M5" s="259"/>
      <c r="N5" s="386" t="s">
        <v>198</v>
      </c>
      <c r="O5" s="421"/>
      <c r="P5" s="421"/>
      <c r="Q5" s="387"/>
      <c r="R5" s="423" t="s">
        <v>304</v>
      </c>
      <c r="S5" s="424"/>
      <c r="T5" s="424"/>
      <c r="U5" s="424"/>
      <c r="V5" s="424"/>
      <c r="W5" s="424"/>
      <c r="X5" s="424"/>
      <c r="Y5" s="424"/>
      <c r="Z5" s="424"/>
      <c r="AA5" s="424"/>
      <c r="AB5" s="424"/>
      <c r="AC5" s="424"/>
      <c r="AD5" s="424"/>
      <c r="AE5" s="424"/>
      <c r="AF5" s="425"/>
    </row>
    <row r="6" spans="1:32" ht="48.75" customHeight="1">
      <c r="A6" s="406"/>
      <c r="B6" s="409"/>
      <c r="C6" s="410"/>
      <c r="D6" s="388"/>
      <c r="E6" s="422"/>
      <c r="F6" s="422"/>
      <c r="G6" s="259"/>
      <c r="H6" s="259"/>
      <c r="I6" s="259"/>
      <c r="J6" s="259"/>
      <c r="K6" s="259"/>
      <c r="L6" s="259"/>
      <c r="M6" s="259"/>
      <c r="N6" s="388"/>
      <c r="O6" s="422"/>
      <c r="P6" s="422"/>
      <c r="Q6" s="389"/>
      <c r="R6" s="426" t="s">
        <v>199</v>
      </c>
      <c r="S6" s="427"/>
      <c r="T6" s="428"/>
      <c r="U6" s="426" t="s">
        <v>200</v>
      </c>
      <c r="V6" s="427"/>
      <c r="W6" s="428"/>
      <c r="X6" s="426" t="s">
        <v>41</v>
      </c>
      <c r="Y6" s="427"/>
      <c r="Z6" s="428"/>
      <c r="AA6" s="423" t="s">
        <v>201</v>
      </c>
      <c r="AB6" s="424"/>
      <c r="AC6" s="425"/>
      <c r="AD6" s="423" t="s">
        <v>202</v>
      </c>
      <c r="AE6" s="424"/>
      <c r="AF6" s="425"/>
    </row>
    <row r="7" spans="1:32" ht="18.75" customHeight="1">
      <c r="A7" s="89">
        <v>1</v>
      </c>
      <c r="B7" s="411">
        <v>2</v>
      </c>
      <c r="C7" s="412"/>
      <c r="D7" s="344">
        <v>3</v>
      </c>
      <c r="E7" s="346"/>
      <c r="F7" s="346"/>
      <c r="G7" s="314">
        <v>4</v>
      </c>
      <c r="H7" s="314"/>
      <c r="I7" s="314"/>
      <c r="J7" s="314"/>
      <c r="K7" s="314"/>
      <c r="L7" s="314"/>
      <c r="M7" s="314"/>
      <c r="N7" s="344">
        <v>5</v>
      </c>
      <c r="O7" s="346"/>
      <c r="P7" s="346"/>
      <c r="Q7" s="345"/>
      <c r="R7" s="344">
        <v>6</v>
      </c>
      <c r="S7" s="346"/>
      <c r="T7" s="345"/>
      <c r="U7" s="344">
        <v>7</v>
      </c>
      <c r="V7" s="346"/>
      <c r="W7" s="345"/>
      <c r="X7" s="333">
        <v>8</v>
      </c>
      <c r="Y7" s="334"/>
      <c r="Z7" s="364"/>
      <c r="AA7" s="333">
        <v>9</v>
      </c>
      <c r="AB7" s="334"/>
      <c r="AC7" s="364"/>
      <c r="AD7" s="333">
        <v>10</v>
      </c>
      <c r="AE7" s="334"/>
      <c r="AF7" s="364"/>
    </row>
    <row r="8" spans="1:32" ht="20.100000000000001" customHeight="1">
      <c r="A8" s="89"/>
      <c r="B8" s="413"/>
      <c r="C8" s="414"/>
      <c r="D8" s="376"/>
      <c r="E8" s="377"/>
      <c r="F8" s="377"/>
      <c r="G8" s="363"/>
      <c r="H8" s="363"/>
      <c r="I8" s="363"/>
      <c r="J8" s="363"/>
      <c r="K8" s="363"/>
      <c r="L8" s="363"/>
      <c r="M8" s="363"/>
      <c r="N8" s="361"/>
      <c r="O8" s="367"/>
      <c r="P8" s="367"/>
      <c r="Q8" s="362"/>
      <c r="R8" s="361"/>
      <c r="S8" s="367"/>
      <c r="T8" s="362"/>
      <c r="U8" s="361"/>
      <c r="V8" s="367"/>
      <c r="W8" s="362"/>
      <c r="X8" s="361"/>
      <c r="Y8" s="367"/>
      <c r="Z8" s="362"/>
      <c r="AA8" s="361"/>
      <c r="AB8" s="367"/>
      <c r="AC8" s="362"/>
      <c r="AD8" s="361"/>
      <c r="AE8" s="367"/>
      <c r="AF8" s="362"/>
    </row>
    <row r="9" spans="1:32" ht="20.100000000000001" customHeight="1">
      <c r="A9" s="89"/>
      <c r="B9" s="413"/>
      <c r="C9" s="414"/>
      <c r="D9" s="376"/>
      <c r="E9" s="377"/>
      <c r="F9" s="377"/>
      <c r="G9" s="363"/>
      <c r="H9" s="363"/>
      <c r="I9" s="363"/>
      <c r="J9" s="363"/>
      <c r="K9" s="363"/>
      <c r="L9" s="363"/>
      <c r="M9" s="363"/>
      <c r="N9" s="361"/>
      <c r="O9" s="367"/>
      <c r="P9" s="367"/>
      <c r="Q9" s="362"/>
      <c r="R9" s="361"/>
      <c r="S9" s="367"/>
      <c r="T9" s="362"/>
      <c r="U9" s="361"/>
      <c r="V9" s="367"/>
      <c r="W9" s="362"/>
      <c r="X9" s="361"/>
      <c r="Y9" s="367"/>
      <c r="Z9" s="362"/>
      <c r="AA9" s="361"/>
      <c r="AB9" s="367"/>
      <c r="AC9" s="362"/>
      <c r="AD9" s="361"/>
      <c r="AE9" s="367"/>
      <c r="AF9" s="362"/>
    </row>
    <row r="10" spans="1:32" ht="20.100000000000001" customHeight="1">
      <c r="A10" s="89"/>
      <c r="B10" s="413"/>
      <c r="C10" s="414"/>
      <c r="D10" s="376"/>
      <c r="E10" s="377"/>
      <c r="F10" s="377"/>
      <c r="G10" s="363"/>
      <c r="H10" s="363"/>
      <c r="I10" s="363"/>
      <c r="J10" s="363"/>
      <c r="K10" s="363"/>
      <c r="L10" s="363"/>
      <c r="M10" s="363"/>
      <c r="N10" s="361"/>
      <c r="O10" s="367"/>
      <c r="P10" s="367"/>
      <c r="Q10" s="362"/>
      <c r="R10" s="361"/>
      <c r="S10" s="367"/>
      <c r="T10" s="362"/>
      <c r="U10" s="361"/>
      <c r="V10" s="367"/>
      <c r="W10" s="362"/>
      <c r="X10" s="361"/>
      <c r="Y10" s="367"/>
      <c r="Z10" s="362"/>
      <c r="AA10" s="361"/>
      <c r="AB10" s="367"/>
      <c r="AC10" s="362"/>
      <c r="AD10" s="361"/>
      <c r="AE10" s="367"/>
      <c r="AF10" s="362"/>
    </row>
    <row r="11" spans="1:32" ht="20.100000000000001" customHeight="1">
      <c r="A11" s="89"/>
      <c r="B11" s="413"/>
      <c r="C11" s="414"/>
      <c r="D11" s="376"/>
      <c r="E11" s="377"/>
      <c r="F11" s="377"/>
      <c r="G11" s="363"/>
      <c r="H11" s="363"/>
      <c r="I11" s="363"/>
      <c r="J11" s="363"/>
      <c r="K11" s="363"/>
      <c r="L11" s="363"/>
      <c r="M11" s="363"/>
      <c r="N11" s="361"/>
      <c r="O11" s="367"/>
      <c r="P11" s="367"/>
      <c r="Q11" s="362"/>
      <c r="R11" s="361"/>
      <c r="S11" s="367"/>
      <c r="T11" s="362"/>
      <c r="U11" s="361"/>
      <c r="V11" s="367"/>
      <c r="W11" s="362"/>
      <c r="X11" s="361"/>
      <c r="Y11" s="367"/>
      <c r="Z11" s="362"/>
      <c r="AA11" s="361"/>
      <c r="AB11" s="367"/>
      <c r="AC11" s="362"/>
      <c r="AD11" s="361"/>
      <c r="AE11" s="367"/>
      <c r="AF11" s="362"/>
    </row>
    <row r="12" spans="1:32" ht="24.9" customHeight="1">
      <c r="A12" s="416" t="s">
        <v>58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8"/>
      <c r="N12" s="361"/>
      <c r="O12" s="367"/>
      <c r="P12" s="367"/>
      <c r="Q12" s="362"/>
      <c r="R12" s="361"/>
      <c r="S12" s="367"/>
      <c r="T12" s="362"/>
      <c r="U12" s="361"/>
      <c r="V12" s="367"/>
      <c r="W12" s="362"/>
      <c r="X12" s="361"/>
      <c r="Y12" s="367"/>
      <c r="Z12" s="362"/>
      <c r="AA12" s="361"/>
      <c r="AB12" s="367"/>
      <c r="AC12" s="362"/>
      <c r="AD12" s="361"/>
      <c r="AE12" s="367"/>
      <c r="AF12" s="362"/>
    </row>
    <row r="13" spans="1:32" ht="11.25" customHeight="1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90"/>
      <c r="AF13" s="90"/>
    </row>
    <row r="14" spans="1:32" ht="10.5" customHeight="1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2"/>
      <c r="O14" s="92"/>
      <c r="P14" s="92"/>
      <c r="Q14" s="92"/>
      <c r="R14" s="93"/>
      <c r="S14" s="93"/>
      <c r="T14" s="93"/>
      <c r="U14" s="93"/>
      <c r="V14" s="93"/>
      <c r="W14" s="93"/>
      <c r="X14" s="94"/>
      <c r="Y14" s="94"/>
      <c r="Z14" s="94"/>
      <c r="AA14" s="94"/>
      <c r="AB14" s="94"/>
      <c r="AC14" s="94"/>
      <c r="AD14" s="94"/>
      <c r="AE14" s="95"/>
      <c r="AF14" s="95"/>
    </row>
    <row r="15" spans="1:32" s="115" customFormat="1" ht="18.75" customHeight="1">
      <c r="A15" s="264" t="s">
        <v>251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</row>
    <row r="16" spans="1:32" s="87" customFormat="1" ht="18.75" customHeight="1"/>
    <row r="17" spans="1:32" ht="29.25" customHeight="1">
      <c r="A17" s="415" t="s">
        <v>53</v>
      </c>
      <c r="B17" s="407" t="s">
        <v>203</v>
      </c>
      <c r="C17" s="408"/>
      <c r="D17" s="259" t="s">
        <v>196</v>
      </c>
      <c r="E17" s="259"/>
      <c r="F17" s="259"/>
      <c r="G17" s="259"/>
      <c r="H17" s="259" t="s">
        <v>349</v>
      </c>
      <c r="I17" s="259"/>
      <c r="J17" s="259"/>
      <c r="K17" s="259"/>
      <c r="L17" s="259"/>
      <c r="M17" s="259"/>
      <c r="N17" s="259"/>
      <c r="O17" s="259"/>
      <c r="P17" s="259"/>
      <c r="Q17" s="259"/>
      <c r="R17" s="259" t="s">
        <v>204</v>
      </c>
      <c r="S17" s="259"/>
      <c r="T17" s="259"/>
      <c r="U17" s="259"/>
      <c r="V17" s="259"/>
      <c r="W17" s="274" t="s">
        <v>205</v>
      </c>
      <c r="X17" s="274"/>
      <c r="Y17" s="274"/>
      <c r="Z17" s="274"/>
      <c r="AA17" s="274"/>
      <c r="AB17" s="274"/>
      <c r="AC17" s="274"/>
      <c r="AD17" s="274"/>
      <c r="AE17" s="274"/>
      <c r="AF17" s="274"/>
    </row>
    <row r="18" spans="1:32" ht="24.9" customHeight="1">
      <c r="A18" s="415"/>
      <c r="B18" s="419"/>
      <c r="C18" s="420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74" t="s">
        <v>309</v>
      </c>
      <c r="X18" s="274"/>
      <c r="Y18" s="386" t="s">
        <v>245</v>
      </c>
      <c r="Z18" s="387"/>
      <c r="AA18" s="386" t="s">
        <v>246</v>
      </c>
      <c r="AB18" s="387"/>
      <c r="AC18" s="386" t="s">
        <v>272</v>
      </c>
      <c r="AD18" s="387"/>
      <c r="AE18" s="386" t="s">
        <v>273</v>
      </c>
      <c r="AF18" s="387"/>
    </row>
    <row r="19" spans="1:32" ht="24.9" customHeight="1">
      <c r="A19" s="415"/>
      <c r="B19" s="409"/>
      <c r="C19" s="410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74"/>
      <c r="X19" s="274"/>
      <c r="Y19" s="388"/>
      <c r="Z19" s="389"/>
      <c r="AA19" s="388"/>
      <c r="AB19" s="389"/>
      <c r="AC19" s="388"/>
      <c r="AD19" s="389"/>
      <c r="AE19" s="388"/>
      <c r="AF19" s="389"/>
    </row>
    <row r="20" spans="1:32" ht="18.75" customHeight="1">
      <c r="A20" s="96">
        <v>1</v>
      </c>
      <c r="B20" s="411">
        <v>2</v>
      </c>
      <c r="C20" s="412"/>
      <c r="D20" s="314">
        <v>3</v>
      </c>
      <c r="E20" s="314"/>
      <c r="F20" s="314"/>
      <c r="G20" s="314"/>
      <c r="H20" s="314">
        <v>4</v>
      </c>
      <c r="I20" s="314"/>
      <c r="J20" s="314"/>
      <c r="K20" s="314"/>
      <c r="L20" s="314"/>
      <c r="M20" s="314"/>
      <c r="N20" s="314"/>
      <c r="O20" s="314"/>
      <c r="P20" s="314"/>
      <c r="Q20" s="314"/>
      <c r="R20" s="314">
        <v>5</v>
      </c>
      <c r="S20" s="314"/>
      <c r="T20" s="314"/>
      <c r="U20" s="314"/>
      <c r="V20" s="314"/>
      <c r="W20" s="314">
        <v>6</v>
      </c>
      <c r="X20" s="314"/>
      <c r="Y20" s="332">
        <v>7</v>
      </c>
      <c r="Z20" s="332"/>
      <c r="AA20" s="332">
        <v>8</v>
      </c>
      <c r="AB20" s="332"/>
      <c r="AC20" s="332">
        <v>9</v>
      </c>
      <c r="AD20" s="332"/>
      <c r="AE20" s="332">
        <v>10</v>
      </c>
      <c r="AF20" s="332"/>
    </row>
    <row r="21" spans="1:32" ht="20.100000000000001" customHeight="1">
      <c r="A21" s="97"/>
      <c r="B21" s="434"/>
      <c r="C21" s="435"/>
      <c r="D21" s="363"/>
      <c r="E21" s="363"/>
      <c r="F21" s="363"/>
      <c r="G21" s="363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92"/>
      <c r="S21" s="392"/>
      <c r="T21" s="392"/>
      <c r="U21" s="392"/>
      <c r="V21" s="392"/>
      <c r="W21" s="339"/>
      <c r="X21" s="339"/>
      <c r="Y21" s="339"/>
      <c r="Z21" s="339"/>
      <c r="AA21" s="339"/>
      <c r="AB21" s="339"/>
      <c r="AC21" s="339"/>
      <c r="AD21" s="339"/>
      <c r="AE21" s="381"/>
      <c r="AF21" s="381"/>
    </row>
    <row r="22" spans="1:32" ht="20.100000000000001" customHeight="1">
      <c r="A22" s="97"/>
      <c r="B22" s="434"/>
      <c r="C22" s="435"/>
      <c r="D22" s="363"/>
      <c r="E22" s="363"/>
      <c r="F22" s="363"/>
      <c r="G22" s="363"/>
      <c r="H22" s="328"/>
      <c r="I22" s="328"/>
      <c r="J22" s="328"/>
      <c r="K22" s="328"/>
      <c r="L22" s="328"/>
      <c r="M22" s="328"/>
      <c r="N22" s="328"/>
      <c r="O22" s="328"/>
      <c r="P22" s="328"/>
      <c r="Q22" s="328"/>
      <c r="R22" s="392"/>
      <c r="S22" s="392"/>
      <c r="T22" s="392"/>
      <c r="U22" s="392"/>
      <c r="V22" s="392"/>
      <c r="W22" s="339"/>
      <c r="X22" s="339"/>
      <c r="Y22" s="339"/>
      <c r="Z22" s="339"/>
      <c r="AA22" s="339"/>
      <c r="AB22" s="339"/>
      <c r="AC22" s="339"/>
      <c r="AD22" s="339"/>
      <c r="AE22" s="381"/>
      <c r="AF22" s="381"/>
    </row>
    <row r="23" spans="1:32" ht="20.100000000000001" customHeight="1">
      <c r="A23" s="97"/>
      <c r="B23" s="434"/>
      <c r="C23" s="435"/>
      <c r="D23" s="363"/>
      <c r="E23" s="363"/>
      <c r="F23" s="363"/>
      <c r="G23" s="363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92"/>
      <c r="S23" s="392"/>
      <c r="T23" s="392"/>
      <c r="U23" s="392"/>
      <c r="V23" s="392"/>
      <c r="W23" s="339"/>
      <c r="X23" s="339"/>
      <c r="Y23" s="339"/>
      <c r="Z23" s="339"/>
      <c r="AA23" s="339"/>
      <c r="AB23" s="339"/>
      <c r="AC23" s="339"/>
      <c r="AD23" s="339"/>
      <c r="AE23" s="381"/>
      <c r="AF23" s="381"/>
    </row>
    <row r="24" spans="1:32" ht="20.100000000000001" customHeight="1">
      <c r="A24" s="97"/>
      <c r="B24" s="434"/>
      <c r="C24" s="435"/>
      <c r="D24" s="363"/>
      <c r="E24" s="363"/>
      <c r="F24" s="363"/>
      <c r="G24" s="363"/>
      <c r="H24" s="328"/>
      <c r="I24" s="328"/>
      <c r="J24" s="328"/>
      <c r="K24" s="328"/>
      <c r="L24" s="328"/>
      <c r="M24" s="328"/>
      <c r="N24" s="328"/>
      <c r="O24" s="328"/>
      <c r="P24" s="328"/>
      <c r="Q24" s="328"/>
      <c r="R24" s="392"/>
      <c r="S24" s="392"/>
      <c r="T24" s="392"/>
      <c r="U24" s="392"/>
      <c r="V24" s="392"/>
      <c r="W24" s="339"/>
      <c r="X24" s="339"/>
      <c r="Y24" s="339"/>
      <c r="Z24" s="339"/>
      <c r="AA24" s="339"/>
      <c r="AB24" s="339"/>
      <c r="AC24" s="339"/>
      <c r="AD24" s="339"/>
      <c r="AE24" s="381"/>
      <c r="AF24" s="381"/>
    </row>
    <row r="25" spans="1:32" ht="24.9" customHeight="1">
      <c r="A25" s="442" t="s">
        <v>58</v>
      </c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339"/>
      <c r="X25" s="339"/>
      <c r="Y25" s="339"/>
      <c r="Z25" s="339"/>
      <c r="AA25" s="339"/>
      <c r="AB25" s="339"/>
      <c r="AC25" s="339"/>
      <c r="AD25" s="339"/>
      <c r="AE25" s="381"/>
      <c r="AF25" s="381"/>
    </row>
    <row r="26" spans="1:32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R26" s="47"/>
      <c r="S26" s="47"/>
      <c r="T26" s="47"/>
      <c r="U26" s="47"/>
      <c r="V26" s="47"/>
      <c r="AF26" s="47"/>
    </row>
    <row r="27" spans="1:32" ht="16.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R27" s="47"/>
      <c r="S27" s="47"/>
      <c r="T27" s="47"/>
      <c r="U27" s="47"/>
      <c r="V27" s="47"/>
      <c r="AF27" s="47"/>
    </row>
    <row r="28" spans="1:32" s="115" customFormat="1" ht="18.75" customHeight="1">
      <c r="A28" s="264" t="s">
        <v>217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  <c r="Z28" s="264"/>
      <c r="AA28" s="264"/>
      <c r="AB28" s="264"/>
      <c r="AC28" s="264"/>
      <c r="AD28" s="264"/>
      <c r="AE28" s="264"/>
      <c r="AF28" s="264"/>
    </row>
    <row r="29" spans="1:32">
      <c r="A29" s="98"/>
      <c r="B29" s="98"/>
      <c r="C29" s="98"/>
      <c r="D29" s="98"/>
      <c r="E29" s="98"/>
      <c r="F29" s="98"/>
      <c r="G29" s="98"/>
      <c r="H29" s="98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8"/>
      <c r="Z29" s="402"/>
      <c r="AA29" s="402"/>
      <c r="AB29" s="402"/>
      <c r="AD29" s="402" t="s">
        <v>235</v>
      </c>
      <c r="AE29" s="402"/>
      <c r="AF29" s="402"/>
    </row>
    <row r="30" spans="1:32" ht="24.9" customHeight="1">
      <c r="A30" s="405" t="s">
        <v>53</v>
      </c>
      <c r="B30" s="407" t="s">
        <v>252</v>
      </c>
      <c r="C30" s="436"/>
      <c r="D30" s="436"/>
      <c r="E30" s="436"/>
      <c r="F30" s="436"/>
      <c r="G30" s="436"/>
      <c r="H30" s="436"/>
      <c r="I30" s="436"/>
      <c r="J30" s="436"/>
      <c r="K30" s="436"/>
      <c r="L30" s="408"/>
      <c r="M30" s="383" t="s">
        <v>57</v>
      </c>
      <c r="N30" s="384"/>
      <c r="O30" s="384"/>
      <c r="P30" s="385"/>
      <c r="Q30" s="383" t="s">
        <v>88</v>
      </c>
      <c r="R30" s="384"/>
      <c r="S30" s="384"/>
      <c r="T30" s="385"/>
      <c r="U30" s="383" t="s">
        <v>312</v>
      </c>
      <c r="V30" s="384"/>
      <c r="W30" s="384"/>
      <c r="X30" s="385"/>
      <c r="Y30" s="383" t="s">
        <v>128</v>
      </c>
      <c r="Z30" s="384"/>
      <c r="AA30" s="384"/>
      <c r="AB30" s="385"/>
      <c r="AC30" s="383" t="s">
        <v>58</v>
      </c>
      <c r="AD30" s="384"/>
      <c r="AE30" s="384"/>
      <c r="AF30" s="385"/>
    </row>
    <row r="31" spans="1:32" ht="24.9" customHeight="1">
      <c r="A31" s="432"/>
      <c r="B31" s="419"/>
      <c r="C31" s="437"/>
      <c r="D31" s="437"/>
      <c r="E31" s="437"/>
      <c r="F31" s="437"/>
      <c r="G31" s="437"/>
      <c r="H31" s="437"/>
      <c r="I31" s="437"/>
      <c r="J31" s="437"/>
      <c r="K31" s="437"/>
      <c r="L31" s="420"/>
      <c r="M31" s="390" t="s">
        <v>245</v>
      </c>
      <c r="N31" s="390" t="s">
        <v>246</v>
      </c>
      <c r="O31" s="390" t="s">
        <v>369</v>
      </c>
      <c r="P31" s="390" t="s">
        <v>370</v>
      </c>
      <c r="Q31" s="390" t="s">
        <v>245</v>
      </c>
      <c r="R31" s="390" t="s">
        <v>246</v>
      </c>
      <c r="S31" s="390" t="s">
        <v>369</v>
      </c>
      <c r="T31" s="390" t="s">
        <v>370</v>
      </c>
      <c r="U31" s="390" t="s">
        <v>245</v>
      </c>
      <c r="V31" s="390" t="s">
        <v>246</v>
      </c>
      <c r="W31" s="390" t="s">
        <v>369</v>
      </c>
      <c r="X31" s="390" t="s">
        <v>370</v>
      </c>
      <c r="Y31" s="390" t="s">
        <v>245</v>
      </c>
      <c r="Z31" s="390" t="s">
        <v>246</v>
      </c>
      <c r="AA31" s="390" t="s">
        <v>369</v>
      </c>
      <c r="AB31" s="390" t="s">
        <v>370</v>
      </c>
      <c r="AC31" s="390" t="s">
        <v>245</v>
      </c>
      <c r="AD31" s="390" t="s">
        <v>246</v>
      </c>
      <c r="AE31" s="390" t="s">
        <v>369</v>
      </c>
      <c r="AF31" s="390" t="s">
        <v>370</v>
      </c>
    </row>
    <row r="32" spans="1:32" ht="36.75" customHeight="1">
      <c r="A32" s="406"/>
      <c r="B32" s="409"/>
      <c r="C32" s="438"/>
      <c r="D32" s="438"/>
      <c r="E32" s="438"/>
      <c r="F32" s="438"/>
      <c r="G32" s="438"/>
      <c r="H32" s="438"/>
      <c r="I32" s="438"/>
      <c r="J32" s="438"/>
      <c r="K32" s="438"/>
      <c r="L32" s="410"/>
      <c r="M32" s="391"/>
      <c r="N32" s="391"/>
      <c r="O32" s="391"/>
      <c r="P32" s="391"/>
      <c r="Q32" s="391"/>
      <c r="R32" s="391"/>
      <c r="S32" s="391"/>
      <c r="T32" s="391"/>
      <c r="U32" s="391"/>
      <c r="V32" s="391"/>
      <c r="W32" s="391"/>
      <c r="X32" s="391"/>
      <c r="Y32" s="391"/>
      <c r="Z32" s="391"/>
      <c r="AA32" s="391"/>
      <c r="AB32" s="391"/>
      <c r="AC32" s="391"/>
      <c r="AD32" s="391"/>
      <c r="AE32" s="391"/>
      <c r="AF32" s="391"/>
    </row>
    <row r="33" spans="1:32" ht="18.75" customHeight="1">
      <c r="A33" s="97">
        <v>1</v>
      </c>
      <c r="B33" s="439">
        <v>2</v>
      </c>
      <c r="C33" s="439"/>
      <c r="D33" s="439"/>
      <c r="E33" s="439"/>
      <c r="F33" s="439"/>
      <c r="G33" s="439"/>
      <c r="H33" s="439"/>
      <c r="I33" s="439"/>
      <c r="J33" s="439"/>
      <c r="K33" s="439"/>
      <c r="L33" s="439"/>
      <c r="M33" s="40">
        <v>3</v>
      </c>
      <c r="N33" s="40">
        <v>4</v>
      </c>
      <c r="O33" s="40">
        <v>5</v>
      </c>
      <c r="P33" s="40">
        <v>6</v>
      </c>
      <c r="Q33" s="40">
        <v>7</v>
      </c>
      <c r="R33" s="40">
        <v>8</v>
      </c>
      <c r="S33" s="40">
        <v>9</v>
      </c>
      <c r="T33" s="40">
        <v>10</v>
      </c>
      <c r="U33" s="40">
        <v>11</v>
      </c>
      <c r="V33" s="40">
        <v>12</v>
      </c>
      <c r="W33" s="40">
        <v>13</v>
      </c>
      <c r="X33" s="40">
        <v>14</v>
      </c>
      <c r="Y33" s="40">
        <v>15</v>
      </c>
      <c r="Z33" s="40">
        <v>16</v>
      </c>
      <c r="AA33" s="40">
        <v>17</v>
      </c>
      <c r="AB33" s="40">
        <v>18</v>
      </c>
      <c r="AC33" s="40">
        <v>19</v>
      </c>
      <c r="AD33" s="40">
        <v>20</v>
      </c>
      <c r="AE33" s="40">
        <v>21</v>
      </c>
      <c r="AF33" s="40">
        <v>22</v>
      </c>
    </row>
    <row r="34" spans="1:32" ht="20.100000000000001" customHeight="1">
      <c r="A34" s="89"/>
      <c r="B34" s="433" t="s">
        <v>407</v>
      </c>
      <c r="C34" s="433"/>
      <c r="D34" s="433"/>
      <c r="E34" s="433"/>
      <c r="F34" s="433"/>
      <c r="G34" s="433"/>
      <c r="H34" s="433"/>
      <c r="I34" s="433"/>
      <c r="J34" s="433"/>
      <c r="K34" s="433"/>
      <c r="L34" s="433"/>
      <c r="M34" s="40"/>
      <c r="N34" s="40"/>
      <c r="O34" s="40"/>
      <c r="P34" s="41"/>
      <c r="Q34" s="48"/>
      <c r="R34" s="48">
        <v>13</v>
      </c>
      <c r="S34" s="48">
        <f>R34-Q34</f>
        <v>13</v>
      </c>
      <c r="T34" s="245" t="e">
        <f>R34*100/Q34</f>
        <v>#DIV/0!</v>
      </c>
      <c r="U34" s="40"/>
      <c r="V34" s="40"/>
      <c r="W34" s="40"/>
      <c r="X34" s="41"/>
      <c r="Y34" s="40"/>
      <c r="Z34" s="40"/>
      <c r="AA34" s="40"/>
      <c r="AB34" s="41"/>
      <c r="AC34" s="48">
        <f>Q34</f>
        <v>0</v>
      </c>
      <c r="AD34" s="48">
        <f>R34</f>
        <v>13</v>
      </c>
      <c r="AE34" s="48">
        <f>AD34-AC34</f>
        <v>13</v>
      </c>
      <c r="AF34" s="245" t="e">
        <f>AD34*100/AC34</f>
        <v>#DIV/0!</v>
      </c>
    </row>
    <row r="35" spans="1:32" ht="20.100000000000001" customHeight="1">
      <c r="A35" s="89"/>
      <c r="B35" s="433"/>
      <c r="C35" s="433"/>
      <c r="D35" s="433"/>
      <c r="E35" s="433"/>
      <c r="F35" s="433"/>
      <c r="G35" s="433"/>
      <c r="H35" s="433"/>
      <c r="I35" s="433"/>
      <c r="J35" s="433"/>
      <c r="K35" s="433"/>
      <c r="L35" s="433"/>
      <c r="M35" s="40"/>
      <c r="N35" s="40"/>
      <c r="O35" s="40"/>
      <c r="P35" s="41"/>
      <c r="Q35" s="211"/>
      <c r="R35" s="211">
        <v>0</v>
      </c>
      <c r="S35" s="48">
        <f>R35-Q35</f>
        <v>0</v>
      </c>
      <c r="T35" s="245" t="e">
        <f>R35*100/Q35</f>
        <v>#DIV/0!</v>
      </c>
      <c r="U35" s="40"/>
      <c r="V35" s="40"/>
      <c r="W35" s="40"/>
      <c r="X35" s="41"/>
      <c r="Y35" s="40"/>
      <c r="Z35" s="40"/>
      <c r="AA35" s="40"/>
      <c r="AB35" s="41"/>
      <c r="AC35" s="48">
        <f t="shared" ref="AC35:AC38" si="0">Q35</f>
        <v>0</v>
      </c>
      <c r="AD35" s="48">
        <f t="shared" ref="AD35:AD37" si="1">R35</f>
        <v>0</v>
      </c>
      <c r="AE35" s="48">
        <f>AD35-AC35</f>
        <v>0</v>
      </c>
      <c r="AF35" s="245" t="e">
        <f>AD35*100/AC35</f>
        <v>#DIV/0!</v>
      </c>
    </row>
    <row r="36" spans="1:32" ht="20.100000000000001" customHeight="1">
      <c r="A36" s="89"/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0"/>
      <c r="N36" s="40"/>
      <c r="O36" s="40"/>
      <c r="P36" s="41"/>
      <c r="Q36" s="48"/>
      <c r="R36" s="48">
        <v>0</v>
      </c>
      <c r="S36" s="48">
        <f>R36-Q36</f>
        <v>0</v>
      </c>
      <c r="T36" s="245" t="e">
        <f>R36*100/Q36</f>
        <v>#DIV/0!</v>
      </c>
      <c r="U36" s="40"/>
      <c r="V36" s="40"/>
      <c r="W36" s="40"/>
      <c r="X36" s="41"/>
      <c r="Y36" s="40"/>
      <c r="Z36" s="40"/>
      <c r="AA36" s="40"/>
      <c r="AB36" s="41"/>
      <c r="AC36" s="48">
        <f t="shared" si="0"/>
        <v>0</v>
      </c>
      <c r="AD36" s="48">
        <f t="shared" si="1"/>
        <v>0</v>
      </c>
      <c r="AE36" s="48">
        <f>AD36-AC36</f>
        <v>0</v>
      </c>
      <c r="AF36" s="245" t="e">
        <f>AD36*100/AC36</f>
        <v>#DIV/0!</v>
      </c>
    </row>
    <row r="37" spans="1:32" ht="20.100000000000001" customHeight="1">
      <c r="A37" s="89"/>
      <c r="B37" s="433"/>
      <c r="C37" s="433"/>
      <c r="D37" s="433"/>
      <c r="E37" s="433"/>
      <c r="F37" s="433"/>
      <c r="G37" s="433"/>
      <c r="H37" s="433"/>
      <c r="I37" s="433"/>
      <c r="J37" s="433"/>
      <c r="K37" s="433"/>
      <c r="L37" s="433"/>
      <c r="M37" s="40"/>
      <c r="N37" s="40"/>
      <c r="O37" s="40"/>
      <c r="P37" s="41"/>
      <c r="Q37" s="211"/>
      <c r="R37" s="211">
        <v>0</v>
      </c>
      <c r="S37" s="48">
        <f>R37-Q37</f>
        <v>0</v>
      </c>
      <c r="T37" s="245" t="e">
        <f>R37*100/Q37</f>
        <v>#DIV/0!</v>
      </c>
      <c r="U37" s="40"/>
      <c r="V37" s="40"/>
      <c r="W37" s="40"/>
      <c r="X37" s="41"/>
      <c r="Y37" s="40"/>
      <c r="Z37" s="40"/>
      <c r="AA37" s="40"/>
      <c r="AB37" s="41"/>
      <c r="AC37" s="48">
        <f t="shared" si="0"/>
        <v>0</v>
      </c>
      <c r="AD37" s="48">
        <f t="shared" si="1"/>
        <v>0</v>
      </c>
      <c r="AE37" s="48">
        <f>AD37-AC37</f>
        <v>0</v>
      </c>
      <c r="AF37" s="245" t="e">
        <f>AD37*100/AC37</f>
        <v>#DIV/0!</v>
      </c>
    </row>
    <row r="38" spans="1:32" ht="24.9" customHeight="1">
      <c r="A38" s="429" t="s">
        <v>58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1"/>
      <c r="M38" s="40"/>
      <c r="N38" s="40"/>
      <c r="O38" s="40"/>
      <c r="P38" s="41"/>
      <c r="Q38" s="211"/>
      <c r="R38" s="211">
        <f>SUM(R34:R37)</f>
        <v>13</v>
      </c>
      <c r="S38" s="48">
        <f>R38-Q38</f>
        <v>13</v>
      </c>
      <c r="T38" s="245" t="e">
        <f>R38*100/Q38</f>
        <v>#DIV/0!</v>
      </c>
      <c r="U38" s="40"/>
      <c r="V38" s="40"/>
      <c r="W38" s="40"/>
      <c r="X38" s="41"/>
      <c r="Y38" s="40"/>
      <c r="Z38" s="40"/>
      <c r="AA38" s="40"/>
      <c r="AB38" s="41"/>
      <c r="AC38" s="48">
        <f t="shared" si="0"/>
        <v>0</v>
      </c>
      <c r="AD38" s="40">
        <f>SUM(AD34:AD37)</f>
        <v>13</v>
      </c>
      <c r="AE38" s="48">
        <f>AD38-AC38</f>
        <v>13</v>
      </c>
      <c r="AF38" s="245" t="e">
        <f>AD38*100/AC38</f>
        <v>#DIV/0!</v>
      </c>
    </row>
    <row r="39" spans="1:32" ht="24.9" customHeight="1">
      <c r="A39" s="429" t="s">
        <v>59</v>
      </c>
      <c r="B39" s="430"/>
      <c r="C39" s="430"/>
      <c r="D39" s="430"/>
      <c r="E39" s="430"/>
      <c r="F39" s="430"/>
      <c r="G39" s="430"/>
      <c r="H39" s="430"/>
      <c r="I39" s="430"/>
      <c r="J39" s="430"/>
      <c r="K39" s="430"/>
      <c r="L39" s="431"/>
      <c r="M39" s="100" t="e">
        <f>M38/AC38*100</f>
        <v>#DIV/0!</v>
      </c>
      <c r="N39" s="41"/>
      <c r="O39" s="41"/>
      <c r="P39" s="41"/>
      <c r="Q39" s="100" t="e">
        <f>Q38/AC38*100</f>
        <v>#DIV/0!</v>
      </c>
      <c r="R39" s="210"/>
      <c r="S39" s="210"/>
      <c r="T39" s="41"/>
      <c r="U39" s="100" t="e">
        <f>U38/AC38*100</f>
        <v>#DIV/0!</v>
      </c>
      <c r="V39" s="41"/>
      <c r="W39" s="41"/>
      <c r="X39" s="41"/>
      <c r="Y39" s="100" t="e">
        <f>Y38/AC38*100</f>
        <v>#DIV/0!</v>
      </c>
      <c r="Z39" s="41"/>
      <c r="AA39" s="41"/>
      <c r="AB39" s="41"/>
      <c r="AC39" s="100" t="e">
        <f>AC38/AC38*100</f>
        <v>#DIV/0!</v>
      </c>
      <c r="AD39" s="41"/>
      <c r="AE39" s="41"/>
      <c r="AF39" s="41"/>
    </row>
    <row r="40" spans="1:32" ht="15" customHeight="1">
      <c r="A40" s="85"/>
      <c r="B40" s="85"/>
      <c r="C40" s="85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32" ht="15" customHeight="1">
      <c r="A41" s="85"/>
      <c r="B41" s="85"/>
      <c r="C41" s="85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32" s="115" customFormat="1" ht="31.5" customHeight="1">
      <c r="A42" s="264" t="s">
        <v>253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</row>
    <row r="43" spans="1:32" s="102" customFormat="1">
      <c r="A43" s="45"/>
      <c r="B43" s="45"/>
      <c r="C43" s="45"/>
      <c r="D43" s="45"/>
      <c r="E43" s="45"/>
      <c r="F43" s="45"/>
      <c r="G43" s="45"/>
      <c r="H43" s="45"/>
      <c r="I43" s="45"/>
      <c r="J43" s="45"/>
      <c r="L43" s="45"/>
      <c r="AD43" s="396" t="s">
        <v>235</v>
      </c>
      <c r="AE43" s="396"/>
      <c r="AF43" s="396"/>
    </row>
    <row r="44" spans="1:32" s="103" customFormat="1" ht="34.5" customHeight="1">
      <c r="A44" s="332" t="s">
        <v>210</v>
      </c>
      <c r="B44" s="386" t="s">
        <v>338</v>
      </c>
      <c r="C44" s="387"/>
      <c r="D44" s="314" t="s">
        <v>371</v>
      </c>
      <c r="E44" s="314"/>
      <c r="F44" s="259" t="s">
        <v>211</v>
      </c>
      <c r="G44" s="259"/>
      <c r="H44" s="314" t="s">
        <v>212</v>
      </c>
      <c r="I44" s="314"/>
      <c r="J44" s="314" t="s">
        <v>372</v>
      </c>
      <c r="K44" s="314"/>
      <c r="L44" s="258" t="s">
        <v>368</v>
      </c>
      <c r="M44" s="258"/>
      <c r="N44" s="258"/>
      <c r="O44" s="258"/>
      <c r="P44" s="258"/>
      <c r="Q44" s="258"/>
      <c r="R44" s="258"/>
      <c r="S44" s="258"/>
      <c r="T44" s="258"/>
      <c r="U44" s="258"/>
      <c r="V44" s="259" t="s">
        <v>339</v>
      </c>
      <c r="W44" s="259"/>
      <c r="X44" s="259"/>
      <c r="Y44" s="259"/>
      <c r="Z44" s="259"/>
      <c r="AA44" s="259" t="s">
        <v>340</v>
      </c>
      <c r="AB44" s="259"/>
      <c r="AC44" s="259"/>
      <c r="AD44" s="259"/>
      <c r="AE44" s="259"/>
      <c r="AF44" s="259"/>
    </row>
    <row r="45" spans="1:32" s="103" customFormat="1" ht="52.5" customHeight="1">
      <c r="A45" s="332"/>
      <c r="B45" s="440"/>
      <c r="C45" s="441"/>
      <c r="D45" s="314"/>
      <c r="E45" s="314"/>
      <c r="F45" s="259"/>
      <c r="G45" s="259"/>
      <c r="H45" s="314"/>
      <c r="I45" s="314"/>
      <c r="J45" s="314"/>
      <c r="K45" s="314"/>
      <c r="L45" s="259" t="s">
        <v>305</v>
      </c>
      <c r="M45" s="259"/>
      <c r="N45" s="314" t="s">
        <v>310</v>
      </c>
      <c r="O45" s="314"/>
      <c r="P45" s="259" t="s">
        <v>311</v>
      </c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59"/>
    </row>
    <row r="46" spans="1:32" s="104" customFormat="1" ht="82.5" customHeight="1">
      <c r="A46" s="332"/>
      <c r="B46" s="388"/>
      <c r="C46" s="389"/>
      <c r="D46" s="314"/>
      <c r="E46" s="314"/>
      <c r="F46" s="259"/>
      <c r="G46" s="259"/>
      <c r="H46" s="314"/>
      <c r="I46" s="314"/>
      <c r="J46" s="314"/>
      <c r="K46" s="314"/>
      <c r="L46" s="259"/>
      <c r="M46" s="259"/>
      <c r="N46" s="314"/>
      <c r="O46" s="314"/>
      <c r="P46" s="259" t="s">
        <v>306</v>
      </c>
      <c r="Q46" s="259"/>
      <c r="R46" s="259" t="s">
        <v>307</v>
      </c>
      <c r="S46" s="259"/>
      <c r="T46" s="259" t="s">
        <v>308</v>
      </c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</row>
    <row r="47" spans="1:32" s="103" customFormat="1" ht="18.75" customHeight="1">
      <c r="A47" s="66">
        <v>1</v>
      </c>
      <c r="B47" s="344">
        <v>2</v>
      </c>
      <c r="C47" s="345"/>
      <c r="D47" s="314">
        <v>3</v>
      </c>
      <c r="E47" s="314"/>
      <c r="F47" s="314">
        <v>4</v>
      </c>
      <c r="G47" s="314"/>
      <c r="H47" s="314">
        <v>5</v>
      </c>
      <c r="I47" s="314"/>
      <c r="J47" s="314">
        <v>6</v>
      </c>
      <c r="K47" s="314"/>
      <c r="L47" s="344">
        <v>7</v>
      </c>
      <c r="M47" s="345"/>
      <c r="N47" s="344">
        <v>8</v>
      </c>
      <c r="O47" s="345"/>
      <c r="P47" s="314">
        <v>9</v>
      </c>
      <c r="Q47" s="314"/>
      <c r="R47" s="332">
        <v>10</v>
      </c>
      <c r="S47" s="332"/>
      <c r="T47" s="314">
        <v>11</v>
      </c>
      <c r="U47" s="314"/>
      <c r="V47" s="314">
        <v>12</v>
      </c>
      <c r="W47" s="314"/>
      <c r="X47" s="314"/>
      <c r="Y47" s="314"/>
      <c r="Z47" s="314"/>
      <c r="AA47" s="314">
        <v>13</v>
      </c>
      <c r="AB47" s="314"/>
      <c r="AC47" s="314"/>
      <c r="AD47" s="314"/>
      <c r="AE47" s="314"/>
      <c r="AF47" s="314"/>
    </row>
    <row r="48" spans="1:32" s="103" customFormat="1" ht="20.100000000000001" customHeight="1">
      <c r="A48" s="105"/>
      <c r="B48" s="403"/>
      <c r="C48" s="404"/>
      <c r="D48" s="363"/>
      <c r="E48" s="363"/>
      <c r="F48" s="339"/>
      <c r="G48" s="339"/>
      <c r="H48" s="339"/>
      <c r="I48" s="339"/>
      <c r="J48" s="339"/>
      <c r="K48" s="339"/>
      <c r="L48" s="361"/>
      <c r="M48" s="362"/>
      <c r="N48" s="361"/>
      <c r="O48" s="362"/>
      <c r="P48" s="339"/>
      <c r="Q48" s="339"/>
      <c r="R48" s="339"/>
      <c r="S48" s="339"/>
      <c r="T48" s="339"/>
      <c r="U48" s="339"/>
      <c r="V48" s="393"/>
      <c r="W48" s="393"/>
      <c r="X48" s="393"/>
      <c r="Y48" s="393"/>
      <c r="Z48" s="393"/>
      <c r="AA48" s="339"/>
      <c r="AB48" s="339"/>
      <c r="AC48" s="339"/>
      <c r="AD48" s="339"/>
      <c r="AE48" s="339"/>
      <c r="AF48" s="339"/>
    </row>
    <row r="49" spans="1:32" s="103" customFormat="1" ht="20.100000000000001" customHeight="1">
      <c r="A49" s="105"/>
      <c r="B49" s="403"/>
      <c r="C49" s="404"/>
      <c r="D49" s="363"/>
      <c r="E49" s="363"/>
      <c r="F49" s="339"/>
      <c r="G49" s="339"/>
      <c r="H49" s="339"/>
      <c r="I49" s="339"/>
      <c r="J49" s="339"/>
      <c r="K49" s="339"/>
      <c r="L49" s="361"/>
      <c r="M49" s="362"/>
      <c r="N49" s="361"/>
      <c r="O49" s="362"/>
      <c r="P49" s="339"/>
      <c r="Q49" s="339"/>
      <c r="R49" s="339"/>
      <c r="S49" s="339"/>
      <c r="T49" s="339"/>
      <c r="U49" s="339"/>
      <c r="V49" s="393"/>
      <c r="W49" s="393"/>
      <c r="X49" s="393"/>
      <c r="Y49" s="393"/>
      <c r="Z49" s="393"/>
      <c r="AA49" s="339"/>
      <c r="AB49" s="339"/>
      <c r="AC49" s="339"/>
      <c r="AD49" s="339"/>
      <c r="AE49" s="339"/>
      <c r="AF49" s="339"/>
    </row>
    <row r="50" spans="1:32" s="103" customFormat="1" ht="20.100000000000001" customHeight="1">
      <c r="A50" s="105"/>
      <c r="B50" s="403"/>
      <c r="C50" s="404"/>
      <c r="D50" s="363"/>
      <c r="E50" s="363"/>
      <c r="F50" s="339"/>
      <c r="G50" s="339"/>
      <c r="H50" s="339"/>
      <c r="I50" s="339"/>
      <c r="J50" s="339"/>
      <c r="K50" s="339"/>
      <c r="L50" s="361"/>
      <c r="M50" s="362"/>
      <c r="N50" s="361"/>
      <c r="O50" s="362"/>
      <c r="P50" s="339"/>
      <c r="Q50" s="339"/>
      <c r="R50" s="339"/>
      <c r="S50" s="339"/>
      <c r="T50" s="339"/>
      <c r="U50" s="339"/>
      <c r="V50" s="393"/>
      <c r="W50" s="393"/>
      <c r="X50" s="393"/>
      <c r="Y50" s="393"/>
      <c r="Z50" s="393"/>
      <c r="AA50" s="339"/>
      <c r="AB50" s="339"/>
      <c r="AC50" s="339"/>
      <c r="AD50" s="339"/>
      <c r="AE50" s="339"/>
      <c r="AF50" s="339"/>
    </row>
    <row r="51" spans="1:32" s="103" customFormat="1" ht="20.100000000000001" customHeight="1">
      <c r="A51" s="105"/>
      <c r="B51" s="403"/>
      <c r="C51" s="404"/>
      <c r="D51" s="363"/>
      <c r="E51" s="363"/>
      <c r="F51" s="339"/>
      <c r="G51" s="339"/>
      <c r="H51" s="339"/>
      <c r="I51" s="339"/>
      <c r="J51" s="339"/>
      <c r="K51" s="339"/>
      <c r="L51" s="361"/>
      <c r="M51" s="362"/>
      <c r="N51" s="361"/>
      <c r="O51" s="362"/>
      <c r="P51" s="339"/>
      <c r="Q51" s="339"/>
      <c r="R51" s="339"/>
      <c r="S51" s="339"/>
      <c r="T51" s="339"/>
      <c r="U51" s="339"/>
      <c r="V51" s="393"/>
      <c r="W51" s="393"/>
      <c r="X51" s="393"/>
      <c r="Y51" s="393"/>
      <c r="Z51" s="393"/>
      <c r="AA51" s="339"/>
      <c r="AB51" s="339"/>
      <c r="AC51" s="339"/>
      <c r="AD51" s="339"/>
      <c r="AE51" s="339"/>
      <c r="AF51" s="339"/>
    </row>
    <row r="52" spans="1:32" s="103" customFormat="1" ht="20.100000000000001" customHeight="1">
      <c r="A52" s="105"/>
      <c r="B52" s="403"/>
      <c r="C52" s="404"/>
      <c r="D52" s="363"/>
      <c r="E52" s="363"/>
      <c r="F52" s="339"/>
      <c r="G52" s="339"/>
      <c r="H52" s="339"/>
      <c r="I52" s="339"/>
      <c r="J52" s="339"/>
      <c r="K52" s="339"/>
      <c r="L52" s="361"/>
      <c r="M52" s="362"/>
      <c r="N52" s="361"/>
      <c r="O52" s="362"/>
      <c r="P52" s="339"/>
      <c r="Q52" s="339"/>
      <c r="R52" s="339"/>
      <c r="S52" s="339"/>
      <c r="T52" s="339"/>
      <c r="U52" s="339"/>
      <c r="V52" s="393"/>
      <c r="W52" s="393"/>
      <c r="X52" s="393"/>
      <c r="Y52" s="393"/>
      <c r="Z52" s="393"/>
      <c r="AA52" s="339"/>
      <c r="AB52" s="339"/>
      <c r="AC52" s="339"/>
      <c r="AD52" s="339"/>
      <c r="AE52" s="339"/>
      <c r="AF52" s="339"/>
    </row>
    <row r="53" spans="1:32" s="103" customFormat="1" ht="20.100000000000001" customHeight="1">
      <c r="A53" s="105"/>
      <c r="B53" s="403"/>
      <c r="C53" s="404"/>
      <c r="D53" s="363"/>
      <c r="E53" s="363"/>
      <c r="F53" s="339"/>
      <c r="G53" s="339"/>
      <c r="H53" s="339"/>
      <c r="I53" s="339"/>
      <c r="J53" s="339"/>
      <c r="K53" s="339"/>
      <c r="L53" s="361"/>
      <c r="M53" s="362"/>
      <c r="N53" s="361"/>
      <c r="O53" s="362"/>
      <c r="P53" s="339"/>
      <c r="Q53" s="339"/>
      <c r="R53" s="339"/>
      <c r="S53" s="339"/>
      <c r="T53" s="339"/>
      <c r="U53" s="339"/>
      <c r="V53" s="393"/>
      <c r="W53" s="393"/>
      <c r="X53" s="393"/>
      <c r="Y53" s="393"/>
      <c r="Z53" s="393"/>
      <c r="AA53" s="339"/>
      <c r="AB53" s="339"/>
      <c r="AC53" s="339"/>
      <c r="AD53" s="339"/>
      <c r="AE53" s="339"/>
      <c r="AF53" s="339"/>
    </row>
    <row r="54" spans="1:32" s="103" customFormat="1" ht="20.100000000000001" customHeight="1">
      <c r="A54" s="105"/>
      <c r="B54" s="403"/>
      <c r="C54" s="404"/>
      <c r="D54" s="363"/>
      <c r="E54" s="363"/>
      <c r="F54" s="339"/>
      <c r="G54" s="339"/>
      <c r="H54" s="339"/>
      <c r="I54" s="339"/>
      <c r="J54" s="339"/>
      <c r="K54" s="339"/>
      <c r="L54" s="361"/>
      <c r="M54" s="362"/>
      <c r="N54" s="361"/>
      <c r="O54" s="362"/>
      <c r="P54" s="339"/>
      <c r="Q54" s="339"/>
      <c r="R54" s="339"/>
      <c r="S54" s="339"/>
      <c r="T54" s="339"/>
      <c r="U54" s="339"/>
      <c r="V54" s="393"/>
      <c r="W54" s="393"/>
      <c r="X54" s="393"/>
      <c r="Y54" s="393"/>
      <c r="Z54" s="393"/>
      <c r="AA54" s="339"/>
      <c r="AB54" s="339"/>
      <c r="AC54" s="339"/>
      <c r="AD54" s="339"/>
      <c r="AE54" s="339"/>
      <c r="AF54" s="339"/>
    </row>
    <row r="55" spans="1:32" s="103" customFormat="1" ht="24.9" customHeight="1">
      <c r="A55" s="399" t="s">
        <v>58</v>
      </c>
      <c r="B55" s="400"/>
      <c r="C55" s="400"/>
      <c r="D55" s="400"/>
      <c r="E55" s="401"/>
      <c r="F55" s="339"/>
      <c r="G55" s="339"/>
      <c r="H55" s="339"/>
      <c r="I55" s="339"/>
      <c r="J55" s="339"/>
      <c r="K55" s="339"/>
      <c r="L55" s="361"/>
      <c r="M55" s="362"/>
      <c r="N55" s="361"/>
      <c r="O55" s="362"/>
      <c r="P55" s="339"/>
      <c r="Q55" s="339"/>
      <c r="R55" s="339"/>
      <c r="S55" s="339"/>
      <c r="T55" s="339"/>
      <c r="U55" s="339"/>
      <c r="V55" s="393"/>
      <c r="W55" s="393"/>
      <c r="X55" s="393"/>
      <c r="Y55" s="393"/>
      <c r="Z55" s="393"/>
      <c r="AA55" s="339"/>
      <c r="AB55" s="339"/>
      <c r="AC55" s="339"/>
      <c r="AD55" s="339"/>
      <c r="AE55" s="339"/>
      <c r="AF55" s="339"/>
    </row>
    <row r="56" spans="1:32" ht="15" customHeight="1">
      <c r="A56" s="85"/>
      <c r="B56" s="85"/>
      <c r="C56" s="85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32" ht="15" customHeight="1">
      <c r="A57" s="85"/>
      <c r="B57" s="85"/>
      <c r="C57" s="85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</row>
    <row r="58" spans="1:32" ht="15" customHeight="1">
      <c r="A58" s="85"/>
      <c r="B58" s="85"/>
      <c r="C58" s="85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32" ht="15" customHeight="1">
      <c r="A59" s="85"/>
      <c r="B59" s="85"/>
      <c r="C59" s="85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32" s="114" customFormat="1" ht="18" customHeight="1">
      <c r="A60" s="398" t="s">
        <v>427</v>
      </c>
      <c r="B60" s="398"/>
      <c r="C60" s="398"/>
      <c r="D60" s="398"/>
      <c r="E60" s="398"/>
      <c r="F60" s="398"/>
      <c r="G60" s="398"/>
      <c r="H60" s="116"/>
      <c r="I60" s="116"/>
      <c r="J60" s="116"/>
      <c r="K60" s="116"/>
      <c r="L60" s="116"/>
      <c r="M60" s="397"/>
      <c r="N60" s="397"/>
      <c r="O60" s="397"/>
      <c r="P60" s="397"/>
      <c r="Q60" s="397"/>
      <c r="R60" s="116"/>
      <c r="S60" s="116"/>
      <c r="T60" s="116"/>
      <c r="U60" s="116"/>
      <c r="V60" s="116"/>
      <c r="W60" s="267"/>
      <c r="X60" s="267"/>
      <c r="Y60" s="267"/>
      <c r="Z60" s="267"/>
      <c r="AA60" s="267"/>
      <c r="AC60" s="114" t="s">
        <v>451</v>
      </c>
    </row>
    <row r="61" spans="1:32" s="32" customFormat="1">
      <c r="B61" s="396" t="s">
        <v>78</v>
      </c>
      <c r="C61" s="396"/>
      <c r="D61" s="396"/>
      <c r="E61" s="396"/>
      <c r="F61" s="396"/>
      <c r="G61" s="396"/>
      <c r="H61" s="85"/>
      <c r="I61" s="85"/>
      <c r="J61" s="87"/>
      <c r="K61" s="87"/>
      <c r="L61" s="87"/>
      <c r="N61" s="45"/>
      <c r="O61" s="45"/>
      <c r="P61" s="45"/>
      <c r="Q61" s="45"/>
      <c r="R61" s="45" t="s">
        <v>79</v>
      </c>
      <c r="V61" s="45"/>
      <c r="AB61" s="299" t="s">
        <v>129</v>
      </c>
      <c r="AC61" s="299"/>
      <c r="AD61" s="299"/>
      <c r="AE61" s="299"/>
      <c r="AF61" s="299"/>
    </row>
    <row r="62" spans="1:32" s="106" customFormat="1" ht="16.5" customHeight="1">
      <c r="C62" s="107"/>
      <c r="D62" s="108"/>
      <c r="E62" s="108"/>
      <c r="F62" s="109"/>
      <c r="G62" s="109"/>
      <c r="H62" s="109"/>
      <c r="I62" s="109"/>
      <c r="J62" s="109"/>
      <c r="K62" s="109"/>
      <c r="L62" s="109"/>
      <c r="M62" s="10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</row>
    <row r="63" spans="1:32" s="32" customFormat="1" ht="15" customHeight="1">
      <c r="F63" s="30" t="s">
        <v>442</v>
      </c>
      <c r="G63" s="30"/>
      <c r="H63" s="30"/>
      <c r="I63" s="30"/>
      <c r="J63" s="30"/>
      <c r="K63" s="30"/>
      <c r="L63" s="30"/>
      <c r="Q63" s="30"/>
      <c r="R63" s="30"/>
      <c r="S63" s="30"/>
      <c r="T63" s="30"/>
      <c r="X63" s="30"/>
      <c r="Y63" s="30"/>
      <c r="Z63" s="30"/>
      <c r="AA63" s="30"/>
      <c r="AB63" s="32" t="s">
        <v>443</v>
      </c>
    </row>
    <row r="64" spans="1:32" ht="3.75" hidden="1" customHeight="1">
      <c r="C64" s="110"/>
      <c r="D64" s="110"/>
      <c r="E64" s="110"/>
      <c r="F64" s="110"/>
      <c r="G64" s="110"/>
      <c r="H64" s="110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0"/>
      <c r="V64" s="110"/>
    </row>
    <row r="65" spans="1:32" s="180" customFormat="1" ht="102" customHeight="1">
      <c r="A65" s="394"/>
      <c r="B65" s="394"/>
      <c r="C65" s="394"/>
      <c r="D65" s="394"/>
      <c r="E65" s="394"/>
      <c r="F65" s="394"/>
      <c r="G65" s="394"/>
      <c r="H65" s="394"/>
      <c r="I65" s="394"/>
      <c r="J65" s="394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395"/>
      <c r="AE65" s="395"/>
      <c r="AF65" s="395"/>
    </row>
    <row r="66" spans="1:32"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</row>
    <row r="67" spans="1:32">
      <c r="C67" s="112"/>
    </row>
    <row r="70" spans="1:32">
      <c r="C70" s="113"/>
    </row>
    <row r="71" spans="1:32">
      <c r="C71" s="113"/>
    </row>
    <row r="72" spans="1:32">
      <c r="C72" s="113"/>
    </row>
    <row r="73" spans="1:32">
      <c r="C73" s="113"/>
    </row>
    <row r="74" spans="1:32">
      <c r="C74" s="113"/>
    </row>
    <row r="75" spans="1:32">
      <c r="C75" s="113"/>
    </row>
    <row r="76" spans="1:32">
      <c r="C76" s="113"/>
    </row>
  </sheetData>
  <mergeCells count="297">
    <mergeCell ref="D24:G24"/>
    <mergeCell ref="B51:C51"/>
    <mergeCell ref="F53:G53"/>
    <mergeCell ref="F52:G52"/>
    <mergeCell ref="D49:E49"/>
    <mergeCell ref="F44:G46"/>
    <mergeCell ref="A3:AF3"/>
    <mergeCell ref="A15:AF15"/>
    <mergeCell ref="A28:AF28"/>
    <mergeCell ref="U8:W8"/>
    <mergeCell ref="B23:C23"/>
    <mergeCell ref="B24:C24"/>
    <mergeCell ref="W24:X24"/>
    <mergeCell ref="A25:V25"/>
    <mergeCell ref="Y24:Z24"/>
    <mergeCell ref="AD12:AF12"/>
    <mergeCell ref="AD11:AF11"/>
    <mergeCell ref="Y25:Z25"/>
    <mergeCell ref="AA23:AB23"/>
    <mergeCell ref="AC25:AD25"/>
    <mergeCell ref="AE25:AF25"/>
    <mergeCell ref="B20:C20"/>
    <mergeCell ref="D11:F11"/>
    <mergeCell ref="R6:T6"/>
    <mergeCell ref="AA54:AF54"/>
    <mergeCell ref="AA51:AF51"/>
    <mergeCell ref="AA52:AF52"/>
    <mergeCell ref="AA53:AF53"/>
    <mergeCell ref="AA44:AF46"/>
    <mergeCell ref="AA50:AF50"/>
    <mergeCell ref="AA47:AF47"/>
    <mergeCell ref="F54:G54"/>
    <mergeCell ref="B50:C50"/>
    <mergeCell ref="B52:C52"/>
    <mergeCell ref="D53:E53"/>
    <mergeCell ref="B53:C53"/>
    <mergeCell ref="B54:C54"/>
    <mergeCell ref="D52:E52"/>
    <mergeCell ref="D54:E54"/>
    <mergeCell ref="L51:M51"/>
    <mergeCell ref="R49:S49"/>
    <mergeCell ref="P52:Q52"/>
    <mergeCell ref="V50:Z50"/>
    <mergeCell ref="R47:S47"/>
    <mergeCell ref="V52:Z52"/>
    <mergeCell ref="H49:I49"/>
    <mergeCell ref="B44:C46"/>
    <mergeCell ref="R46:S46"/>
    <mergeCell ref="B21:C21"/>
    <mergeCell ref="L50:M50"/>
    <mergeCell ref="M30:P30"/>
    <mergeCell ref="J47:K47"/>
    <mergeCell ref="B22:C22"/>
    <mergeCell ref="N11:Q11"/>
    <mergeCell ref="B30:L32"/>
    <mergeCell ref="B47:C47"/>
    <mergeCell ref="H47:I47"/>
    <mergeCell ref="A42:AF42"/>
    <mergeCell ref="B33:L33"/>
    <mergeCell ref="AC30:AF30"/>
    <mergeCell ref="AF31:AF32"/>
    <mergeCell ref="Y23:Z23"/>
    <mergeCell ref="AA48:AF48"/>
    <mergeCell ref="AA49:AF49"/>
    <mergeCell ref="AD43:AF43"/>
    <mergeCell ref="N31:N32"/>
    <mergeCell ref="O31:O32"/>
    <mergeCell ref="AD29:AF29"/>
    <mergeCell ref="AC31:AC32"/>
    <mergeCell ref="AD31:AD32"/>
    <mergeCell ref="AE31:AE32"/>
    <mergeCell ref="AA31:AA32"/>
    <mergeCell ref="A38:L38"/>
    <mergeCell ref="A30:A32"/>
    <mergeCell ref="J54:K54"/>
    <mergeCell ref="P53:Q53"/>
    <mergeCell ref="D50:E50"/>
    <mergeCell ref="F50:G50"/>
    <mergeCell ref="B49:C49"/>
    <mergeCell ref="B34:L34"/>
    <mergeCell ref="B37:L37"/>
    <mergeCell ref="L45:M46"/>
    <mergeCell ref="N45:O46"/>
    <mergeCell ref="H50:I50"/>
    <mergeCell ref="B35:L35"/>
    <mergeCell ref="B36:L36"/>
    <mergeCell ref="Q31:Q32"/>
    <mergeCell ref="A44:A46"/>
    <mergeCell ref="D44:E46"/>
    <mergeCell ref="P31:P32"/>
    <mergeCell ref="P46:Q46"/>
    <mergeCell ref="D51:E51"/>
    <mergeCell ref="F51:G51"/>
    <mergeCell ref="A39:L39"/>
    <mergeCell ref="H54:I54"/>
    <mergeCell ref="H44:I46"/>
    <mergeCell ref="N5:Q6"/>
    <mergeCell ref="N7:Q7"/>
    <mergeCell ref="U31:U32"/>
    <mergeCell ref="X31:X32"/>
    <mergeCell ref="R53:S53"/>
    <mergeCell ref="L53:M53"/>
    <mergeCell ref="N53:O53"/>
    <mergeCell ref="R54:S54"/>
    <mergeCell ref="L54:M54"/>
    <mergeCell ref="N51:O51"/>
    <mergeCell ref="N52:O52"/>
    <mergeCell ref="M31:M32"/>
    <mergeCell ref="L49:M49"/>
    <mergeCell ref="G7:M7"/>
    <mergeCell ref="R20:V20"/>
    <mergeCell ref="R10:T10"/>
    <mergeCell ref="R9:T9"/>
    <mergeCell ref="U11:W11"/>
    <mergeCell ref="U10:W10"/>
    <mergeCell ref="W18:X19"/>
    <mergeCell ref="X12:Z12"/>
    <mergeCell ref="W17:AF17"/>
    <mergeCell ref="AE18:AF19"/>
    <mergeCell ref="AC18:AD19"/>
    <mergeCell ref="U7:W7"/>
    <mergeCell ref="AD7:AF7"/>
    <mergeCell ref="X11:Z11"/>
    <mergeCell ref="R17:V19"/>
    <mergeCell ref="R5:AF5"/>
    <mergeCell ref="R7:T7"/>
    <mergeCell ref="R11:T11"/>
    <mergeCell ref="AD9:AF9"/>
    <mergeCell ref="AA10:AC10"/>
    <mergeCell ref="AD10:AF10"/>
    <mergeCell ref="X10:Z10"/>
    <mergeCell ref="U9:W9"/>
    <mergeCell ref="AA9:AC9"/>
    <mergeCell ref="X9:Z9"/>
    <mergeCell ref="AD8:AF8"/>
    <mergeCell ref="R8:T8"/>
    <mergeCell ref="AA8:AC8"/>
    <mergeCell ref="AA7:AC7"/>
    <mergeCell ref="AA11:AC11"/>
    <mergeCell ref="AD6:AF6"/>
    <mergeCell ref="U6:W6"/>
    <mergeCell ref="X6:Z6"/>
    <mergeCell ref="AA6:AC6"/>
    <mergeCell ref="A5:A6"/>
    <mergeCell ref="B5:C6"/>
    <mergeCell ref="B7:C7"/>
    <mergeCell ref="B8:C8"/>
    <mergeCell ref="N8:Q8"/>
    <mergeCell ref="G8:M8"/>
    <mergeCell ref="A17:A19"/>
    <mergeCell ref="D17:G19"/>
    <mergeCell ref="H17:Q19"/>
    <mergeCell ref="A12:M12"/>
    <mergeCell ref="N12:Q12"/>
    <mergeCell ref="B11:C11"/>
    <mergeCell ref="B17:C19"/>
    <mergeCell ref="G9:M9"/>
    <mergeCell ref="N9:Q9"/>
    <mergeCell ref="N10:Q10"/>
    <mergeCell ref="G11:M11"/>
    <mergeCell ref="B10:C10"/>
    <mergeCell ref="G10:M10"/>
    <mergeCell ref="D5:F6"/>
    <mergeCell ref="D7:F7"/>
    <mergeCell ref="D8:F8"/>
    <mergeCell ref="G5:M6"/>
    <mergeCell ref="B9:C9"/>
    <mergeCell ref="D9:F9"/>
    <mergeCell ref="D10:F10"/>
    <mergeCell ref="D23:G23"/>
    <mergeCell ref="H23:Q23"/>
    <mergeCell ref="R23:V23"/>
    <mergeCell ref="AA22:AB22"/>
    <mergeCell ref="D22:G22"/>
    <mergeCell ref="H22:Q22"/>
    <mergeCell ref="R22:V22"/>
    <mergeCell ref="D21:G21"/>
    <mergeCell ref="H21:Q21"/>
    <mergeCell ref="D20:G20"/>
    <mergeCell ref="H20:Q20"/>
    <mergeCell ref="Y21:Z21"/>
    <mergeCell ref="AA18:AB19"/>
    <mergeCell ref="AA12:AC12"/>
    <mergeCell ref="U12:W12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AC23:AD23"/>
    <mergeCell ref="J44:K46"/>
    <mergeCell ref="L44:U44"/>
    <mergeCell ref="R48:S48"/>
    <mergeCell ref="D47:E47"/>
    <mergeCell ref="F47:G47"/>
    <mergeCell ref="L47:M47"/>
    <mergeCell ref="D48:E48"/>
    <mergeCell ref="F48:G48"/>
    <mergeCell ref="N48:O48"/>
    <mergeCell ref="P48:Q48"/>
    <mergeCell ref="N47:O47"/>
    <mergeCell ref="P50:Q50"/>
    <mergeCell ref="R50:S50"/>
    <mergeCell ref="B48:C48"/>
    <mergeCell ref="F49:G49"/>
    <mergeCell ref="H51:I51"/>
    <mergeCell ref="J51:K51"/>
    <mergeCell ref="H52:I52"/>
    <mergeCell ref="H53:I53"/>
    <mergeCell ref="J49:K49"/>
    <mergeCell ref="AD1:AF1"/>
    <mergeCell ref="AD2:AF2"/>
    <mergeCell ref="T49:U49"/>
    <mergeCell ref="V49:Z49"/>
    <mergeCell ref="V48:Z48"/>
    <mergeCell ref="T48:U48"/>
    <mergeCell ref="Z29:AB29"/>
    <mergeCell ref="Y31:Y32"/>
    <mergeCell ref="Z31:Z32"/>
    <mergeCell ref="AA25:AB25"/>
    <mergeCell ref="X7:Z7"/>
    <mergeCell ref="X8:Z8"/>
    <mergeCell ref="V47:Z47"/>
    <mergeCell ref="T46:U46"/>
    <mergeCell ref="T47:U47"/>
    <mergeCell ref="P45:U45"/>
    <mergeCell ref="Y22:Z22"/>
    <mergeCell ref="Y20:Z20"/>
    <mergeCell ref="R21:V21"/>
    <mergeCell ref="W21:X21"/>
    <mergeCell ref="V44:Z46"/>
    <mergeCell ref="P47:Q47"/>
    <mergeCell ref="AC22:AD22"/>
    <mergeCell ref="W22:X22"/>
    <mergeCell ref="AD65:AF65"/>
    <mergeCell ref="W60:AA60"/>
    <mergeCell ref="B61:G61"/>
    <mergeCell ref="AB61:AF61"/>
    <mergeCell ref="M60:Q60"/>
    <mergeCell ref="A60:G60"/>
    <mergeCell ref="A55:E55"/>
    <mergeCell ref="F55:G55"/>
    <mergeCell ref="AA55:AF55"/>
    <mergeCell ref="V55:Z55"/>
    <mergeCell ref="T55:U55"/>
    <mergeCell ref="H55:I55"/>
    <mergeCell ref="R55:S55"/>
    <mergeCell ref="L55:M55"/>
    <mergeCell ref="N55:O55"/>
    <mergeCell ref="J55:K55"/>
    <mergeCell ref="P55:Q55"/>
    <mergeCell ref="T51:U51"/>
    <mergeCell ref="V51:Z51"/>
    <mergeCell ref="A65:J65"/>
    <mergeCell ref="T53:U53"/>
    <mergeCell ref="V54:Z54"/>
    <mergeCell ref="N49:O49"/>
    <mergeCell ref="P49:Q49"/>
    <mergeCell ref="H48:I48"/>
    <mergeCell ref="J48:K48"/>
    <mergeCell ref="L48:M48"/>
    <mergeCell ref="R52:S52"/>
    <mergeCell ref="J52:K52"/>
    <mergeCell ref="L52:M52"/>
    <mergeCell ref="N54:O54"/>
    <mergeCell ref="P54:Q54"/>
    <mergeCell ref="J53:K53"/>
    <mergeCell ref="T50:U50"/>
    <mergeCell ref="J50:K50"/>
    <mergeCell ref="T54:U54"/>
    <mergeCell ref="V53:Z53"/>
    <mergeCell ref="T52:U52"/>
    <mergeCell ref="N50:O50"/>
    <mergeCell ref="R51:S51"/>
    <mergeCell ref="P51:Q51"/>
    <mergeCell ref="Y30:AB30"/>
    <mergeCell ref="AA24:AB24"/>
    <mergeCell ref="AC24:AD24"/>
    <mergeCell ref="W23:X23"/>
    <mergeCell ref="W20:X20"/>
    <mergeCell ref="R12:T12"/>
    <mergeCell ref="Y18:Z19"/>
    <mergeCell ref="R31:R32"/>
    <mergeCell ref="Q30:T30"/>
    <mergeCell ref="U30:X30"/>
    <mergeCell ref="W25:X25"/>
    <mergeCell ref="V31:V32"/>
    <mergeCell ref="W31:W32"/>
    <mergeCell ref="S31:S32"/>
    <mergeCell ref="T31:T32"/>
    <mergeCell ref="AB31:AB32"/>
    <mergeCell ref="R24:V24"/>
    <mergeCell ref="H24:Q24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13</vt:i4>
      </vt:variant>
    </vt:vector>
  </HeadingPairs>
  <TitlesOfParts>
    <vt:vector size="22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Лист1</vt:lpstr>
      <vt:lpstr>' 5. Коефіцієнти'!Заголовки_для_друку</vt:lpstr>
      <vt:lpstr>'1. Фін результат'!Заголовки_для_друку</vt:lpstr>
      <vt:lpstr>'2. Розрахунки з бюджетом'!Заголовки_для_друку</vt:lpstr>
      <vt:lpstr>'3. Рух грошових коштів'!Заголовки_для_друку</vt:lpstr>
      <vt:lpstr>'фінплан - зведені показники'!Заголовки_для_друку</vt:lpstr>
      <vt:lpstr>' 5. Коефіцієнти'!Область_друку</vt:lpstr>
      <vt:lpstr>'1. Фін результат'!Область_друку</vt:lpstr>
      <vt:lpstr>'2. Розрахунки з бюджетом'!Область_друку</vt:lpstr>
      <vt:lpstr>'3. Рух грошових коштів'!Область_друку</vt:lpstr>
      <vt:lpstr>'4. Кап. інвестиції'!Область_друку</vt:lpstr>
      <vt:lpstr>'6.1. Інша інфо_1'!Область_друку</vt:lpstr>
      <vt:lpstr>'6.2. Інша інфо_2'!Область_друку</vt:lpstr>
      <vt:lpstr>'фінплан - зведені показники'!Область_друку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1</cp:lastModifiedBy>
  <cp:lastPrinted>2021-12-07T11:43:20Z</cp:lastPrinted>
  <dcterms:created xsi:type="dcterms:W3CDTF">2003-03-13T16:00:22Z</dcterms:created>
  <dcterms:modified xsi:type="dcterms:W3CDTF">2021-12-07T12:16:05Z</dcterms:modified>
</cp:coreProperties>
</file>