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0E4D2078-F52A-449C-8012-4DC808E02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 l="1"/>
  <c r="D156" i="1"/>
  <c r="D31" i="1"/>
  <c r="D71" i="1"/>
  <c r="D48" i="1"/>
  <c r="D47" i="1"/>
  <c r="D128" i="1"/>
  <c r="D11" i="1"/>
  <c r="D221" i="1"/>
  <c r="D63" i="1"/>
  <c r="D62" i="1"/>
  <c r="D13" i="1"/>
  <c r="D10" i="1"/>
  <c r="D20" i="1"/>
  <c r="D15" i="1"/>
  <c r="D56" i="1"/>
  <c r="D16" i="1"/>
  <c r="D19" i="1"/>
  <c r="D120" i="1"/>
  <c r="D116" i="1"/>
  <c r="D121" i="1"/>
  <c r="D25" i="1"/>
  <c r="D26" i="1"/>
  <c r="D189" i="1"/>
  <c r="D35" i="1"/>
  <c r="D33" i="1"/>
  <c r="D68" i="1"/>
  <c r="D69" i="1"/>
  <c r="D151" i="1"/>
  <c r="D194" i="1"/>
  <c r="D145" i="1"/>
  <c r="D144" i="1"/>
  <c r="D143" i="1"/>
  <c r="D200" i="1"/>
  <c r="D6" i="1"/>
  <c r="D2" i="1"/>
  <c r="D99" i="1"/>
  <c r="D4" i="1"/>
  <c r="D97" i="1"/>
  <c r="D5" i="1"/>
  <c r="D86" i="1"/>
  <c r="D64" i="1"/>
  <c r="D65" i="1"/>
  <c r="D67" i="1"/>
  <c r="D66" i="1"/>
  <c r="D106" i="1"/>
  <c r="D111" i="1"/>
  <c r="D239" i="1"/>
  <c r="D198" i="1"/>
  <c r="D110" i="1"/>
  <c r="D140" i="1"/>
  <c r="D136" i="1"/>
  <c r="D230" i="1"/>
  <c r="D135" i="1"/>
  <c r="D141" i="1"/>
  <c r="D134" i="1"/>
  <c r="D27" i="1"/>
  <c r="D37" i="1"/>
  <c r="D41" i="1"/>
  <c r="D80" i="1"/>
  <c r="D42" i="1"/>
  <c r="D36" i="1"/>
  <c r="D39" i="1"/>
  <c r="D29" i="1"/>
  <c r="D79" i="1"/>
  <c r="D76" i="1"/>
  <c r="D162" i="1"/>
  <c r="D92" i="1"/>
  <c r="D90" i="1"/>
  <c r="D75" i="1"/>
  <c r="D78" i="1"/>
  <c r="D168" i="1"/>
  <c r="D46" i="1"/>
  <c r="D45" i="1"/>
  <c r="D137" i="1"/>
  <c r="D9" i="1"/>
  <c r="D60" i="1"/>
  <c r="D61" i="1"/>
  <c r="D113" i="1"/>
  <c r="D17" i="1"/>
  <c r="D54" i="1"/>
  <c r="D114" i="1"/>
  <c r="D7" i="1"/>
  <c r="D84" i="1"/>
  <c r="D161" i="1" l="1"/>
  <c r="D30" i="1" l="1"/>
  <c r="D72" i="1" l="1"/>
  <c r="D57" i="1"/>
  <c r="D21" i="1"/>
  <c r="D49" i="1"/>
  <c r="D18" i="1"/>
  <c r="D12" i="1" l="1"/>
  <c r="D14" i="1"/>
  <c r="D58" i="1"/>
  <c r="D24" i="1"/>
  <c r="D23" i="1"/>
  <c r="D32" i="1"/>
  <c r="D28" i="1"/>
  <c r="D43" i="1"/>
</calcChain>
</file>

<file path=xl/sharedStrings.xml><?xml version="1.0" encoding="utf-8"?>
<sst xmlns="http://schemas.openxmlformats.org/spreadsheetml/2006/main" count="891" uniqueCount="302">
  <si>
    <t>Назва Об’єкта (адреса)</t>
  </si>
  <si>
    <t>бульв. Слави</t>
  </si>
  <si>
    <t>Кирилівський шляхопровід</t>
  </si>
  <si>
    <t>Усть-Самарський міст з підходами</t>
  </si>
  <si>
    <t>Самарський міст</t>
  </si>
  <si>
    <t>Кайдацький міст</t>
  </si>
  <si>
    <t>вул. Святослава Хороброго</t>
  </si>
  <si>
    <t>просп. Металургів</t>
  </si>
  <si>
    <t>вул. Сонячна Набережна</t>
  </si>
  <si>
    <t>вул. Любарського</t>
  </si>
  <si>
    <t>вул. Високовольтна</t>
  </si>
  <si>
    <t>вул. Героїв Рятувальників</t>
  </si>
  <si>
    <t>вул. Володимира Моссаковського</t>
  </si>
  <si>
    <t>Вартість, грн</t>
  </si>
  <si>
    <t>Найменування робіт</t>
  </si>
  <si>
    <t>Дата початку робіт</t>
  </si>
  <si>
    <t>Статус</t>
  </si>
  <si>
    <t>Виконано</t>
  </si>
  <si>
    <t>Ремонт дорожнього та тротуарного покриття</t>
  </si>
  <si>
    <t>Ремонт дорожнього покриття</t>
  </si>
  <si>
    <t>№</t>
  </si>
  <si>
    <t>вул. Князя Володимира Великого</t>
  </si>
  <si>
    <t>вул. Панікахи</t>
  </si>
  <si>
    <t>шосе Донецьке</t>
  </si>
  <si>
    <t>вул. Вітчизняна</t>
  </si>
  <si>
    <t>вул. Янтарна</t>
  </si>
  <si>
    <t>вул. Калинова</t>
  </si>
  <si>
    <t>вул. Передова</t>
  </si>
  <si>
    <t>вул. Широка</t>
  </si>
  <si>
    <t>просп. Слобожанський</t>
  </si>
  <si>
    <t>вул. Старочумацька</t>
  </si>
  <si>
    <t>вул. Петра Яцика</t>
  </si>
  <si>
    <t>вул. Осіння</t>
  </si>
  <si>
    <t>просп. Петра Калнишевського</t>
  </si>
  <si>
    <t>вул. Гаванська</t>
  </si>
  <si>
    <t>шосе Запорізьке</t>
  </si>
  <si>
    <t>просп. Дмитра Яворницького</t>
  </si>
  <si>
    <t>вул. Космічна</t>
  </si>
  <si>
    <t>вул. Набережна Перемоги</t>
  </si>
  <si>
    <t>просп. Праці</t>
  </si>
  <si>
    <t>вул. Лазаряна</t>
  </si>
  <si>
    <t>просп. Науки</t>
  </si>
  <si>
    <t>вул. Набережна Заводська</t>
  </si>
  <si>
    <t>вул. Київська</t>
  </si>
  <si>
    <t>просп. Івана Мазепи</t>
  </si>
  <si>
    <t>Київський шляхопровід</t>
  </si>
  <si>
    <t>просп. Свободи</t>
  </si>
  <si>
    <t>вул. Кайдацький шлях</t>
  </si>
  <si>
    <t>вул. Січеславська Набережна</t>
  </si>
  <si>
    <t>вул. Короленка</t>
  </si>
  <si>
    <t>просп. Сергія Нігояна</t>
  </si>
  <si>
    <t>вул. Енергетична</t>
  </si>
  <si>
    <t>вул. Макарова</t>
  </si>
  <si>
    <t>просп. Лесі Українки</t>
  </si>
  <si>
    <t>вул. Надії Алексєєнко</t>
  </si>
  <si>
    <t>вул. Ічкерійська</t>
  </si>
  <si>
    <t>вул. Ламана</t>
  </si>
  <si>
    <t>вул. Івана Акінфієва</t>
  </si>
  <si>
    <t>вул. Сімферопольська</t>
  </si>
  <si>
    <t>узв. Лоцманський</t>
  </si>
  <si>
    <t>вул. Полігонна</t>
  </si>
  <si>
    <t>вул. Телевізійна</t>
  </si>
  <si>
    <t>вул. Лабораторна</t>
  </si>
  <si>
    <t>просп. Мануйлівський</t>
  </si>
  <si>
    <t>вул. Михайла Грушевського</t>
  </si>
  <si>
    <t>проїзд Олександра Гальченка</t>
  </si>
  <si>
    <t>просп. Богдана Хмельницького</t>
  </si>
  <si>
    <t>вул. Воскресенська</t>
  </si>
  <si>
    <t>вул. Королеви Єлизавети ІІ</t>
  </si>
  <si>
    <t>вул. Володимира Мономаха</t>
  </si>
  <si>
    <t>вул. Німецька</t>
  </si>
  <si>
    <t>вул. Дмитра Донцова</t>
  </si>
  <si>
    <t>узв. Кодацький</t>
  </si>
  <si>
    <t>вул. Володимира Вернадського</t>
  </si>
  <si>
    <t>вул. Гоголя</t>
  </si>
  <si>
    <t>вул. Володимира Винниченка</t>
  </si>
  <si>
    <t>пров. Євгена Коновальця</t>
  </si>
  <si>
    <t>вул. Паторжинського</t>
  </si>
  <si>
    <t>вул. Батумська</t>
  </si>
  <si>
    <t>вул. Зразкова</t>
  </si>
  <si>
    <t>вул. Академіка Янгеля</t>
  </si>
  <si>
    <t>вул. Електрична</t>
  </si>
  <si>
    <t>вул. Архітектора Олега Петрова</t>
  </si>
  <si>
    <t>пров. Січовий</t>
  </si>
  <si>
    <t>шосе Полтавське</t>
  </si>
  <si>
    <t>вул. Березинська</t>
  </si>
  <si>
    <t>вул. Мусліма Магомаєва</t>
  </si>
  <si>
    <t>вул. Феодосіївська</t>
  </si>
  <si>
    <t>вул. Лазаря Глоби</t>
  </si>
  <si>
    <t>вул. Січових стрільців</t>
  </si>
  <si>
    <t>вул. Західний шлях</t>
  </si>
  <si>
    <t>вул. Холодильна</t>
  </si>
  <si>
    <t>вул. Рєпіна</t>
  </si>
  <si>
    <t>вул. Миколи Міхновського</t>
  </si>
  <si>
    <t>вул.Дніпросталівська</t>
  </si>
  <si>
    <t>вул. Петра Полтави</t>
  </si>
  <si>
    <t>вул. Івана Нечуя-Левицького</t>
  </si>
  <si>
    <t>вул. Брилів Шлях</t>
  </si>
  <si>
    <t>вул. Степана Рудницького</t>
  </si>
  <si>
    <t>вул. Приозерна</t>
  </si>
  <si>
    <t>вул. 20-річчя Перемоги</t>
  </si>
  <si>
    <t>вул. Космонавтів</t>
  </si>
  <si>
    <t>вул. Олександра Данченка</t>
  </si>
  <si>
    <t>проїзд від вул.Сумської до вул. Катерини Білокур</t>
  </si>
  <si>
    <t>вул. Чорноліська</t>
  </si>
  <si>
    <t>вул. Троїцька</t>
  </si>
  <si>
    <t>просп. Героїв</t>
  </si>
  <si>
    <t>Південий міст з підходами</t>
  </si>
  <si>
    <t>Підходи до мосту № 2</t>
  </si>
  <si>
    <t>проїзд від вул. Незламної до вул. Переволочанської</t>
  </si>
  <si>
    <t>Юр'ївська розв'язка</t>
  </si>
  <si>
    <t>вул. Лідії Яценко</t>
  </si>
  <si>
    <t>пров. Феодосія Макаревського</t>
  </si>
  <si>
    <t>вул. Юрія Горовця</t>
  </si>
  <si>
    <t>вул. Левка Лук'яненка</t>
  </si>
  <si>
    <t>вул. Героїв Крут</t>
  </si>
  <si>
    <t>узв. Крутогірний</t>
  </si>
  <si>
    <t>вул. Дениса Котенка</t>
  </si>
  <si>
    <t>вул. Чорних Запорожців</t>
  </si>
  <si>
    <t>вул. Велика Діївська</t>
  </si>
  <si>
    <t>вул. Мукачівська</t>
  </si>
  <si>
    <t>пров. Парусний</t>
  </si>
  <si>
    <t>вул. Волівачів</t>
  </si>
  <si>
    <t>вул. Доблесна</t>
  </si>
  <si>
    <t>вул. Мостова</t>
  </si>
  <si>
    <t>вул. Юрія Кондратюка</t>
  </si>
  <si>
    <t>вул. Деревлянська</t>
  </si>
  <si>
    <t>вул. Панаса Мирного</t>
  </si>
  <si>
    <t>узв. Воздвиженський</t>
  </si>
  <si>
    <t>вул. Чаплинська</t>
  </si>
  <si>
    <t>вул. Пікетна</t>
  </si>
  <si>
    <t>вул. Сержанта Литвищенка</t>
  </si>
  <si>
    <t>вул. Курсантська</t>
  </si>
  <si>
    <t>вул. Академіка Корольова</t>
  </si>
  <si>
    <t>вул. Гайова</t>
  </si>
  <si>
    <t>вул. Миколи Арсенича</t>
  </si>
  <si>
    <t>вул. Семафорна</t>
  </si>
  <si>
    <t>вул. Добробатів</t>
  </si>
  <si>
    <t>вул. Кадрова</t>
  </si>
  <si>
    <t>просп. Олександра Поля</t>
  </si>
  <si>
    <t>вул. В'ячеслава Чорновола</t>
  </si>
  <si>
    <t>вул. Степана Бандери</t>
  </si>
  <si>
    <t>вул. Привокзальна</t>
  </si>
  <si>
    <t>вул. Михайла Драгоманова</t>
  </si>
  <si>
    <t>вул. Павла Скоропадського</t>
  </si>
  <si>
    <t>пл. Старомостова</t>
  </si>
  <si>
    <t>вул Олександра Щербакова</t>
  </si>
  <si>
    <t>вул. Павлова</t>
  </si>
  <si>
    <t>вул. Іван Езау</t>
  </si>
  <si>
    <t>вул. Щепкіна</t>
  </si>
  <si>
    <t>вул. Олександра Оксанченка</t>
  </si>
  <si>
    <t>вул. Героїв УПА</t>
  </si>
  <si>
    <t>вул. Словацька</t>
  </si>
  <si>
    <t>вул. Будівельників</t>
  </si>
  <si>
    <t>вул. Алана Шепарда</t>
  </si>
  <si>
    <t>вул. Павла Чубинського</t>
  </si>
  <si>
    <t>вул. Братів Горобців</t>
  </si>
  <si>
    <t>вул. Криворізька</t>
  </si>
  <si>
    <t>вул. Володимира Антоновича</t>
  </si>
  <si>
    <t>вул. Театральна</t>
  </si>
  <si>
    <t>вул. Дачна</t>
  </si>
  <si>
    <t>вул. Краснопільська</t>
  </si>
  <si>
    <t>вул. Дзеркальна, в районі буд. 42А</t>
  </si>
  <si>
    <t>вул. Гуцульська</t>
  </si>
  <si>
    <t>вул. Енеїди, 26</t>
  </si>
  <si>
    <t>вул. Шлюзова</t>
  </si>
  <si>
    <t>вул. Котляревського, 2</t>
  </si>
  <si>
    <t>вул. Верховинська</t>
  </si>
  <si>
    <t>вул. Липнева</t>
  </si>
  <si>
    <t>вул. Князя Вітовта</t>
  </si>
  <si>
    <t>вул. Байрона</t>
  </si>
  <si>
    <t>вул. Миколи Руденка</t>
  </si>
  <si>
    <t>вул. Довга Балка</t>
  </si>
  <si>
    <t>вул. Віддалена</t>
  </si>
  <si>
    <t>пров. Енергетичний</t>
  </si>
  <si>
    <t>вул. Нижньодніпровська</t>
  </si>
  <si>
    <t>вул. Немирівська</t>
  </si>
  <si>
    <t>вул. Миколи Лукаша</t>
  </si>
  <si>
    <t>вул. 20-річчя Перемоги, 49,49А</t>
  </si>
  <si>
    <t>вул. Новорічна, 79</t>
  </si>
  <si>
    <t>просп. Сергія Нігояна, 40, 42</t>
  </si>
  <si>
    <t>вул. Віктора Мерзленка, 7, 9, 11, 13, 15, вул. Морської Піхоти, 8, вул. Повітрофлотська, 9, вул. Генерала Безручка, 10, 12, 14, 16, 18</t>
  </si>
  <si>
    <t>вул. Олександра Олеся</t>
  </si>
  <si>
    <t>вул. Холодильна, 55</t>
  </si>
  <si>
    <t>вул. Янтарна, 83</t>
  </si>
  <si>
    <t>вул. Янтарна, 79А</t>
  </si>
  <si>
    <t>вул. Холодильна, 59</t>
  </si>
  <si>
    <t>вул. Петра Калнишевського, 19, 19А</t>
  </si>
  <si>
    <t>вул. Квітки Цісик, 1, 1А, 3</t>
  </si>
  <si>
    <t>вул. Квітки Цісик, 5</t>
  </si>
  <si>
    <t>вул. Квітки Цісик, 7</t>
  </si>
  <si>
    <t>вул. Янтарна, 81А</t>
  </si>
  <si>
    <t>вул. Янтарна, 79</t>
  </si>
  <si>
    <t>вул. Холодильна, 57</t>
  </si>
  <si>
    <t>вул. Холодильна, 61</t>
  </si>
  <si>
    <t>вул. Квітки Цісик, 3</t>
  </si>
  <si>
    <t>вул. Канатна</t>
  </si>
  <si>
    <t>вул. Робоча, 148</t>
  </si>
  <si>
    <t>вул. Ізмаїльська</t>
  </si>
  <si>
    <t>вул. Кавалерійська</t>
  </si>
  <si>
    <t>вул. Ярослава Стецька</t>
  </si>
  <si>
    <t>вул. Робоча, 65</t>
  </si>
  <si>
    <t>вул. Незалежності</t>
  </si>
  <si>
    <t>вул. Тісна</t>
  </si>
  <si>
    <t>вул. Андрійченка</t>
  </si>
  <si>
    <t>вул. Лісова</t>
  </si>
  <si>
    <t>вул. Івана Сохача</t>
  </si>
  <si>
    <t>вул. Ріжкова</t>
  </si>
  <si>
    <t>вул. Поперечна</t>
  </si>
  <si>
    <t>вул. Сталеварівська</t>
  </si>
  <si>
    <t>вул. Максима Дія, 8</t>
  </si>
  <si>
    <t>вул. Західна</t>
  </si>
  <si>
    <t xml:space="preserve">вул. Віктора Мерзленка </t>
  </si>
  <si>
    <t>вул. Андрія Гулого-Гуленка</t>
  </si>
  <si>
    <t>пров. Парусний, 9, 13</t>
  </si>
  <si>
    <t>вул. Велика Діївська, 40</t>
  </si>
  <si>
    <t>вул. Вартових Неба</t>
  </si>
  <si>
    <t>вул. Вишгородська</t>
  </si>
  <si>
    <t>вул. Болгарська</t>
  </si>
  <si>
    <t>вул. Квартальна</t>
  </si>
  <si>
    <t>вул. Василя Сліпака</t>
  </si>
  <si>
    <t>вул. Солідарна</t>
  </si>
  <si>
    <t>вул. Ігоря Ветроганова</t>
  </si>
  <si>
    <t>вул. Бориса Мозолевського, 2</t>
  </si>
  <si>
    <t>вул. Бориса Мозолевського</t>
  </si>
  <si>
    <t>вул. Козака Мамая, 28</t>
  </si>
  <si>
    <t>проїзд в районі буд. 169-175 по просп. Богдана Хмельницького</t>
  </si>
  <si>
    <t>вул. Вокзальна</t>
  </si>
  <si>
    <t>вул. Княгині Ольги</t>
  </si>
  <si>
    <t>вул. Василя Чапленка</t>
  </si>
  <si>
    <t>вул. Юліуша Словацького</t>
  </si>
  <si>
    <t>вул. Пастера</t>
  </si>
  <si>
    <t>вул. Князя Ярослава Мудрого</t>
  </si>
  <si>
    <t>вул. Решетилівська</t>
  </si>
  <si>
    <t>вул. Подєбратська, в районі буд. 11</t>
  </si>
  <si>
    <t>вул. Юлії Залюбовської</t>
  </si>
  <si>
    <t>пров. Крушельницької</t>
  </si>
  <si>
    <t>вул. Вадима Жукова, 18, 20, 22</t>
  </si>
  <si>
    <t>вул. Ніла Армстронга</t>
  </si>
  <si>
    <t>вул. Відрадний</t>
  </si>
  <si>
    <t>вул. Лоцманська</t>
  </si>
  <si>
    <t>просп. Героїв, 31, 35</t>
  </si>
  <si>
    <t>вул. Електрична, 1А</t>
  </si>
  <si>
    <t>вул. Яхненківська</t>
  </si>
  <si>
    <t>вул. Берегова</t>
  </si>
  <si>
    <t>вул. Старокозацька</t>
  </si>
  <si>
    <t>вул. Василя Вишиваного</t>
  </si>
  <si>
    <t>вул. Херсонська</t>
  </si>
  <si>
    <t>вул. Костомарівська</t>
  </si>
  <si>
    <t>пров. Ушинського</t>
  </si>
  <si>
    <t>вул. Ульянівська</t>
  </si>
  <si>
    <t>просп. Пилипа Орлика</t>
  </si>
  <si>
    <t>вул. Половицька</t>
  </si>
  <si>
    <t>вул. Філософська</t>
  </si>
  <si>
    <t>вул. 128-ї Бригади Тероборони</t>
  </si>
  <si>
    <t>вул. Баха</t>
  </si>
  <si>
    <t>вул. Медична</t>
  </si>
  <si>
    <t>вул. Олеся Гончара</t>
  </si>
  <si>
    <t>вул. Шевченка</t>
  </si>
  <si>
    <t>вул. Піхоти Короля</t>
  </si>
  <si>
    <t>вул. Набережна Перемоги, 116, 118</t>
  </si>
  <si>
    <t>пров. Штабний</t>
  </si>
  <si>
    <t>проїзд від вул. Високовольтної до пров. Зозулиного</t>
  </si>
  <si>
    <t>узв. Близнюківський</t>
  </si>
  <si>
    <t>вул. Далека</t>
  </si>
  <si>
    <t>вул. Новокримська</t>
  </si>
  <si>
    <t>вул. Тростянецька</t>
  </si>
  <si>
    <t>вул. Професора Герасюти</t>
  </si>
  <si>
    <t>вул. Василя Сидоренка</t>
  </si>
  <si>
    <t>вул. Тютюнова</t>
  </si>
  <si>
    <t>вул. Потічна</t>
  </si>
  <si>
    <t>вул. Новошкільна</t>
  </si>
  <si>
    <t>пров. Фестивальний</t>
  </si>
  <si>
    <t>вул. Юрія Магалевського</t>
  </si>
  <si>
    <t>пров. Вільний</t>
  </si>
  <si>
    <t>вул. Янтарна, 81</t>
  </si>
  <si>
    <t>вул. Старочумацька, 80</t>
  </si>
  <si>
    <t>вул. Метробудівська</t>
  </si>
  <si>
    <t>просп. Івана Мазепи, 39</t>
  </si>
  <si>
    <t>вул. Павла Тушкана</t>
  </si>
  <si>
    <t>вул. Мисливська</t>
  </si>
  <si>
    <t>вул. Орлівська</t>
  </si>
  <si>
    <t>вул. Олександра Кошиця</t>
  </si>
  <si>
    <t>вул. Данила Галицького</t>
  </si>
  <si>
    <t>вул. Ближня</t>
  </si>
  <si>
    <t>вул. Василя Мазова</t>
  </si>
  <si>
    <t>вул. Василя Сліпака, 52</t>
  </si>
  <si>
    <t>вул. Динамо</t>
  </si>
  <si>
    <t>вул. Токмацька</t>
  </si>
  <si>
    <t>вул. Данили Нечая</t>
  </si>
  <si>
    <t>вул. Мирослава Скорика</t>
  </si>
  <si>
    <t>ж/м Тополя-3, буд. 20, 21</t>
  </si>
  <si>
    <t>вул. Аеродром</t>
  </si>
  <si>
    <t>вул. Михайла Коцюбинського</t>
  </si>
  <si>
    <t>Амурський міст</t>
  </si>
  <si>
    <t>вул. Кільченська</t>
  </si>
  <si>
    <t>вул. Лешко-Попеля</t>
  </si>
  <si>
    <t>Південний міст</t>
  </si>
  <si>
    <t>дорога на Краснопільське кладовище</t>
  </si>
  <si>
    <t>вул. Фабрично-заводська</t>
  </si>
  <si>
    <t>вул. Дзеркальна</t>
  </si>
  <si>
    <t>проїзд від шосе Запорізького до вул. Панікахи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</si>
</sst>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1F1F1F"/>
      <name val="Times New Roman"/>
      <family val="1"/>
      <charset val="204"/>
    </font>
    <font>
      <sz val="13.9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/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tabSelected="1" zoomScale="85" zoomScaleNormal="85" workbookViewId="0">
      <selection activeCell="D299" sqref="D299"/>
    </sheetView>
  </sheetViews>
  <sheetFormatPr defaultRowHeight="18.75" x14ac:dyDescent="0.3"/>
  <cols>
    <col min="1" max="1" width="9.42578125" style="2" customWidth="1"/>
    <col min="2" max="2" width="39" style="21" customWidth="1"/>
    <col min="3" max="3" width="39" style="6" customWidth="1"/>
    <col min="4" max="4" width="33.28515625" style="8" customWidth="1"/>
    <col min="5" max="5" width="23.42578125" customWidth="1"/>
    <col min="6" max="6" width="17.7109375" customWidth="1"/>
    <col min="7" max="7" width="11" customWidth="1"/>
    <col min="12" max="12" width="32" customWidth="1"/>
  </cols>
  <sheetData>
    <row r="1" spans="1:12" x14ac:dyDescent="0.25">
      <c r="A1" s="1" t="s">
        <v>20</v>
      </c>
      <c r="B1" s="17" t="s">
        <v>0</v>
      </c>
      <c r="C1" s="1" t="s">
        <v>14</v>
      </c>
      <c r="D1" s="5" t="s">
        <v>13</v>
      </c>
      <c r="E1" s="3" t="s">
        <v>15</v>
      </c>
      <c r="F1" s="3" t="s">
        <v>16</v>
      </c>
    </row>
    <row r="2" spans="1:12" x14ac:dyDescent="0.25">
      <c r="A2" s="7">
        <v>1</v>
      </c>
      <c r="B2" s="18" t="s">
        <v>41</v>
      </c>
      <c r="C2" s="9" t="s">
        <v>19</v>
      </c>
      <c r="D2" s="10">
        <f>79732.44+3160.8+39017.74+20913.92+863279.65</f>
        <v>1006104.55</v>
      </c>
      <c r="E2" s="4">
        <v>45671</v>
      </c>
      <c r="F2" s="3" t="s">
        <v>17</v>
      </c>
      <c r="L2" s="23"/>
    </row>
    <row r="3" spans="1:12" x14ac:dyDescent="0.25">
      <c r="A3" s="7">
        <v>2</v>
      </c>
      <c r="B3" s="18" t="s">
        <v>87</v>
      </c>
      <c r="C3" s="9" t="s">
        <v>19</v>
      </c>
      <c r="D3" s="10">
        <v>11485.09</v>
      </c>
      <c r="E3" s="4">
        <v>45671</v>
      </c>
      <c r="F3" s="3" t="s">
        <v>17</v>
      </c>
      <c r="L3" s="23"/>
    </row>
    <row r="4" spans="1:12" ht="37.5" x14ac:dyDescent="0.25">
      <c r="A4" s="7">
        <v>3</v>
      </c>
      <c r="B4" s="18" t="s">
        <v>36</v>
      </c>
      <c r="C4" s="9" t="s">
        <v>18</v>
      </c>
      <c r="D4" s="10">
        <f>37093.06+3401.84+133271.54+3371958.68+15653375.27+17907174.43+164968.47</f>
        <v>37271243.289999999</v>
      </c>
      <c r="E4" s="4">
        <v>45671</v>
      </c>
      <c r="F4" s="3" t="s">
        <v>17</v>
      </c>
      <c r="L4" s="23"/>
    </row>
    <row r="5" spans="1:12" s="13" customFormat="1" ht="18.75" customHeight="1" x14ac:dyDescent="0.25">
      <c r="A5" s="7">
        <v>4</v>
      </c>
      <c r="B5" s="19" t="s">
        <v>37</v>
      </c>
      <c r="C5" s="15" t="s">
        <v>19</v>
      </c>
      <c r="D5" s="16">
        <f>13682.63+32249.11+45768.13+190535.99</f>
        <v>282235.86</v>
      </c>
      <c r="E5" s="4">
        <v>45671</v>
      </c>
      <c r="F5" s="3" t="s">
        <v>17</v>
      </c>
      <c r="L5" s="23"/>
    </row>
    <row r="6" spans="1:12" x14ac:dyDescent="0.25">
      <c r="A6" s="14">
        <v>5</v>
      </c>
      <c r="B6" s="17" t="s">
        <v>52</v>
      </c>
      <c r="C6" s="1" t="s">
        <v>19</v>
      </c>
      <c r="D6" s="11">
        <f>14572.21+915.22+4439421.2</f>
        <v>4454908.63</v>
      </c>
      <c r="E6" s="4">
        <v>45671</v>
      </c>
      <c r="F6" s="3" t="s">
        <v>17</v>
      </c>
      <c r="L6" s="24"/>
    </row>
    <row r="7" spans="1:12" x14ac:dyDescent="0.25">
      <c r="A7" s="14">
        <v>6</v>
      </c>
      <c r="B7" s="17" t="s">
        <v>51</v>
      </c>
      <c r="C7" s="1" t="s">
        <v>19</v>
      </c>
      <c r="D7" s="11">
        <f>15169.91+2259</f>
        <v>17428.91</v>
      </c>
      <c r="E7" s="4">
        <v>45671</v>
      </c>
      <c r="F7" s="3" t="s">
        <v>17</v>
      </c>
      <c r="L7" s="24"/>
    </row>
    <row r="8" spans="1:12" x14ac:dyDescent="0.25">
      <c r="A8" s="14">
        <v>7</v>
      </c>
      <c r="B8" s="17" t="s">
        <v>54</v>
      </c>
      <c r="C8" s="1" t="s">
        <v>19</v>
      </c>
      <c r="D8" s="11">
        <v>8133.07</v>
      </c>
      <c r="E8" s="4">
        <v>45671</v>
      </c>
      <c r="F8" s="3" t="s">
        <v>17</v>
      </c>
      <c r="L8" s="24"/>
    </row>
    <row r="9" spans="1:12" x14ac:dyDescent="0.25">
      <c r="A9" s="14">
        <v>8</v>
      </c>
      <c r="B9" s="17" t="s">
        <v>88</v>
      </c>
      <c r="C9" s="1" t="s">
        <v>19</v>
      </c>
      <c r="D9" s="11">
        <f>7163.22+23256.02</f>
        <v>30419.24</v>
      </c>
      <c r="E9" s="4">
        <v>45671</v>
      </c>
      <c r="F9" s="3" t="s">
        <v>17</v>
      </c>
      <c r="L9" s="24"/>
    </row>
    <row r="10" spans="1:12" x14ac:dyDescent="0.25">
      <c r="A10" s="14">
        <v>9</v>
      </c>
      <c r="B10" s="17" t="s">
        <v>64</v>
      </c>
      <c r="C10" s="1" t="s">
        <v>19</v>
      </c>
      <c r="D10" s="11">
        <f>8048.94+30024.19+10543.7+29822.14</f>
        <v>78438.97</v>
      </c>
      <c r="E10" s="4">
        <v>45671</v>
      </c>
      <c r="F10" s="3" t="s">
        <v>17</v>
      </c>
      <c r="L10" s="24"/>
    </row>
    <row r="11" spans="1:12" x14ac:dyDescent="0.25">
      <c r="A11" s="14">
        <v>10</v>
      </c>
      <c r="B11" s="17" t="s">
        <v>35</v>
      </c>
      <c r="C11" s="1" t="s">
        <v>19</v>
      </c>
      <c r="D11" s="11">
        <f>22537.64+566817.23+151309.43+18069.68+148982.08</f>
        <v>907716.06</v>
      </c>
      <c r="E11" s="4">
        <v>45671</v>
      </c>
      <c r="F11" s="3" t="s">
        <v>17</v>
      </c>
      <c r="L11" s="24"/>
    </row>
    <row r="12" spans="1:12" x14ac:dyDescent="0.25">
      <c r="A12" s="14">
        <v>11</v>
      </c>
      <c r="B12" s="17" t="s">
        <v>118</v>
      </c>
      <c r="C12" s="1" t="s">
        <v>19</v>
      </c>
      <c r="D12" s="11">
        <f>20690.39+163952.11</f>
        <v>184642.5</v>
      </c>
      <c r="E12" s="4">
        <v>45671</v>
      </c>
      <c r="F12" s="3" t="s">
        <v>17</v>
      </c>
      <c r="L12" s="24"/>
    </row>
    <row r="13" spans="1:12" x14ac:dyDescent="0.25">
      <c r="A13" s="14">
        <v>12</v>
      </c>
      <c r="B13" s="17" t="s">
        <v>89</v>
      </c>
      <c r="C13" s="1" t="s">
        <v>19</v>
      </c>
      <c r="D13" s="11">
        <f>52846.68+69785.41</f>
        <v>122632.09</v>
      </c>
      <c r="E13" s="4">
        <v>45671</v>
      </c>
      <c r="F13" s="3" t="s">
        <v>17</v>
      </c>
      <c r="L13" s="24"/>
    </row>
    <row r="14" spans="1:12" x14ac:dyDescent="0.25">
      <c r="A14" s="14">
        <v>13</v>
      </c>
      <c r="B14" s="17" t="s">
        <v>22</v>
      </c>
      <c r="C14" s="1" t="s">
        <v>19</v>
      </c>
      <c r="D14" s="11">
        <f>38078.92+79023.67</f>
        <v>117102.59</v>
      </c>
      <c r="E14" s="4">
        <v>45671</v>
      </c>
      <c r="F14" s="3" t="s">
        <v>17</v>
      </c>
      <c r="L14" s="24"/>
    </row>
    <row r="15" spans="1:12" x14ac:dyDescent="0.25">
      <c r="A15" s="14">
        <v>14</v>
      </c>
      <c r="B15" s="17" t="s">
        <v>90</v>
      </c>
      <c r="C15" s="1" t="s">
        <v>19</v>
      </c>
      <c r="D15" s="11">
        <f>94227.44+37388.16+699186.36</f>
        <v>830801.96</v>
      </c>
      <c r="E15" s="4">
        <v>45671</v>
      </c>
      <c r="F15" s="3" t="s">
        <v>17</v>
      </c>
      <c r="L15" s="24"/>
    </row>
    <row r="16" spans="1:12" x14ac:dyDescent="0.25">
      <c r="A16" s="14">
        <v>15</v>
      </c>
      <c r="B16" s="17" t="s">
        <v>44</v>
      </c>
      <c r="C16" s="1" t="s">
        <v>19</v>
      </c>
      <c r="D16" s="11">
        <f>11190.79+55945.62+28070.4+46846.25+2324951.71</f>
        <v>2467004.77</v>
      </c>
      <c r="E16" s="4">
        <v>45671</v>
      </c>
      <c r="F16" s="3" t="s">
        <v>17</v>
      </c>
      <c r="L16" s="24"/>
    </row>
    <row r="17" spans="1:12" x14ac:dyDescent="0.25">
      <c r="A17" s="14">
        <v>16</v>
      </c>
      <c r="B17" s="17" t="s">
        <v>45</v>
      </c>
      <c r="C17" s="1" t="s">
        <v>19</v>
      </c>
      <c r="D17" s="11">
        <f>52775.29+46704.57+224690.62</f>
        <v>324170.48</v>
      </c>
      <c r="E17" s="4">
        <v>45671</v>
      </c>
      <c r="F17" s="3" t="s">
        <v>17</v>
      </c>
      <c r="L17" s="24"/>
    </row>
    <row r="18" spans="1:12" x14ac:dyDescent="0.25">
      <c r="A18" s="14">
        <v>17</v>
      </c>
      <c r="B18" s="17" t="s">
        <v>7</v>
      </c>
      <c r="C18" s="1" t="s">
        <v>19</v>
      </c>
      <c r="D18" s="11">
        <f>47916.4+18768.3</f>
        <v>66684.7</v>
      </c>
      <c r="E18" s="4">
        <v>45671</v>
      </c>
      <c r="F18" s="3" t="s">
        <v>17</v>
      </c>
      <c r="L18" s="24"/>
    </row>
    <row r="19" spans="1:12" ht="37.5" x14ac:dyDescent="0.25">
      <c r="A19" s="14">
        <v>18</v>
      </c>
      <c r="B19" s="17" t="s">
        <v>47</v>
      </c>
      <c r="C19" s="1" t="s">
        <v>18</v>
      </c>
      <c r="D19" s="11">
        <f>16693.23+7243.9+1129861.55+2414.89</f>
        <v>1156213.5699999998</v>
      </c>
      <c r="E19" s="4">
        <v>45671</v>
      </c>
      <c r="F19" s="3" t="s">
        <v>17</v>
      </c>
      <c r="L19" s="24"/>
    </row>
    <row r="20" spans="1:12" ht="37.5" x14ac:dyDescent="0.25">
      <c r="A20" s="14">
        <v>19</v>
      </c>
      <c r="B20" s="17" t="s">
        <v>46</v>
      </c>
      <c r="C20" s="1" t="s">
        <v>18</v>
      </c>
      <c r="D20" s="11">
        <f>74438.03+1261678.57+803220.47+190096.92+60791.47</f>
        <v>2390225.4600000004</v>
      </c>
      <c r="E20" s="4">
        <v>45671</v>
      </c>
      <c r="F20" s="3" t="s">
        <v>17</v>
      </c>
      <c r="L20" s="24"/>
    </row>
    <row r="21" spans="1:12" x14ac:dyDescent="0.25">
      <c r="A21" s="14">
        <v>20</v>
      </c>
      <c r="B21" s="17" t="s">
        <v>70</v>
      </c>
      <c r="C21" s="1" t="s">
        <v>19</v>
      </c>
      <c r="D21" s="11">
        <f>147192.4+277444.52+165374.25</f>
        <v>590011.17000000004</v>
      </c>
      <c r="E21" s="4">
        <v>45671</v>
      </c>
      <c r="F21" s="3" t="s">
        <v>17</v>
      </c>
      <c r="L21" s="24"/>
    </row>
    <row r="22" spans="1:12" x14ac:dyDescent="0.25">
      <c r="A22" s="14">
        <v>21</v>
      </c>
      <c r="B22" s="17" t="s">
        <v>55</v>
      </c>
      <c r="C22" s="1" t="s">
        <v>19</v>
      </c>
      <c r="D22" s="11">
        <v>24858.94</v>
      </c>
      <c r="E22" s="4">
        <v>45671</v>
      </c>
      <c r="F22" s="3" t="s">
        <v>17</v>
      </c>
      <c r="L22" s="24"/>
    </row>
    <row r="23" spans="1:12" x14ac:dyDescent="0.25">
      <c r="A23" s="14">
        <v>22</v>
      </c>
      <c r="B23" s="17" t="s">
        <v>78</v>
      </c>
      <c r="C23" s="1" t="s">
        <v>19</v>
      </c>
      <c r="D23" s="11">
        <f>16320.52+35897.48+4939.26</f>
        <v>57157.26</v>
      </c>
      <c r="E23" s="4">
        <v>45671</v>
      </c>
      <c r="F23" s="3" t="s">
        <v>17</v>
      </c>
      <c r="L23" s="24"/>
    </row>
    <row r="24" spans="1:12" x14ac:dyDescent="0.25">
      <c r="A24" s="14">
        <v>23</v>
      </c>
      <c r="B24" s="17" t="s">
        <v>32</v>
      </c>
      <c r="C24" s="1" t="s">
        <v>19</v>
      </c>
      <c r="D24" s="11">
        <f>12173.94+22046.72+2551.69</f>
        <v>36772.350000000006</v>
      </c>
      <c r="E24" s="4">
        <v>45671</v>
      </c>
      <c r="F24" s="3" t="s">
        <v>17</v>
      </c>
      <c r="L24" s="24"/>
    </row>
    <row r="25" spans="1:12" x14ac:dyDescent="0.25">
      <c r="A25" s="14">
        <v>24</v>
      </c>
      <c r="B25" s="17" t="s">
        <v>91</v>
      </c>
      <c r="C25" s="1" t="s">
        <v>19</v>
      </c>
      <c r="D25" s="11">
        <f>27389.94+18455.48+24695.2+75364.78</f>
        <v>145905.4</v>
      </c>
      <c r="E25" s="4">
        <v>45671</v>
      </c>
      <c r="F25" s="3" t="s">
        <v>17</v>
      </c>
      <c r="L25" s="24"/>
    </row>
    <row r="26" spans="1:12" x14ac:dyDescent="0.25">
      <c r="A26" s="14">
        <v>25</v>
      </c>
      <c r="B26" s="17" t="s">
        <v>30</v>
      </c>
      <c r="C26" s="1" t="s">
        <v>19</v>
      </c>
      <c r="D26" s="11">
        <f>9409.67+534442.65+29533.68+2640362.68</f>
        <v>3213748.68</v>
      </c>
      <c r="E26" s="4">
        <v>45671</v>
      </c>
      <c r="F26" s="3" t="s">
        <v>17</v>
      </c>
      <c r="L26" s="24"/>
    </row>
    <row r="27" spans="1:12" x14ac:dyDescent="0.25">
      <c r="A27" s="14">
        <v>26</v>
      </c>
      <c r="B27" s="17" t="s">
        <v>29</v>
      </c>
      <c r="C27" s="1" t="s">
        <v>19</v>
      </c>
      <c r="D27" s="11">
        <f>21997.12+74572.42+343609.48+14823.36</f>
        <v>455002.37999999995</v>
      </c>
      <c r="E27" s="4">
        <v>45671</v>
      </c>
      <c r="F27" s="3" t="s">
        <v>17</v>
      </c>
      <c r="L27" s="24"/>
    </row>
    <row r="28" spans="1:12" ht="37.5" x14ac:dyDescent="0.25">
      <c r="A28" s="14">
        <v>27</v>
      </c>
      <c r="B28" s="17" t="s">
        <v>31</v>
      </c>
      <c r="C28" s="1" t="s">
        <v>18</v>
      </c>
      <c r="D28" s="11">
        <f>44468.23+8944.52+41318814.62</f>
        <v>41372227.369999997</v>
      </c>
      <c r="E28" s="4">
        <v>45671</v>
      </c>
      <c r="F28" s="3" t="s">
        <v>17</v>
      </c>
      <c r="L28" s="24"/>
    </row>
    <row r="29" spans="1:12" x14ac:dyDescent="0.25">
      <c r="A29" s="14">
        <v>28</v>
      </c>
      <c r="B29" s="17" t="s">
        <v>26</v>
      </c>
      <c r="C29" s="1" t="s">
        <v>19</v>
      </c>
      <c r="D29" s="11">
        <f>5764.07+6663.02+29551.54+5884342.98</f>
        <v>5926321.6100000003</v>
      </c>
      <c r="E29" s="4">
        <v>45671</v>
      </c>
      <c r="F29" s="3" t="s">
        <v>17</v>
      </c>
      <c r="L29" s="24"/>
    </row>
    <row r="30" spans="1:12" ht="37.5" x14ac:dyDescent="0.25">
      <c r="A30" s="14">
        <v>29</v>
      </c>
      <c r="B30" s="17" t="s">
        <v>3</v>
      </c>
      <c r="C30" s="1" t="s">
        <v>19</v>
      </c>
      <c r="D30" s="11">
        <f>42334.48+1889656.32+56503.05</f>
        <v>1988493.85</v>
      </c>
      <c r="E30" s="4">
        <v>45671</v>
      </c>
      <c r="F30" s="3" t="s">
        <v>17</v>
      </c>
      <c r="L30" s="24"/>
    </row>
    <row r="31" spans="1:12" x14ac:dyDescent="0.25">
      <c r="A31" s="14">
        <v>30</v>
      </c>
      <c r="B31" s="17" t="s">
        <v>4</v>
      </c>
      <c r="C31" s="1" t="s">
        <v>19</v>
      </c>
      <c r="D31" s="11">
        <f>6639.25+34755.05+1000518.11+8827.22</f>
        <v>1050739.6300000001</v>
      </c>
      <c r="E31" s="4">
        <v>45671</v>
      </c>
      <c r="F31" s="3" t="s">
        <v>17</v>
      </c>
      <c r="L31" s="24"/>
    </row>
    <row r="32" spans="1:12" x14ac:dyDescent="0.25">
      <c r="A32" s="14">
        <v>31</v>
      </c>
      <c r="B32" s="18" t="s">
        <v>92</v>
      </c>
      <c r="C32" s="1" t="s">
        <v>19</v>
      </c>
      <c r="D32" s="10">
        <f>22705.25+7738.01</f>
        <v>30443.260000000002</v>
      </c>
      <c r="E32" s="4">
        <v>45685</v>
      </c>
      <c r="F32" s="3" t="s">
        <v>17</v>
      </c>
      <c r="L32" s="23"/>
    </row>
    <row r="33" spans="1:12" x14ac:dyDescent="0.25">
      <c r="A33" s="14">
        <v>32</v>
      </c>
      <c r="B33" s="18" t="s">
        <v>93</v>
      </c>
      <c r="C33" s="9" t="s">
        <v>19</v>
      </c>
      <c r="D33" s="10">
        <f>257656.64+14487.84+25823.54</f>
        <v>297968.02</v>
      </c>
      <c r="E33" s="4">
        <v>45685</v>
      </c>
      <c r="F33" s="3" t="s">
        <v>17</v>
      </c>
      <c r="L33" s="23"/>
    </row>
    <row r="34" spans="1:12" x14ac:dyDescent="0.25">
      <c r="A34" s="14">
        <v>33</v>
      </c>
      <c r="B34" s="18" t="s">
        <v>85</v>
      </c>
      <c r="C34" s="9" t="s">
        <v>19</v>
      </c>
      <c r="D34" s="10">
        <v>87645.67</v>
      </c>
      <c r="E34" s="4">
        <v>45685</v>
      </c>
      <c r="F34" s="3" t="s">
        <v>17</v>
      </c>
      <c r="L34" s="23"/>
    </row>
    <row r="35" spans="1:12" x14ac:dyDescent="0.25">
      <c r="A35" s="7">
        <v>34</v>
      </c>
      <c r="B35" s="18" t="s">
        <v>94</v>
      </c>
      <c r="C35" s="9" t="s">
        <v>19</v>
      </c>
      <c r="D35" s="10">
        <f>2909901.43+4097675.76</f>
        <v>7007577.1899999995</v>
      </c>
      <c r="E35" s="4">
        <v>45685</v>
      </c>
      <c r="F35" s="3" t="s">
        <v>17</v>
      </c>
      <c r="L35" s="23"/>
    </row>
    <row r="36" spans="1:12" x14ac:dyDescent="0.25">
      <c r="A36" s="7">
        <v>35</v>
      </c>
      <c r="B36" s="18" t="s">
        <v>95</v>
      </c>
      <c r="C36" s="9" t="s">
        <v>19</v>
      </c>
      <c r="D36" s="10">
        <f>29810.7+122333.11</f>
        <v>152143.81</v>
      </c>
      <c r="E36" s="4">
        <v>45685</v>
      </c>
      <c r="F36" s="3" t="s">
        <v>17</v>
      </c>
      <c r="L36" s="23"/>
    </row>
    <row r="37" spans="1:12" x14ac:dyDescent="0.25">
      <c r="A37" s="7">
        <v>36</v>
      </c>
      <c r="B37" s="18" t="s">
        <v>96</v>
      </c>
      <c r="C37" s="9" t="s">
        <v>19</v>
      </c>
      <c r="D37" s="10">
        <f>286110.44+72372.53+1409249.45</f>
        <v>1767732.42</v>
      </c>
      <c r="E37" s="4">
        <v>45685</v>
      </c>
      <c r="F37" s="3" t="s">
        <v>17</v>
      </c>
      <c r="L37" s="23"/>
    </row>
    <row r="38" spans="1:12" x14ac:dyDescent="0.25">
      <c r="A38" s="7">
        <v>37</v>
      </c>
      <c r="B38" s="18" t="s">
        <v>2</v>
      </c>
      <c r="C38" s="9" t="s">
        <v>19</v>
      </c>
      <c r="D38" s="10">
        <v>16049.53</v>
      </c>
      <c r="E38" s="4">
        <v>45685</v>
      </c>
      <c r="F38" s="3" t="s">
        <v>17</v>
      </c>
      <c r="L38" s="23"/>
    </row>
    <row r="39" spans="1:12" x14ac:dyDescent="0.25">
      <c r="A39" s="7">
        <v>38</v>
      </c>
      <c r="B39" s="18" t="s">
        <v>23</v>
      </c>
      <c r="C39" s="9" t="s">
        <v>19</v>
      </c>
      <c r="D39" s="10">
        <f>14442.84+8062.44+1137955.41</f>
        <v>1160460.69</v>
      </c>
      <c r="E39" s="4">
        <v>45685</v>
      </c>
      <c r="F39" s="3" t="s">
        <v>17</v>
      </c>
      <c r="L39" s="23"/>
    </row>
    <row r="40" spans="1:12" x14ac:dyDescent="0.25">
      <c r="A40" s="7">
        <v>39</v>
      </c>
      <c r="B40" s="18" t="s">
        <v>97</v>
      </c>
      <c r="C40" s="9" t="s">
        <v>19</v>
      </c>
      <c r="D40" s="10">
        <v>163162.51999999999</v>
      </c>
      <c r="E40" s="4">
        <v>45685</v>
      </c>
      <c r="F40" s="3" t="s">
        <v>17</v>
      </c>
      <c r="L40" s="23"/>
    </row>
    <row r="41" spans="1:12" x14ac:dyDescent="0.25">
      <c r="A41" s="7">
        <v>40</v>
      </c>
      <c r="B41" s="18" t="s">
        <v>8</v>
      </c>
      <c r="C41" s="9" t="s">
        <v>19</v>
      </c>
      <c r="D41" s="10">
        <f>15856.28+388205.58+188371.14</f>
        <v>592433</v>
      </c>
      <c r="E41" s="4">
        <v>45685</v>
      </c>
      <c r="F41" s="3" t="s">
        <v>17</v>
      </c>
      <c r="L41" s="23"/>
    </row>
    <row r="42" spans="1:12" x14ac:dyDescent="0.25">
      <c r="A42" s="7">
        <v>41</v>
      </c>
      <c r="B42" s="18" t="s">
        <v>98</v>
      </c>
      <c r="C42" s="9" t="s">
        <v>19</v>
      </c>
      <c r="D42" s="10">
        <f>4019.14+345847.03</f>
        <v>349866.17000000004</v>
      </c>
      <c r="E42" s="4">
        <v>45685</v>
      </c>
      <c r="F42" s="3" t="s">
        <v>17</v>
      </c>
      <c r="L42" s="23"/>
    </row>
    <row r="43" spans="1:12" x14ac:dyDescent="0.25">
      <c r="A43" s="7">
        <v>42</v>
      </c>
      <c r="B43" s="18" t="s">
        <v>28</v>
      </c>
      <c r="C43" s="9" t="s">
        <v>19</v>
      </c>
      <c r="D43" s="10">
        <f>279969.9+9137.39</f>
        <v>289107.29000000004</v>
      </c>
      <c r="E43" s="4">
        <v>45685</v>
      </c>
      <c r="F43" s="3" t="s">
        <v>17</v>
      </c>
      <c r="L43" s="23"/>
    </row>
    <row r="44" spans="1:12" x14ac:dyDescent="0.25">
      <c r="A44" s="7">
        <v>43</v>
      </c>
      <c r="B44" s="18" t="s">
        <v>99</v>
      </c>
      <c r="C44" s="9" t="s">
        <v>19</v>
      </c>
      <c r="D44" s="10">
        <v>47139.62</v>
      </c>
      <c r="E44" s="4">
        <v>45685</v>
      </c>
      <c r="F44" s="3" t="s">
        <v>17</v>
      </c>
      <c r="L44" s="23"/>
    </row>
    <row r="45" spans="1:12" x14ac:dyDescent="0.25">
      <c r="A45" s="7">
        <v>44</v>
      </c>
      <c r="B45" s="18" t="s">
        <v>49</v>
      </c>
      <c r="C45" s="9" t="s">
        <v>19</v>
      </c>
      <c r="D45" s="10">
        <f>16315.48+45685.21+39903.01</f>
        <v>101903.70000000001</v>
      </c>
      <c r="E45" s="4">
        <v>45685</v>
      </c>
      <c r="F45" s="3" t="s">
        <v>17</v>
      </c>
      <c r="L45" s="23"/>
    </row>
    <row r="46" spans="1:12" x14ac:dyDescent="0.25">
      <c r="A46" s="7">
        <v>45</v>
      </c>
      <c r="B46" s="18" t="s">
        <v>48</v>
      </c>
      <c r="C46" s="9" t="s">
        <v>19</v>
      </c>
      <c r="D46" s="10">
        <f>238285.44+20896.87+44588.41</f>
        <v>303770.71999999997</v>
      </c>
      <c r="E46" s="4">
        <v>45685</v>
      </c>
      <c r="F46" s="3" t="s">
        <v>17</v>
      </c>
      <c r="L46" s="23"/>
    </row>
    <row r="47" spans="1:12" x14ac:dyDescent="0.25">
      <c r="A47" s="7">
        <v>46</v>
      </c>
      <c r="B47" s="18" t="s">
        <v>34</v>
      </c>
      <c r="C47" s="9" t="s">
        <v>19</v>
      </c>
      <c r="D47" s="10">
        <f>742076.64+105598.17+29813.44</f>
        <v>877488.25</v>
      </c>
      <c r="E47" s="4">
        <v>45685</v>
      </c>
      <c r="F47" s="3" t="s">
        <v>17</v>
      </c>
      <c r="L47" s="23"/>
    </row>
    <row r="48" spans="1:12" x14ac:dyDescent="0.25">
      <c r="A48" s="7">
        <v>47</v>
      </c>
      <c r="B48" s="18" t="s">
        <v>100</v>
      </c>
      <c r="C48" s="9" t="s">
        <v>19</v>
      </c>
      <c r="D48" s="10">
        <f>40438.61+38688.93+101797.73+37141.46</f>
        <v>218066.73</v>
      </c>
      <c r="E48" s="4">
        <v>45685</v>
      </c>
      <c r="F48" s="3" t="s">
        <v>17</v>
      </c>
      <c r="L48" s="23"/>
    </row>
    <row r="49" spans="1:12" x14ac:dyDescent="0.25">
      <c r="A49" s="7">
        <v>48</v>
      </c>
      <c r="B49" s="18" t="s">
        <v>81</v>
      </c>
      <c r="C49" s="9" t="s">
        <v>19</v>
      </c>
      <c r="D49" s="10">
        <f>6064.08+4695.64</f>
        <v>10759.720000000001</v>
      </c>
      <c r="E49" s="4">
        <v>45685</v>
      </c>
      <c r="F49" s="3" t="s">
        <v>17</v>
      </c>
      <c r="L49" s="23"/>
    </row>
    <row r="50" spans="1:12" x14ac:dyDescent="0.25">
      <c r="A50" s="7">
        <v>49</v>
      </c>
      <c r="B50" s="18" t="s">
        <v>101</v>
      </c>
      <c r="C50" s="9" t="s">
        <v>19</v>
      </c>
      <c r="D50" s="10">
        <v>456.96</v>
      </c>
      <c r="E50" s="4">
        <v>45685</v>
      </c>
      <c r="F50" s="3" t="s">
        <v>17</v>
      </c>
      <c r="L50" s="23"/>
    </row>
    <row r="51" spans="1:12" x14ac:dyDescent="0.25">
      <c r="A51" s="7">
        <v>50</v>
      </c>
      <c r="B51" s="18" t="s">
        <v>102</v>
      </c>
      <c r="C51" s="9" t="s">
        <v>19</v>
      </c>
      <c r="D51" s="10">
        <v>4074.18</v>
      </c>
      <c r="E51" s="4">
        <v>45685</v>
      </c>
      <c r="F51" s="3" t="s">
        <v>17</v>
      </c>
      <c r="L51" s="23"/>
    </row>
    <row r="52" spans="1:12" ht="37.5" x14ac:dyDescent="0.25">
      <c r="A52" s="7">
        <v>51</v>
      </c>
      <c r="B52" s="18" t="s">
        <v>103</v>
      </c>
      <c r="C52" s="9" t="s">
        <v>19</v>
      </c>
      <c r="D52" s="10">
        <v>906315.4</v>
      </c>
      <c r="E52" s="4">
        <v>45685</v>
      </c>
      <c r="F52" s="3" t="s">
        <v>17</v>
      </c>
      <c r="L52" s="23"/>
    </row>
    <row r="53" spans="1:12" x14ac:dyDescent="0.25">
      <c r="A53" s="7">
        <v>52</v>
      </c>
      <c r="B53" s="18" t="s">
        <v>104</v>
      </c>
      <c r="C53" s="9" t="s">
        <v>19</v>
      </c>
      <c r="D53" s="10">
        <v>324299.39</v>
      </c>
      <c r="E53" s="4">
        <v>45685</v>
      </c>
      <c r="F53" s="3" t="s">
        <v>17</v>
      </c>
      <c r="L53" s="23"/>
    </row>
    <row r="54" spans="1:12" x14ac:dyDescent="0.25">
      <c r="A54" s="7">
        <v>53</v>
      </c>
      <c r="B54" s="18" t="s">
        <v>43</v>
      </c>
      <c r="C54" s="9" t="s">
        <v>19</v>
      </c>
      <c r="D54" s="10">
        <f>2192827.86+16731.25</f>
        <v>2209559.11</v>
      </c>
      <c r="E54" s="4">
        <v>45685</v>
      </c>
      <c r="F54" s="3" t="s">
        <v>17</v>
      </c>
      <c r="L54" s="23"/>
    </row>
    <row r="55" spans="1:12" x14ac:dyDescent="0.25">
      <c r="A55" s="7">
        <v>54</v>
      </c>
      <c r="B55" s="18" t="s">
        <v>42</v>
      </c>
      <c r="C55" s="9" t="s">
        <v>19</v>
      </c>
      <c r="D55" s="10">
        <f>681721.02+39984.14+35302.5+87440.42</f>
        <v>844448.08000000007</v>
      </c>
      <c r="E55" s="4">
        <v>45685</v>
      </c>
      <c r="F55" s="3" t="s">
        <v>17</v>
      </c>
      <c r="L55" s="23"/>
    </row>
    <row r="56" spans="1:12" x14ac:dyDescent="0.25">
      <c r="A56" s="7">
        <v>55</v>
      </c>
      <c r="B56" s="18" t="s">
        <v>50</v>
      </c>
      <c r="C56" s="9" t="s">
        <v>19</v>
      </c>
      <c r="D56" s="10">
        <f>267562.24+21237.66+1922262.34+28480.37</f>
        <v>2239542.6100000003</v>
      </c>
      <c r="E56" s="4">
        <v>45685</v>
      </c>
      <c r="F56" s="3" t="s">
        <v>17</v>
      </c>
      <c r="L56" s="23"/>
    </row>
    <row r="57" spans="1:12" x14ac:dyDescent="0.25">
      <c r="A57" s="7">
        <v>56</v>
      </c>
      <c r="B57" s="18" t="s">
        <v>6</v>
      </c>
      <c r="C57" s="9" t="s">
        <v>19</v>
      </c>
      <c r="D57" s="10">
        <f>214822.16+3456.96</f>
        <v>218279.12</v>
      </c>
      <c r="E57" s="4">
        <v>45685</v>
      </c>
      <c r="F57" s="3" t="s">
        <v>17</v>
      </c>
      <c r="L57" s="23"/>
    </row>
    <row r="58" spans="1:12" x14ac:dyDescent="0.25">
      <c r="A58" s="7">
        <v>57</v>
      </c>
      <c r="B58" s="18" t="s">
        <v>65</v>
      </c>
      <c r="C58" s="9" t="s">
        <v>19</v>
      </c>
      <c r="D58" s="10">
        <f>101660.51+25435.78</f>
        <v>127096.29</v>
      </c>
      <c r="E58" s="4">
        <v>45685</v>
      </c>
      <c r="F58" s="3" t="s">
        <v>17</v>
      </c>
      <c r="L58" s="23"/>
    </row>
    <row r="59" spans="1:12" x14ac:dyDescent="0.25">
      <c r="A59" s="7">
        <v>58</v>
      </c>
      <c r="B59" s="18" t="s">
        <v>105</v>
      </c>
      <c r="C59" s="9" t="s">
        <v>19</v>
      </c>
      <c r="D59" s="10">
        <v>2300.09</v>
      </c>
      <c r="E59" s="4">
        <v>45685</v>
      </c>
      <c r="F59" s="3" t="s">
        <v>17</v>
      </c>
      <c r="L59" s="23"/>
    </row>
    <row r="60" spans="1:12" x14ac:dyDescent="0.25">
      <c r="A60" s="7">
        <v>59</v>
      </c>
      <c r="B60" s="18" t="s">
        <v>66</v>
      </c>
      <c r="C60" s="9" t="s">
        <v>19</v>
      </c>
      <c r="D60" s="10">
        <f>2391.35+108164.05+104876.94</f>
        <v>215432.34000000003</v>
      </c>
      <c r="E60" s="4">
        <v>45685</v>
      </c>
      <c r="F60" s="3" t="s">
        <v>17</v>
      </c>
      <c r="L60" s="23"/>
    </row>
    <row r="61" spans="1:12" x14ac:dyDescent="0.25">
      <c r="A61" s="7">
        <v>60</v>
      </c>
      <c r="B61" s="18" t="s">
        <v>68</v>
      </c>
      <c r="C61" s="9" t="s">
        <v>19</v>
      </c>
      <c r="D61" s="10">
        <f>769.32+1405702.58</f>
        <v>1406471.9000000001</v>
      </c>
      <c r="E61" s="4">
        <v>45685</v>
      </c>
      <c r="F61" s="3" t="s">
        <v>17</v>
      </c>
      <c r="L61" s="23"/>
    </row>
    <row r="62" spans="1:12" ht="37.5" x14ac:dyDescent="0.25">
      <c r="A62" s="7">
        <v>61</v>
      </c>
      <c r="B62" s="18" t="s">
        <v>21</v>
      </c>
      <c r="C62" s="9" t="s">
        <v>19</v>
      </c>
      <c r="D62" s="10">
        <f>11341.63+4852.16+9902138.66</f>
        <v>9918332.4499999993</v>
      </c>
      <c r="E62" s="4">
        <v>45685</v>
      </c>
      <c r="F62" s="3" t="s">
        <v>17</v>
      </c>
      <c r="L62" s="23"/>
    </row>
    <row r="63" spans="1:12" x14ac:dyDescent="0.25">
      <c r="A63" s="7">
        <v>62</v>
      </c>
      <c r="B63" s="18" t="s">
        <v>69</v>
      </c>
      <c r="C63" s="9" t="s">
        <v>19</v>
      </c>
      <c r="D63" s="10">
        <f>1541.54+1581.96</f>
        <v>3123.5</v>
      </c>
      <c r="E63" s="4">
        <v>45685</v>
      </c>
      <c r="F63" s="3" t="s">
        <v>17</v>
      </c>
      <c r="L63" s="23"/>
    </row>
    <row r="64" spans="1:12" x14ac:dyDescent="0.25">
      <c r="A64" s="7">
        <v>63</v>
      </c>
      <c r="B64" s="18" t="s">
        <v>58</v>
      </c>
      <c r="C64" s="9" t="s">
        <v>19</v>
      </c>
      <c r="D64" s="10">
        <f>25038.22+1152.32+3497.32</f>
        <v>29687.86</v>
      </c>
      <c r="E64" s="4">
        <v>45685</v>
      </c>
      <c r="F64" s="3" t="s">
        <v>17</v>
      </c>
      <c r="L64" s="23"/>
    </row>
    <row r="65" spans="1:12" x14ac:dyDescent="0.25">
      <c r="A65" s="7">
        <v>64</v>
      </c>
      <c r="B65" s="18" t="s">
        <v>106</v>
      </c>
      <c r="C65" s="9" t="s">
        <v>19</v>
      </c>
      <c r="D65" s="10">
        <f>7738.08+17030.57</f>
        <v>24768.65</v>
      </c>
      <c r="E65" s="4">
        <v>45685</v>
      </c>
      <c r="F65" s="3" t="s">
        <v>17</v>
      </c>
      <c r="L65" s="23"/>
    </row>
    <row r="66" spans="1:12" x14ac:dyDescent="0.25">
      <c r="A66" s="7">
        <v>65</v>
      </c>
      <c r="B66" s="18" t="s">
        <v>38</v>
      </c>
      <c r="C66" s="9" t="s">
        <v>19</v>
      </c>
      <c r="D66" s="10">
        <f>12065.27+13327.67+2048775.44+492347.63</f>
        <v>2566516.0099999998</v>
      </c>
      <c r="E66" s="4">
        <v>45685</v>
      </c>
      <c r="F66" s="3" t="s">
        <v>17</v>
      </c>
      <c r="L66" s="23"/>
    </row>
    <row r="67" spans="1:12" x14ac:dyDescent="0.25">
      <c r="A67" s="7">
        <v>66</v>
      </c>
      <c r="B67" s="18" t="s">
        <v>1</v>
      </c>
      <c r="C67" s="9" t="s">
        <v>19</v>
      </c>
      <c r="D67" s="10">
        <f>10189.1+58709.99</f>
        <v>68899.09</v>
      </c>
      <c r="E67" s="4">
        <v>45685</v>
      </c>
      <c r="F67" s="3" t="s">
        <v>17</v>
      </c>
      <c r="L67" s="23"/>
    </row>
    <row r="68" spans="1:12" x14ac:dyDescent="0.25">
      <c r="A68" s="7">
        <v>67</v>
      </c>
      <c r="B68" s="18" t="s">
        <v>80</v>
      </c>
      <c r="C68" s="9" t="s">
        <v>19</v>
      </c>
      <c r="D68" s="10">
        <f>17673.57+740.58+3747.37</f>
        <v>22161.52</v>
      </c>
      <c r="E68" s="4">
        <v>45685</v>
      </c>
      <c r="F68" s="3" t="s">
        <v>17</v>
      </c>
      <c r="L68" s="23"/>
    </row>
    <row r="69" spans="1:12" x14ac:dyDescent="0.25">
      <c r="A69" s="7">
        <v>68</v>
      </c>
      <c r="B69" s="18" t="s">
        <v>53</v>
      </c>
      <c r="C69" s="9" t="s">
        <v>19</v>
      </c>
      <c r="D69" s="10">
        <f>148733.43+377844.2+29479.44</f>
        <v>556057.06999999995</v>
      </c>
      <c r="E69" s="4">
        <v>45685</v>
      </c>
      <c r="F69" s="3" t="s">
        <v>17</v>
      </c>
      <c r="L69" s="23"/>
    </row>
    <row r="70" spans="1:12" x14ac:dyDescent="0.25">
      <c r="A70" s="7">
        <v>69</v>
      </c>
      <c r="B70" s="18" t="s">
        <v>83</v>
      </c>
      <c r="C70" s="9" t="s">
        <v>19</v>
      </c>
      <c r="D70" s="10">
        <v>14975.34</v>
      </c>
      <c r="E70" s="4">
        <v>45685</v>
      </c>
      <c r="F70" s="3" t="s">
        <v>17</v>
      </c>
      <c r="L70" s="23"/>
    </row>
    <row r="71" spans="1:12" x14ac:dyDescent="0.25">
      <c r="A71" s="7">
        <v>70</v>
      </c>
      <c r="B71" s="18" t="s">
        <v>5</v>
      </c>
      <c r="C71" s="9" t="s">
        <v>19</v>
      </c>
      <c r="D71" s="10">
        <f>29832.13+55211.66+94102.8</f>
        <v>179146.59000000003</v>
      </c>
      <c r="E71" s="4">
        <v>45685</v>
      </c>
      <c r="F71" s="3" t="s">
        <v>17</v>
      </c>
      <c r="L71" s="23"/>
    </row>
    <row r="72" spans="1:12" x14ac:dyDescent="0.25">
      <c r="A72" s="7">
        <v>71</v>
      </c>
      <c r="B72" s="18" t="s">
        <v>107</v>
      </c>
      <c r="C72" s="9" t="s">
        <v>19</v>
      </c>
      <c r="D72" s="10">
        <f>215800.54</f>
        <v>215800.54</v>
      </c>
      <c r="E72" s="4">
        <v>45685</v>
      </c>
      <c r="F72" s="3" t="s">
        <v>17</v>
      </c>
      <c r="L72" s="23"/>
    </row>
    <row r="73" spans="1:12" x14ac:dyDescent="0.25">
      <c r="A73" s="7">
        <v>72</v>
      </c>
      <c r="B73" s="18" t="s">
        <v>108</v>
      </c>
      <c r="C73" s="9" t="s">
        <v>19</v>
      </c>
      <c r="D73" s="10">
        <v>3210.01</v>
      </c>
      <c r="E73" s="4">
        <v>45685</v>
      </c>
      <c r="F73" s="3" t="s">
        <v>17</v>
      </c>
      <c r="L73" s="23"/>
    </row>
    <row r="74" spans="1:12" ht="37.5" x14ac:dyDescent="0.25">
      <c r="A74" s="7">
        <v>73</v>
      </c>
      <c r="B74" s="18" t="s">
        <v>109</v>
      </c>
      <c r="C74" s="9" t="s">
        <v>19</v>
      </c>
      <c r="D74" s="10">
        <v>4761827.32</v>
      </c>
      <c r="E74" s="4">
        <v>45750</v>
      </c>
      <c r="F74" s="3" t="s">
        <v>17</v>
      </c>
      <c r="L74" s="23"/>
    </row>
    <row r="75" spans="1:12" ht="37.5" x14ac:dyDescent="0.25">
      <c r="A75" s="7">
        <v>74</v>
      </c>
      <c r="B75" s="18" t="s">
        <v>27</v>
      </c>
      <c r="C75" s="9" t="s">
        <v>18</v>
      </c>
      <c r="D75" s="10">
        <f>58749871.03+8449.02</f>
        <v>58758320.050000004</v>
      </c>
      <c r="E75" s="4">
        <v>45750</v>
      </c>
      <c r="F75" s="3" t="s">
        <v>17</v>
      </c>
      <c r="L75" s="23"/>
    </row>
    <row r="76" spans="1:12" x14ac:dyDescent="0.25">
      <c r="A76" s="7">
        <v>75</v>
      </c>
      <c r="B76" s="18" t="s">
        <v>25</v>
      </c>
      <c r="C76" s="9" t="s">
        <v>19</v>
      </c>
      <c r="D76" s="10">
        <f>57817.3+105792.04</f>
        <v>163609.34</v>
      </c>
      <c r="E76" s="4">
        <v>45750</v>
      </c>
      <c r="F76" s="3" t="s">
        <v>17</v>
      </c>
      <c r="L76" s="23"/>
    </row>
    <row r="77" spans="1:12" x14ac:dyDescent="0.25">
      <c r="A77" s="7">
        <v>76</v>
      </c>
      <c r="B77" s="18" t="s">
        <v>110</v>
      </c>
      <c r="C77" s="9" t="s">
        <v>19</v>
      </c>
      <c r="D77" s="10">
        <v>30045.64</v>
      </c>
      <c r="E77" s="4">
        <v>45750</v>
      </c>
      <c r="F77" s="3" t="s">
        <v>17</v>
      </c>
      <c r="L77" s="23"/>
    </row>
    <row r="78" spans="1:12" x14ac:dyDescent="0.25">
      <c r="A78" s="7">
        <v>77</v>
      </c>
      <c r="B78" s="18" t="s">
        <v>24</v>
      </c>
      <c r="C78" s="9" t="s">
        <v>19</v>
      </c>
      <c r="D78" s="10">
        <f>905.27+14639.65</f>
        <v>15544.92</v>
      </c>
      <c r="E78" s="4">
        <v>45750</v>
      </c>
      <c r="F78" s="3" t="s">
        <v>17</v>
      </c>
      <c r="L78" s="23"/>
    </row>
    <row r="79" spans="1:12" x14ac:dyDescent="0.25">
      <c r="A79" s="7">
        <v>78</v>
      </c>
      <c r="B79" s="18" t="s">
        <v>63</v>
      </c>
      <c r="C79" s="9" t="s">
        <v>19</v>
      </c>
      <c r="D79" s="10">
        <f>7738.01+63475</f>
        <v>71213.009999999995</v>
      </c>
      <c r="E79" s="4">
        <v>45750</v>
      </c>
      <c r="F79" s="3" t="s">
        <v>17</v>
      </c>
      <c r="L79" s="23"/>
    </row>
    <row r="80" spans="1:12" ht="37.5" x14ac:dyDescent="0.25">
      <c r="A80" s="7">
        <v>79</v>
      </c>
      <c r="B80" s="18" t="s">
        <v>9</v>
      </c>
      <c r="C80" s="9" t="s">
        <v>18</v>
      </c>
      <c r="D80" s="10">
        <f>10207.36+1631991.28+51131.89</f>
        <v>1693330.53</v>
      </c>
      <c r="E80" s="4">
        <v>45750</v>
      </c>
      <c r="F80" s="3" t="s">
        <v>17</v>
      </c>
      <c r="L80" s="23"/>
    </row>
    <row r="81" spans="1:12" x14ac:dyDescent="0.25">
      <c r="A81" s="7">
        <v>80</v>
      </c>
      <c r="B81" s="18" t="s">
        <v>84</v>
      </c>
      <c r="C81" s="9" t="s">
        <v>19</v>
      </c>
      <c r="D81" s="10">
        <v>49864.14</v>
      </c>
      <c r="E81" s="4">
        <v>45750</v>
      </c>
      <c r="F81" s="3" t="s">
        <v>17</v>
      </c>
      <c r="L81" s="23"/>
    </row>
    <row r="82" spans="1:12" x14ac:dyDescent="0.25">
      <c r="A82" s="7">
        <v>81</v>
      </c>
      <c r="B82" s="18" t="s">
        <v>33</v>
      </c>
      <c r="C82" s="9" t="s">
        <v>19</v>
      </c>
      <c r="D82" s="10">
        <v>10042.66</v>
      </c>
      <c r="E82" s="4">
        <v>45750</v>
      </c>
      <c r="F82" s="3" t="s">
        <v>17</v>
      </c>
      <c r="L82" s="23"/>
    </row>
    <row r="83" spans="1:12" x14ac:dyDescent="0.25">
      <c r="A83" s="7">
        <v>82</v>
      </c>
      <c r="B83" s="18" t="s">
        <v>295</v>
      </c>
      <c r="C83" s="9" t="s">
        <v>19</v>
      </c>
      <c r="D83" s="10">
        <v>36548.980000000003</v>
      </c>
      <c r="E83" s="4">
        <v>45750</v>
      </c>
      <c r="F83" s="3" t="s">
        <v>17</v>
      </c>
      <c r="L83" s="23"/>
    </row>
    <row r="84" spans="1:12" x14ac:dyDescent="0.25">
      <c r="A84" s="7">
        <v>83</v>
      </c>
      <c r="B84" s="18" t="s">
        <v>79</v>
      </c>
      <c r="C84" s="9" t="s">
        <v>19</v>
      </c>
      <c r="D84" s="10">
        <f>10701.47+21086.35</f>
        <v>31787.82</v>
      </c>
      <c r="E84" s="4">
        <v>45750</v>
      </c>
      <c r="F84" s="3" t="s">
        <v>17</v>
      </c>
      <c r="L84" s="23"/>
    </row>
    <row r="85" spans="1:12" ht="37.5" x14ac:dyDescent="0.25">
      <c r="A85" s="7">
        <v>84</v>
      </c>
      <c r="B85" s="18" t="s">
        <v>10</v>
      </c>
      <c r="C85" s="9" t="s">
        <v>18</v>
      </c>
      <c r="D85" s="10">
        <v>30781762.859999999</v>
      </c>
      <c r="E85" s="4">
        <v>45750</v>
      </c>
      <c r="F85" s="3" t="s">
        <v>17</v>
      </c>
      <c r="L85" s="23"/>
    </row>
    <row r="86" spans="1:12" ht="37.5" x14ac:dyDescent="0.25">
      <c r="A86" s="7">
        <v>85</v>
      </c>
      <c r="B86" s="18" t="s">
        <v>62</v>
      </c>
      <c r="C86" s="9" t="s">
        <v>18</v>
      </c>
      <c r="D86" s="10">
        <f>12987337.85+5413.25</f>
        <v>12992751.1</v>
      </c>
      <c r="E86" s="4">
        <v>45750</v>
      </c>
      <c r="F86" s="3" t="s">
        <v>17</v>
      </c>
      <c r="L86" s="23"/>
    </row>
    <row r="87" spans="1:12" ht="37.5" x14ac:dyDescent="0.25">
      <c r="A87" s="7">
        <v>86</v>
      </c>
      <c r="B87" s="17" t="s">
        <v>11</v>
      </c>
      <c r="C87" s="9" t="s">
        <v>18</v>
      </c>
      <c r="D87" s="11">
        <v>34804077.289999999</v>
      </c>
      <c r="E87" s="4">
        <v>45750</v>
      </c>
      <c r="F87" s="3" t="s">
        <v>17</v>
      </c>
      <c r="L87" s="24"/>
    </row>
    <row r="88" spans="1:12" x14ac:dyDescent="0.25">
      <c r="A88" s="7">
        <v>87</v>
      </c>
      <c r="B88" s="17" t="s">
        <v>39</v>
      </c>
      <c r="C88" s="9" t="s">
        <v>19</v>
      </c>
      <c r="D88" s="11">
        <v>1646.43</v>
      </c>
      <c r="E88" s="4">
        <v>45750</v>
      </c>
      <c r="F88" s="3" t="s">
        <v>17</v>
      </c>
      <c r="L88" s="24"/>
    </row>
    <row r="89" spans="1:12" ht="37.5" x14ac:dyDescent="0.25">
      <c r="A89" s="7">
        <v>88</v>
      </c>
      <c r="B89" s="17" t="s">
        <v>86</v>
      </c>
      <c r="C89" s="1" t="s">
        <v>18</v>
      </c>
      <c r="D89" s="11">
        <v>13621951.310000001</v>
      </c>
      <c r="E89" s="4">
        <v>45750</v>
      </c>
      <c r="F89" s="3" t="s">
        <v>17</v>
      </c>
      <c r="L89" s="24"/>
    </row>
    <row r="90" spans="1:12" x14ac:dyDescent="0.25">
      <c r="A90" s="7">
        <v>89</v>
      </c>
      <c r="B90" s="17" t="s">
        <v>111</v>
      </c>
      <c r="C90" s="9" t="s">
        <v>19</v>
      </c>
      <c r="D90" s="11">
        <f>6338.64+3095.3</f>
        <v>9433.94</v>
      </c>
      <c r="E90" s="4">
        <v>45750</v>
      </c>
      <c r="F90" s="3" t="s">
        <v>17</v>
      </c>
      <c r="L90" s="24"/>
    </row>
    <row r="91" spans="1:12" x14ac:dyDescent="0.25">
      <c r="A91" s="7">
        <v>90</v>
      </c>
      <c r="B91" s="17" t="s">
        <v>59</v>
      </c>
      <c r="C91" s="9" t="s">
        <v>19</v>
      </c>
      <c r="D91" s="11">
        <v>64124.68</v>
      </c>
      <c r="E91" s="4">
        <v>45750</v>
      </c>
      <c r="F91" s="3" t="s">
        <v>17</v>
      </c>
      <c r="L91" s="24"/>
    </row>
    <row r="92" spans="1:12" x14ac:dyDescent="0.25">
      <c r="A92" s="7">
        <v>91</v>
      </c>
      <c r="B92" s="17" t="s">
        <v>296</v>
      </c>
      <c r="C92" s="9" t="s">
        <v>19</v>
      </c>
      <c r="D92" s="11">
        <f>15969.55+56958.37</f>
        <v>72927.92</v>
      </c>
      <c r="E92" s="4">
        <v>45750</v>
      </c>
      <c r="F92" s="3" t="s">
        <v>17</v>
      </c>
      <c r="L92" s="24"/>
    </row>
    <row r="93" spans="1:12" x14ac:dyDescent="0.25">
      <c r="A93" s="7">
        <v>92</v>
      </c>
      <c r="B93" s="17" t="s">
        <v>40</v>
      </c>
      <c r="C93" s="9" t="s">
        <v>19</v>
      </c>
      <c r="D93" s="11">
        <v>18850.07</v>
      </c>
      <c r="E93" s="4">
        <v>45750</v>
      </c>
      <c r="F93" s="3" t="s">
        <v>17</v>
      </c>
      <c r="L93" s="24"/>
    </row>
    <row r="94" spans="1:12" x14ac:dyDescent="0.25">
      <c r="A94" s="7">
        <v>93</v>
      </c>
      <c r="B94" s="17" t="s">
        <v>112</v>
      </c>
      <c r="C94" s="9" t="s">
        <v>19</v>
      </c>
      <c r="D94" s="11">
        <v>18521.240000000002</v>
      </c>
      <c r="E94" s="4">
        <v>45750</v>
      </c>
      <c r="F94" s="3" t="s">
        <v>17</v>
      </c>
      <c r="L94" s="24"/>
    </row>
    <row r="95" spans="1:12" x14ac:dyDescent="0.25">
      <c r="A95" s="7">
        <v>94</v>
      </c>
      <c r="B95" s="17" t="s">
        <v>71</v>
      </c>
      <c r="C95" s="9" t="s">
        <v>19</v>
      </c>
      <c r="D95" s="11">
        <v>20908.25</v>
      </c>
      <c r="E95" s="4">
        <v>45750</v>
      </c>
      <c r="F95" s="3" t="s">
        <v>17</v>
      </c>
      <c r="L95" s="24"/>
    </row>
    <row r="96" spans="1:12" x14ac:dyDescent="0.25">
      <c r="A96" s="7">
        <v>95</v>
      </c>
      <c r="B96" s="18" t="s">
        <v>57</v>
      </c>
      <c r="C96" s="9" t="s">
        <v>19</v>
      </c>
      <c r="D96" s="10">
        <v>576.44000000000005</v>
      </c>
      <c r="E96" s="4">
        <v>45750</v>
      </c>
      <c r="F96" s="3" t="s">
        <v>17</v>
      </c>
      <c r="L96" s="23"/>
    </row>
    <row r="97" spans="1:12" ht="37.5" x14ac:dyDescent="0.25">
      <c r="A97" s="7">
        <v>96</v>
      </c>
      <c r="B97" s="18" t="s">
        <v>113</v>
      </c>
      <c r="C97" s="9" t="s">
        <v>18</v>
      </c>
      <c r="D97" s="10">
        <f>31062.32+12658.52</f>
        <v>43720.84</v>
      </c>
      <c r="E97" s="4">
        <v>45750</v>
      </c>
      <c r="F97" s="3" t="s">
        <v>17</v>
      </c>
      <c r="L97" s="23"/>
    </row>
    <row r="98" spans="1:12" x14ac:dyDescent="0.25">
      <c r="A98" s="7">
        <v>97</v>
      </c>
      <c r="B98" s="17" t="s">
        <v>61</v>
      </c>
      <c r="C98" s="9" t="s">
        <v>19</v>
      </c>
      <c r="D98" s="11">
        <v>6338.64</v>
      </c>
      <c r="E98" s="4">
        <v>45750</v>
      </c>
      <c r="F98" s="3" t="s">
        <v>17</v>
      </c>
      <c r="L98" s="24"/>
    </row>
    <row r="99" spans="1:12" x14ac:dyDescent="0.25">
      <c r="A99" s="7">
        <v>98</v>
      </c>
      <c r="B99" s="17" t="s">
        <v>60</v>
      </c>
      <c r="C99" s="9" t="s">
        <v>19</v>
      </c>
      <c r="D99" s="11">
        <f>1399.37+832.95</f>
        <v>2232.3199999999997</v>
      </c>
      <c r="E99" s="4">
        <v>45750</v>
      </c>
      <c r="F99" s="3" t="s">
        <v>17</v>
      </c>
      <c r="L99" s="24"/>
    </row>
    <row r="100" spans="1:12" x14ac:dyDescent="0.25">
      <c r="A100" s="7">
        <v>99</v>
      </c>
      <c r="B100" s="17" t="s">
        <v>73</v>
      </c>
      <c r="C100" s="9" t="s">
        <v>19</v>
      </c>
      <c r="D100" s="11">
        <v>20496.5</v>
      </c>
      <c r="E100" s="4">
        <v>45750</v>
      </c>
      <c r="F100" s="3" t="s">
        <v>17</v>
      </c>
      <c r="L100" s="24"/>
    </row>
    <row r="101" spans="1:12" x14ac:dyDescent="0.25">
      <c r="A101" s="7">
        <v>100</v>
      </c>
      <c r="B101" s="17" t="s">
        <v>76</v>
      </c>
      <c r="C101" s="9" t="s">
        <v>19</v>
      </c>
      <c r="D101" s="11">
        <v>5021.63</v>
      </c>
      <c r="E101" s="4">
        <v>45750</v>
      </c>
      <c r="F101" s="3" t="s">
        <v>17</v>
      </c>
      <c r="L101" s="24"/>
    </row>
    <row r="102" spans="1:12" x14ac:dyDescent="0.25">
      <c r="A102" s="7">
        <v>101</v>
      </c>
      <c r="B102" s="17" t="s">
        <v>114</v>
      </c>
      <c r="C102" s="9" t="s">
        <v>19</v>
      </c>
      <c r="D102" s="11">
        <v>19097.14</v>
      </c>
      <c r="E102" s="4">
        <v>45750</v>
      </c>
      <c r="F102" s="3" t="s">
        <v>17</v>
      </c>
      <c r="L102" s="24"/>
    </row>
    <row r="103" spans="1:12" ht="37.5" x14ac:dyDescent="0.25">
      <c r="A103" s="7">
        <v>102</v>
      </c>
      <c r="B103" s="17" t="s">
        <v>12</v>
      </c>
      <c r="C103" s="9" t="s">
        <v>19</v>
      </c>
      <c r="D103" s="11">
        <v>293073.71999999997</v>
      </c>
      <c r="E103" s="4">
        <v>45750</v>
      </c>
      <c r="F103" s="3" t="s">
        <v>17</v>
      </c>
      <c r="L103" s="24"/>
    </row>
    <row r="104" spans="1:12" x14ac:dyDescent="0.25">
      <c r="A104" s="7">
        <v>103</v>
      </c>
      <c r="B104" s="17" t="s">
        <v>77</v>
      </c>
      <c r="C104" s="9" t="s">
        <v>19</v>
      </c>
      <c r="D104" s="11">
        <v>12759.05</v>
      </c>
      <c r="E104" s="4">
        <v>45750</v>
      </c>
      <c r="F104" s="3" t="s">
        <v>17</v>
      </c>
      <c r="L104" s="24"/>
    </row>
    <row r="105" spans="1:12" x14ac:dyDescent="0.25">
      <c r="A105" s="7">
        <v>104</v>
      </c>
      <c r="B105" s="17" t="s">
        <v>115</v>
      </c>
      <c r="C105" s="9" t="s">
        <v>19</v>
      </c>
      <c r="D105" s="11">
        <v>65524.06</v>
      </c>
      <c r="E105" s="4">
        <v>45750</v>
      </c>
      <c r="F105" s="3" t="s">
        <v>17</v>
      </c>
      <c r="L105" s="24"/>
    </row>
    <row r="106" spans="1:12" ht="37.5" x14ac:dyDescent="0.25">
      <c r="A106" s="7">
        <v>105</v>
      </c>
      <c r="B106" s="17" t="s">
        <v>82</v>
      </c>
      <c r="C106" s="9" t="s">
        <v>19</v>
      </c>
      <c r="D106" s="11">
        <f>54905.53+1130183.94</f>
        <v>1185089.47</v>
      </c>
      <c r="E106" s="4">
        <v>45750</v>
      </c>
      <c r="F106" s="3" t="s">
        <v>17</v>
      </c>
      <c r="L106" s="24"/>
    </row>
    <row r="107" spans="1:12" x14ac:dyDescent="0.25">
      <c r="A107" s="7">
        <v>106</v>
      </c>
      <c r="B107" s="17" t="s">
        <v>72</v>
      </c>
      <c r="C107" s="9" t="s">
        <v>19</v>
      </c>
      <c r="D107" s="11">
        <v>15476.04</v>
      </c>
      <c r="E107" s="4">
        <v>45750</v>
      </c>
      <c r="F107" s="3" t="s">
        <v>17</v>
      </c>
      <c r="L107" s="24"/>
    </row>
    <row r="108" spans="1:12" x14ac:dyDescent="0.25">
      <c r="A108" s="7">
        <v>107</v>
      </c>
      <c r="B108" s="17" t="s">
        <v>75</v>
      </c>
      <c r="C108" s="9" t="s">
        <v>19</v>
      </c>
      <c r="D108" s="11">
        <v>54082.43</v>
      </c>
      <c r="E108" s="4">
        <v>45750</v>
      </c>
      <c r="F108" s="3" t="s">
        <v>17</v>
      </c>
      <c r="L108" s="24"/>
    </row>
    <row r="109" spans="1:12" x14ac:dyDescent="0.25">
      <c r="A109" s="7">
        <v>108</v>
      </c>
      <c r="B109" s="17" t="s">
        <v>116</v>
      </c>
      <c r="C109" s="9" t="s">
        <v>19</v>
      </c>
      <c r="D109" s="11">
        <v>18829.03</v>
      </c>
      <c r="E109" s="4">
        <v>45750</v>
      </c>
      <c r="F109" s="3" t="s">
        <v>17</v>
      </c>
      <c r="L109" s="24"/>
    </row>
    <row r="110" spans="1:12" x14ac:dyDescent="0.25">
      <c r="A110" s="7">
        <v>109</v>
      </c>
      <c r="B110" s="17" t="s">
        <v>56</v>
      </c>
      <c r="C110" s="9" t="s">
        <v>19</v>
      </c>
      <c r="D110" s="11">
        <f>36918.05+3164.48</f>
        <v>40082.530000000006</v>
      </c>
      <c r="E110" s="4">
        <v>45750</v>
      </c>
      <c r="F110" s="3" t="s">
        <v>17</v>
      </c>
      <c r="L110" s="24"/>
    </row>
    <row r="111" spans="1:12" x14ac:dyDescent="0.25">
      <c r="A111" s="7">
        <v>110</v>
      </c>
      <c r="B111" s="17" t="s">
        <v>74</v>
      </c>
      <c r="C111" s="9" t="s">
        <v>19</v>
      </c>
      <c r="D111" s="11">
        <f>2368.56+17076.55</f>
        <v>19445.11</v>
      </c>
      <c r="E111" s="4">
        <v>45750</v>
      </c>
      <c r="F111" s="3" t="s">
        <v>17</v>
      </c>
      <c r="L111" s="24"/>
    </row>
    <row r="112" spans="1:12" ht="37.5" x14ac:dyDescent="0.25">
      <c r="A112" s="7">
        <v>111</v>
      </c>
      <c r="B112" s="17" t="s">
        <v>117</v>
      </c>
      <c r="C112" s="1" t="s">
        <v>18</v>
      </c>
      <c r="D112" s="11">
        <v>17435610.739999998</v>
      </c>
      <c r="E112" s="4">
        <v>45750</v>
      </c>
      <c r="F112" s="3" t="s">
        <v>17</v>
      </c>
      <c r="L112" s="24"/>
    </row>
    <row r="113" spans="1:12" ht="37.5" x14ac:dyDescent="0.25">
      <c r="A113" s="7">
        <v>112</v>
      </c>
      <c r="B113" s="17" t="s">
        <v>67</v>
      </c>
      <c r="C113" s="1" t="s">
        <v>18</v>
      </c>
      <c r="D113" s="11">
        <f>12735712.17+12380.64</f>
        <v>12748092.810000001</v>
      </c>
      <c r="E113" s="4">
        <v>45750</v>
      </c>
      <c r="F113" s="3" t="s">
        <v>17</v>
      </c>
      <c r="L113" s="24"/>
    </row>
    <row r="114" spans="1:12" x14ac:dyDescent="0.25">
      <c r="A114" s="7">
        <v>113</v>
      </c>
      <c r="B114" s="17" t="s">
        <v>119</v>
      </c>
      <c r="C114" s="9" t="s">
        <v>19</v>
      </c>
      <c r="D114" s="11">
        <f>9853548.57+3095.3</f>
        <v>9856643.870000001</v>
      </c>
      <c r="E114" s="4">
        <v>45750</v>
      </c>
      <c r="F114" s="3" t="s">
        <v>17</v>
      </c>
      <c r="L114" s="24"/>
    </row>
    <row r="115" spans="1:12" x14ac:dyDescent="0.25">
      <c r="A115" s="7">
        <v>114</v>
      </c>
      <c r="B115" s="17" t="s">
        <v>120</v>
      </c>
      <c r="C115" s="9" t="s">
        <v>19</v>
      </c>
      <c r="D115" s="11">
        <v>12028.14</v>
      </c>
      <c r="E115" s="4">
        <v>45750</v>
      </c>
      <c r="F115" s="3" t="s">
        <v>17</v>
      </c>
      <c r="L115" s="24"/>
    </row>
    <row r="116" spans="1:12" x14ac:dyDescent="0.25">
      <c r="A116" s="7">
        <v>115</v>
      </c>
      <c r="B116" s="17" t="s">
        <v>121</v>
      </c>
      <c r="C116" s="9" t="s">
        <v>19</v>
      </c>
      <c r="D116" s="11">
        <f>10042.66+20496.5+16321.97</f>
        <v>46861.13</v>
      </c>
      <c r="E116" s="4">
        <v>45750</v>
      </c>
      <c r="F116" s="3" t="s">
        <v>17</v>
      </c>
      <c r="L116" s="24"/>
    </row>
    <row r="117" spans="1:12" x14ac:dyDescent="0.25">
      <c r="A117" s="7">
        <v>116</v>
      </c>
      <c r="B117" s="17" t="s">
        <v>122</v>
      </c>
      <c r="C117" s="9" t="s">
        <v>19</v>
      </c>
      <c r="D117" s="11">
        <v>6338.64</v>
      </c>
      <c r="E117" s="4">
        <v>45750</v>
      </c>
      <c r="F117" s="3" t="s">
        <v>17</v>
      </c>
      <c r="L117" s="24"/>
    </row>
    <row r="118" spans="1:12" x14ac:dyDescent="0.25">
      <c r="A118" s="7">
        <v>117</v>
      </c>
      <c r="B118" s="17" t="s">
        <v>123</v>
      </c>
      <c r="C118" s="9" t="s">
        <v>19</v>
      </c>
      <c r="D118" s="11">
        <v>30292.1</v>
      </c>
      <c r="E118" s="4">
        <v>45750</v>
      </c>
      <c r="F118" s="3" t="s">
        <v>17</v>
      </c>
      <c r="L118" s="24"/>
    </row>
    <row r="119" spans="1:12" x14ac:dyDescent="0.25">
      <c r="A119" s="7">
        <v>118</v>
      </c>
      <c r="B119" s="17" t="s">
        <v>124</v>
      </c>
      <c r="C119" s="9" t="s">
        <v>19</v>
      </c>
      <c r="D119" s="11">
        <v>20332.37</v>
      </c>
      <c r="E119" s="4">
        <v>45750</v>
      </c>
      <c r="F119" s="3" t="s">
        <v>17</v>
      </c>
      <c r="L119" s="24"/>
    </row>
    <row r="120" spans="1:12" x14ac:dyDescent="0.25">
      <c r="A120" s="7">
        <v>119</v>
      </c>
      <c r="B120" s="17" t="s">
        <v>125</v>
      </c>
      <c r="C120" s="9" t="s">
        <v>19</v>
      </c>
      <c r="D120" s="11">
        <f>76801.39+3430.06+7744.8</f>
        <v>87976.25</v>
      </c>
      <c r="E120" s="4">
        <v>45750</v>
      </c>
      <c r="F120" s="3" t="s">
        <v>17</v>
      </c>
      <c r="L120" s="24"/>
    </row>
    <row r="121" spans="1:12" x14ac:dyDescent="0.25">
      <c r="A121" s="7">
        <v>120</v>
      </c>
      <c r="B121" s="17" t="s">
        <v>127</v>
      </c>
      <c r="C121" s="9" t="s">
        <v>19</v>
      </c>
      <c r="D121" s="11">
        <f>57210.18+6328.97</f>
        <v>63539.15</v>
      </c>
      <c r="E121" s="4">
        <v>45750</v>
      </c>
      <c r="F121" s="3" t="s">
        <v>17</v>
      </c>
      <c r="L121" s="24"/>
    </row>
    <row r="122" spans="1:12" x14ac:dyDescent="0.25">
      <c r="A122" s="7">
        <v>121</v>
      </c>
      <c r="B122" s="17" t="s">
        <v>126</v>
      </c>
      <c r="C122" s="9" t="s">
        <v>19</v>
      </c>
      <c r="D122" s="11">
        <v>25847.52</v>
      </c>
      <c r="E122" s="4">
        <v>45750</v>
      </c>
      <c r="F122" s="3" t="s">
        <v>17</v>
      </c>
      <c r="L122" s="24"/>
    </row>
    <row r="123" spans="1:12" x14ac:dyDescent="0.25">
      <c r="A123" s="7">
        <v>122</v>
      </c>
      <c r="B123" s="17" t="s">
        <v>128</v>
      </c>
      <c r="C123" s="9" t="s">
        <v>19</v>
      </c>
      <c r="D123" s="11">
        <v>71121.56</v>
      </c>
      <c r="E123" s="4">
        <v>45750</v>
      </c>
      <c r="F123" s="3" t="s">
        <v>17</v>
      </c>
      <c r="L123" s="24"/>
    </row>
    <row r="124" spans="1:12" x14ac:dyDescent="0.25">
      <c r="A124" s="7">
        <v>123</v>
      </c>
      <c r="B124" s="17" t="s">
        <v>129</v>
      </c>
      <c r="C124" s="9" t="s">
        <v>19</v>
      </c>
      <c r="D124" s="11">
        <v>67145.23</v>
      </c>
      <c r="E124" s="4">
        <v>45750</v>
      </c>
      <c r="F124" s="3" t="s">
        <v>17</v>
      </c>
      <c r="L124" s="24"/>
    </row>
    <row r="125" spans="1:12" x14ac:dyDescent="0.25">
      <c r="A125" s="7">
        <v>124</v>
      </c>
      <c r="B125" s="17" t="s">
        <v>130</v>
      </c>
      <c r="C125" s="9" t="s">
        <v>19</v>
      </c>
      <c r="D125" s="11">
        <v>187347.04</v>
      </c>
      <c r="E125" s="4">
        <v>45750</v>
      </c>
      <c r="F125" s="3" t="s">
        <v>17</v>
      </c>
      <c r="L125" s="24"/>
    </row>
    <row r="126" spans="1:12" x14ac:dyDescent="0.25">
      <c r="A126" s="7">
        <v>125</v>
      </c>
      <c r="B126" s="17" t="s">
        <v>131</v>
      </c>
      <c r="C126" s="9" t="s">
        <v>19</v>
      </c>
      <c r="D126" s="11">
        <v>6361887.6299999999</v>
      </c>
      <c r="E126" s="4">
        <v>45750</v>
      </c>
      <c r="F126" s="3" t="s">
        <v>17</v>
      </c>
      <c r="L126" s="24"/>
    </row>
    <row r="127" spans="1:12" x14ac:dyDescent="0.25">
      <c r="A127" s="7">
        <v>126</v>
      </c>
      <c r="B127" s="17" t="s">
        <v>132</v>
      </c>
      <c r="C127" s="9" t="s">
        <v>19</v>
      </c>
      <c r="D127" s="11">
        <v>905.28</v>
      </c>
      <c r="E127" s="4">
        <v>45750</v>
      </c>
      <c r="F127" s="3" t="s">
        <v>17</v>
      </c>
      <c r="L127" s="24"/>
    </row>
    <row r="128" spans="1:12" x14ac:dyDescent="0.25">
      <c r="A128" s="7">
        <v>127</v>
      </c>
      <c r="B128" s="17" t="s">
        <v>133</v>
      </c>
      <c r="C128" s="9" t="s">
        <v>19</v>
      </c>
      <c r="D128" s="11">
        <f>26752.79+3164.48</f>
        <v>29917.27</v>
      </c>
      <c r="E128" s="4">
        <v>45750</v>
      </c>
      <c r="F128" s="3" t="s">
        <v>17</v>
      </c>
      <c r="L128" s="24"/>
    </row>
    <row r="129" spans="1:12" x14ac:dyDescent="0.25">
      <c r="A129" s="7">
        <v>128</v>
      </c>
      <c r="B129" s="17" t="s">
        <v>134</v>
      </c>
      <c r="C129" s="9" t="s">
        <v>19</v>
      </c>
      <c r="D129" s="11">
        <v>30622.09</v>
      </c>
      <c r="E129" s="4">
        <v>45750</v>
      </c>
      <c r="F129" s="3" t="s">
        <v>17</v>
      </c>
      <c r="L129" s="24"/>
    </row>
    <row r="130" spans="1:12" x14ac:dyDescent="0.25">
      <c r="A130" s="7">
        <v>129</v>
      </c>
      <c r="B130" s="17" t="s">
        <v>135</v>
      </c>
      <c r="C130" s="9" t="s">
        <v>19</v>
      </c>
      <c r="D130" s="11">
        <v>40828.86</v>
      </c>
      <c r="E130" s="4">
        <v>45750</v>
      </c>
      <c r="F130" s="3" t="s">
        <v>17</v>
      </c>
      <c r="L130" s="24"/>
    </row>
    <row r="131" spans="1:12" x14ac:dyDescent="0.25">
      <c r="A131" s="7">
        <v>130</v>
      </c>
      <c r="B131" s="17" t="s">
        <v>136</v>
      </c>
      <c r="C131" s="9" t="s">
        <v>19</v>
      </c>
      <c r="D131" s="11">
        <v>1646.42</v>
      </c>
      <c r="E131" s="4">
        <v>45750</v>
      </c>
      <c r="F131" s="3" t="s">
        <v>17</v>
      </c>
      <c r="L131" s="24"/>
    </row>
    <row r="132" spans="1:12" x14ac:dyDescent="0.25">
      <c r="A132" s="7">
        <v>131</v>
      </c>
      <c r="B132" s="17" t="s">
        <v>137</v>
      </c>
      <c r="C132" s="9" t="s">
        <v>19</v>
      </c>
      <c r="D132" s="11">
        <v>8972.69</v>
      </c>
      <c r="E132" s="4">
        <v>45750</v>
      </c>
      <c r="F132" s="3" t="s">
        <v>17</v>
      </c>
      <c r="L132" s="24"/>
    </row>
    <row r="133" spans="1:12" x14ac:dyDescent="0.25">
      <c r="A133" s="7">
        <v>132</v>
      </c>
      <c r="B133" s="17" t="s">
        <v>138</v>
      </c>
      <c r="C133" s="9" t="s">
        <v>19</v>
      </c>
      <c r="D133" s="11">
        <v>2139.96</v>
      </c>
      <c r="E133" s="4">
        <v>45750</v>
      </c>
      <c r="F133" s="3" t="s">
        <v>17</v>
      </c>
      <c r="L133" s="24"/>
    </row>
    <row r="134" spans="1:12" x14ac:dyDescent="0.25">
      <c r="A134" s="7">
        <v>133</v>
      </c>
      <c r="B134" s="17" t="s">
        <v>139</v>
      </c>
      <c r="C134" s="9" t="s">
        <v>19</v>
      </c>
      <c r="D134" s="11">
        <f>61947.16+133523.55</f>
        <v>195470.71</v>
      </c>
      <c r="E134" s="4">
        <v>45750</v>
      </c>
      <c r="F134" s="3" t="s">
        <v>17</v>
      </c>
      <c r="L134" s="24"/>
    </row>
    <row r="135" spans="1:12" x14ac:dyDescent="0.25">
      <c r="A135" s="7">
        <v>134</v>
      </c>
      <c r="B135" s="17" t="s">
        <v>140</v>
      </c>
      <c r="C135" s="9" t="s">
        <v>19</v>
      </c>
      <c r="D135" s="11">
        <f>5762.2+14990.06</f>
        <v>20752.259999999998</v>
      </c>
      <c r="E135" s="4">
        <v>45750</v>
      </c>
      <c r="F135" s="3" t="s">
        <v>17</v>
      </c>
      <c r="L135" s="24"/>
    </row>
    <row r="136" spans="1:12" x14ac:dyDescent="0.25">
      <c r="A136" s="7">
        <v>135</v>
      </c>
      <c r="B136" s="17" t="s">
        <v>141</v>
      </c>
      <c r="C136" s="9" t="s">
        <v>19</v>
      </c>
      <c r="D136" s="11">
        <f>4033.99+597241.37</f>
        <v>601275.36</v>
      </c>
      <c r="E136" s="4">
        <v>45750</v>
      </c>
      <c r="F136" s="3" t="s">
        <v>17</v>
      </c>
      <c r="L136" s="24"/>
    </row>
    <row r="137" spans="1:12" ht="37.5" x14ac:dyDescent="0.25">
      <c r="A137" s="7">
        <v>136</v>
      </c>
      <c r="B137" s="17" t="s">
        <v>142</v>
      </c>
      <c r="C137" s="9" t="s">
        <v>18</v>
      </c>
      <c r="D137" s="11">
        <f>6034814.96+3513.16</f>
        <v>6038328.1200000001</v>
      </c>
      <c r="E137" s="4">
        <v>45750</v>
      </c>
      <c r="F137" s="3" t="s">
        <v>17</v>
      </c>
      <c r="L137" s="24"/>
    </row>
    <row r="138" spans="1:12" x14ac:dyDescent="0.25">
      <c r="A138" s="7">
        <v>137</v>
      </c>
      <c r="B138" s="17" t="s">
        <v>143</v>
      </c>
      <c r="C138" s="9" t="s">
        <v>19</v>
      </c>
      <c r="D138" s="11">
        <v>43792.32</v>
      </c>
      <c r="E138" s="4">
        <v>45750</v>
      </c>
      <c r="F138" s="3" t="s">
        <v>17</v>
      </c>
      <c r="L138" s="24"/>
    </row>
    <row r="139" spans="1:12" x14ac:dyDescent="0.25">
      <c r="A139" s="7">
        <v>138</v>
      </c>
      <c r="B139" s="17" t="s">
        <v>144</v>
      </c>
      <c r="C139" s="9" t="s">
        <v>19</v>
      </c>
      <c r="D139" s="11">
        <v>3868.72</v>
      </c>
      <c r="E139" s="4">
        <v>45750</v>
      </c>
      <c r="F139" s="3" t="s">
        <v>17</v>
      </c>
      <c r="L139" s="24"/>
    </row>
    <row r="140" spans="1:12" x14ac:dyDescent="0.25">
      <c r="A140" s="7">
        <v>139</v>
      </c>
      <c r="B140" s="17" t="s">
        <v>145</v>
      </c>
      <c r="C140" s="9" t="s">
        <v>19</v>
      </c>
      <c r="D140" s="11">
        <f>24422.78+4015.28+13657.58</f>
        <v>42095.64</v>
      </c>
      <c r="E140" s="4">
        <v>45750</v>
      </c>
      <c r="F140" s="3" t="s">
        <v>17</v>
      </c>
      <c r="L140" s="24"/>
    </row>
    <row r="141" spans="1:12" x14ac:dyDescent="0.25">
      <c r="A141" s="7">
        <v>140</v>
      </c>
      <c r="B141" s="17" t="s">
        <v>251</v>
      </c>
      <c r="C141" s="9" t="s">
        <v>19</v>
      </c>
      <c r="D141" s="11">
        <f>55944.44+195416.72+15822.42</f>
        <v>267183.58</v>
      </c>
      <c r="E141" s="4">
        <v>45750</v>
      </c>
      <c r="F141" s="3" t="s">
        <v>17</v>
      </c>
      <c r="L141" s="24"/>
    </row>
    <row r="142" spans="1:12" x14ac:dyDescent="0.25">
      <c r="A142" s="7">
        <v>141</v>
      </c>
      <c r="B142" s="17" t="s">
        <v>146</v>
      </c>
      <c r="C142" s="9" t="s">
        <v>19</v>
      </c>
      <c r="D142" s="11">
        <v>10612.75</v>
      </c>
      <c r="E142" s="4">
        <v>45750</v>
      </c>
      <c r="F142" s="3" t="s">
        <v>17</v>
      </c>
      <c r="L142" s="24"/>
    </row>
    <row r="143" spans="1:12" x14ac:dyDescent="0.25">
      <c r="A143" s="7">
        <v>142</v>
      </c>
      <c r="B143" s="17" t="s">
        <v>147</v>
      </c>
      <c r="C143" s="9" t="s">
        <v>19</v>
      </c>
      <c r="D143" s="11">
        <f>9466.21+4163.57</f>
        <v>13629.779999999999</v>
      </c>
      <c r="E143" s="4">
        <v>45750</v>
      </c>
      <c r="F143" s="3" t="s">
        <v>17</v>
      </c>
      <c r="L143" s="24"/>
    </row>
    <row r="144" spans="1:12" x14ac:dyDescent="0.25">
      <c r="A144" s="7">
        <v>143</v>
      </c>
      <c r="B144" s="17" t="s">
        <v>148</v>
      </c>
      <c r="C144" s="9" t="s">
        <v>19</v>
      </c>
      <c r="D144" s="11">
        <f>1975.82+27814.72</f>
        <v>29790.54</v>
      </c>
      <c r="E144" s="4">
        <v>45750</v>
      </c>
      <c r="F144" s="3" t="s">
        <v>17</v>
      </c>
      <c r="L144" s="24"/>
    </row>
    <row r="145" spans="1:12" x14ac:dyDescent="0.25">
      <c r="A145" s="7">
        <v>144</v>
      </c>
      <c r="B145" s="17" t="s">
        <v>149</v>
      </c>
      <c r="C145" s="9" t="s">
        <v>19</v>
      </c>
      <c r="D145" s="11">
        <f>46920.45+94018.88</f>
        <v>140939.33000000002</v>
      </c>
      <c r="E145" s="4">
        <v>45750</v>
      </c>
      <c r="F145" s="3" t="s">
        <v>17</v>
      </c>
      <c r="L145" s="24"/>
    </row>
    <row r="146" spans="1:12" x14ac:dyDescent="0.25">
      <c r="A146" s="7">
        <v>145</v>
      </c>
      <c r="B146" s="17" t="s">
        <v>150</v>
      </c>
      <c r="C146" s="9" t="s">
        <v>19</v>
      </c>
      <c r="D146" s="11">
        <v>1070.56</v>
      </c>
      <c r="E146" s="4">
        <v>45750</v>
      </c>
      <c r="F146" s="3" t="s">
        <v>17</v>
      </c>
      <c r="L146" s="24"/>
    </row>
    <row r="147" spans="1:12" x14ac:dyDescent="0.25">
      <c r="A147" s="7">
        <v>146</v>
      </c>
      <c r="B147" s="17" t="s">
        <v>151</v>
      </c>
      <c r="C147" s="9" t="s">
        <v>19</v>
      </c>
      <c r="D147" s="11">
        <v>11606.17</v>
      </c>
      <c r="E147" s="4">
        <v>45750</v>
      </c>
      <c r="F147" s="3" t="s">
        <v>17</v>
      </c>
      <c r="L147" s="24"/>
    </row>
    <row r="148" spans="1:12" ht="37.5" x14ac:dyDescent="0.25">
      <c r="A148" s="7">
        <v>147</v>
      </c>
      <c r="B148" s="17" t="s">
        <v>152</v>
      </c>
      <c r="C148" s="9" t="s">
        <v>18</v>
      </c>
      <c r="D148" s="11">
        <v>4373358.46</v>
      </c>
      <c r="E148" s="4">
        <v>45750</v>
      </c>
      <c r="F148" s="3" t="s">
        <v>17</v>
      </c>
      <c r="L148" s="24"/>
    </row>
    <row r="149" spans="1:12" x14ac:dyDescent="0.25">
      <c r="A149" s="7">
        <v>148</v>
      </c>
      <c r="B149" s="17" t="s">
        <v>153</v>
      </c>
      <c r="C149" s="9" t="s">
        <v>19</v>
      </c>
      <c r="D149" s="11">
        <v>5762.2</v>
      </c>
      <c r="E149" s="4">
        <v>45750</v>
      </c>
      <c r="F149" s="3" t="s">
        <v>17</v>
      </c>
      <c r="L149" s="24"/>
    </row>
    <row r="150" spans="1:12" x14ac:dyDescent="0.25">
      <c r="A150" s="7">
        <v>149</v>
      </c>
      <c r="B150" s="17" t="s">
        <v>154</v>
      </c>
      <c r="C150" s="9" t="s">
        <v>19</v>
      </c>
      <c r="D150" s="11">
        <v>1317.02</v>
      </c>
      <c r="E150" s="4">
        <v>45750</v>
      </c>
      <c r="F150" s="3" t="s">
        <v>17</v>
      </c>
      <c r="L150" s="24"/>
    </row>
    <row r="151" spans="1:12" x14ac:dyDescent="0.25">
      <c r="A151" s="7">
        <v>150</v>
      </c>
      <c r="B151" s="17" t="s">
        <v>155</v>
      </c>
      <c r="C151" s="9" t="s">
        <v>19</v>
      </c>
      <c r="D151" s="11">
        <f>21813.53+11575.51</f>
        <v>33389.040000000001</v>
      </c>
      <c r="E151" s="4">
        <v>45750</v>
      </c>
      <c r="F151" s="3" t="s">
        <v>17</v>
      </c>
      <c r="L151" s="24"/>
    </row>
    <row r="152" spans="1:12" x14ac:dyDescent="0.25">
      <c r="A152" s="7">
        <v>151</v>
      </c>
      <c r="B152" s="17" t="s">
        <v>156</v>
      </c>
      <c r="C152" s="9" t="s">
        <v>19</v>
      </c>
      <c r="D152" s="11">
        <v>4846.3500000000004</v>
      </c>
      <c r="E152" s="4">
        <v>45750</v>
      </c>
      <c r="F152" s="3" t="s">
        <v>17</v>
      </c>
      <c r="L152" s="24"/>
    </row>
    <row r="153" spans="1:12" x14ac:dyDescent="0.3">
      <c r="A153" s="7">
        <v>152</v>
      </c>
      <c r="B153" s="20" t="s">
        <v>157</v>
      </c>
      <c r="C153" s="9" t="s">
        <v>19</v>
      </c>
      <c r="D153" s="11">
        <v>30210.32</v>
      </c>
      <c r="E153" s="4">
        <v>45750</v>
      </c>
      <c r="F153" s="3" t="s">
        <v>17</v>
      </c>
      <c r="L153" s="24"/>
    </row>
    <row r="154" spans="1:12" x14ac:dyDescent="0.25">
      <c r="A154" s="7">
        <v>153</v>
      </c>
      <c r="B154" s="17" t="s">
        <v>158</v>
      </c>
      <c r="C154" s="9" t="s">
        <v>19</v>
      </c>
      <c r="D154" s="11">
        <v>4691.6400000000003</v>
      </c>
      <c r="E154" s="4">
        <v>45750</v>
      </c>
      <c r="F154" s="3" t="s">
        <v>17</v>
      </c>
      <c r="L154" s="24"/>
    </row>
    <row r="155" spans="1:12" ht="37.5" x14ac:dyDescent="0.25">
      <c r="A155" s="7">
        <v>154</v>
      </c>
      <c r="B155" s="17" t="s">
        <v>159</v>
      </c>
      <c r="C155" s="9" t="s">
        <v>18</v>
      </c>
      <c r="D155" s="11">
        <v>9168313.7899999991</v>
      </c>
      <c r="E155" s="4">
        <v>45750</v>
      </c>
      <c r="F155" s="3" t="s">
        <v>17</v>
      </c>
      <c r="L155" s="24"/>
    </row>
    <row r="156" spans="1:12" x14ac:dyDescent="0.25">
      <c r="A156" s="7">
        <v>155</v>
      </c>
      <c r="B156" s="17" t="s">
        <v>297</v>
      </c>
      <c r="C156" s="9" t="s">
        <v>19</v>
      </c>
      <c r="D156" s="11">
        <f>72466.97+3904803.95+6412.32</f>
        <v>3983683.24</v>
      </c>
      <c r="E156" s="4">
        <v>45750</v>
      </c>
      <c r="F156" s="3" t="s">
        <v>17</v>
      </c>
      <c r="L156" s="24"/>
    </row>
    <row r="157" spans="1:12" x14ac:dyDescent="0.25">
      <c r="A157" s="7">
        <v>156</v>
      </c>
      <c r="B157" s="17" t="s">
        <v>160</v>
      </c>
      <c r="C157" s="9" t="s">
        <v>19</v>
      </c>
      <c r="D157" s="11">
        <v>9647547.4000000004</v>
      </c>
      <c r="E157" s="4">
        <v>45813</v>
      </c>
      <c r="F157" s="3" t="s">
        <v>17</v>
      </c>
      <c r="L157" s="22"/>
    </row>
    <row r="158" spans="1:12" ht="37.5" x14ac:dyDescent="0.25">
      <c r="A158" s="7">
        <v>157</v>
      </c>
      <c r="B158" s="17" t="s">
        <v>161</v>
      </c>
      <c r="C158" s="9" t="s">
        <v>18</v>
      </c>
      <c r="D158" s="11">
        <v>7159875.21</v>
      </c>
      <c r="E158" s="4">
        <v>45813</v>
      </c>
      <c r="F158" s="3" t="s">
        <v>17</v>
      </c>
    </row>
    <row r="159" spans="1:12" ht="37.5" x14ac:dyDescent="0.25">
      <c r="A159" s="7">
        <v>158</v>
      </c>
      <c r="B159" s="17" t="s">
        <v>162</v>
      </c>
      <c r="C159" s="9" t="s">
        <v>18</v>
      </c>
      <c r="D159" s="11">
        <v>2116035.15</v>
      </c>
      <c r="E159" s="4">
        <v>45813</v>
      </c>
      <c r="F159" s="3" t="s">
        <v>17</v>
      </c>
    </row>
    <row r="160" spans="1:12" x14ac:dyDescent="0.25">
      <c r="A160" s="7">
        <v>159</v>
      </c>
      <c r="B160" s="17" t="s">
        <v>163</v>
      </c>
      <c r="C160" s="9" t="s">
        <v>19</v>
      </c>
      <c r="D160" s="11">
        <v>1661253.31</v>
      </c>
      <c r="E160" s="4">
        <v>45813</v>
      </c>
      <c r="F160" s="3" t="s">
        <v>17</v>
      </c>
    </row>
    <row r="161" spans="1:6" x14ac:dyDescent="0.25">
      <c r="A161" s="7">
        <v>160</v>
      </c>
      <c r="B161" s="17" t="s">
        <v>164</v>
      </c>
      <c r="C161" s="9" t="s">
        <v>19</v>
      </c>
      <c r="D161" s="11">
        <f>856078.86+914801.63</f>
        <v>1770880.49</v>
      </c>
      <c r="E161" s="4">
        <v>45813</v>
      </c>
      <c r="F161" s="3" t="s">
        <v>17</v>
      </c>
    </row>
    <row r="162" spans="1:6" x14ac:dyDescent="0.25">
      <c r="A162" s="7">
        <v>161</v>
      </c>
      <c r="B162" s="17" t="s">
        <v>165</v>
      </c>
      <c r="C162" s="9" t="s">
        <v>19</v>
      </c>
      <c r="D162" s="11">
        <f>2500935.82+310129.28</f>
        <v>2811065.0999999996</v>
      </c>
      <c r="E162" s="4">
        <v>45813</v>
      </c>
      <c r="F162" s="3" t="s">
        <v>17</v>
      </c>
    </row>
    <row r="163" spans="1:6" ht="37.5" x14ac:dyDescent="0.25">
      <c r="A163" s="7">
        <v>162</v>
      </c>
      <c r="B163" s="17" t="s">
        <v>166</v>
      </c>
      <c r="C163" s="9" t="s">
        <v>18</v>
      </c>
      <c r="D163" s="11">
        <v>1902498.4</v>
      </c>
      <c r="E163" s="4">
        <v>45813</v>
      </c>
      <c r="F163" s="3" t="s">
        <v>17</v>
      </c>
    </row>
    <row r="164" spans="1:6" x14ac:dyDescent="0.25">
      <c r="A164" s="7">
        <v>163</v>
      </c>
      <c r="B164" s="17" t="s">
        <v>167</v>
      </c>
      <c r="C164" s="9" t="s">
        <v>19</v>
      </c>
      <c r="D164" s="11">
        <v>3592539.07</v>
      </c>
      <c r="E164" s="4">
        <v>45813</v>
      </c>
      <c r="F164" s="3" t="s">
        <v>17</v>
      </c>
    </row>
    <row r="165" spans="1:6" ht="37.5" x14ac:dyDescent="0.25">
      <c r="A165" s="7">
        <v>164</v>
      </c>
      <c r="B165" s="17" t="s">
        <v>168</v>
      </c>
      <c r="C165" s="9" t="s">
        <v>18</v>
      </c>
      <c r="D165" s="11">
        <v>5885597.4500000002</v>
      </c>
      <c r="E165" s="4">
        <v>45813</v>
      </c>
      <c r="F165" s="3" t="s">
        <v>17</v>
      </c>
    </row>
    <row r="166" spans="1:6" x14ac:dyDescent="0.25">
      <c r="A166" s="7">
        <v>165</v>
      </c>
      <c r="B166" s="17" t="s">
        <v>169</v>
      </c>
      <c r="C166" s="9" t="s">
        <v>19</v>
      </c>
      <c r="D166" s="11">
        <v>4163107.96</v>
      </c>
      <c r="E166" s="4">
        <v>45813</v>
      </c>
      <c r="F166" s="3" t="s">
        <v>17</v>
      </c>
    </row>
    <row r="167" spans="1:6" x14ac:dyDescent="0.25">
      <c r="A167" s="7">
        <v>166</v>
      </c>
      <c r="B167" s="17" t="s">
        <v>170</v>
      </c>
      <c r="C167" s="9" t="s">
        <v>19</v>
      </c>
      <c r="D167" s="11">
        <v>1869310.36</v>
      </c>
      <c r="E167" s="4">
        <v>45813</v>
      </c>
      <c r="F167" s="3" t="s">
        <v>17</v>
      </c>
    </row>
    <row r="168" spans="1:6" ht="37.5" x14ac:dyDescent="0.25">
      <c r="A168" s="7">
        <v>167</v>
      </c>
      <c r="B168" s="17" t="s">
        <v>171</v>
      </c>
      <c r="C168" s="9" t="s">
        <v>18</v>
      </c>
      <c r="D168" s="11">
        <f>24350355.94+103221.06</f>
        <v>24453577</v>
      </c>
      <c r="E168" s="4">
        <v>45813</v>
      </c>
      <c r="F168" s="3" t="s">
        <v>17</v>
      </c>
    </row>
    <row r="169" spans="1:6" ht="37.5" x14ac:dyDescent="0.25">
      <c r="A169" s="7">
        <v>168</v>
      </c>
      <c r="B169" s="17" t="s">
        <v>172</v>
      </c>
      <c r="C169" s="9" t="s">
        <v>18</v>
      </c>
      <c r="D169" s="11">
        <v>2061309.68</v>
      </c>
      <c r="E169" s="4">
        <v>45813</v>
      </c>
      <c r="F169" s="3" t="s">
        <v>17</v>
      </c>
    </row>
    <row r="170" spans="1:6" x14ac:dyDescent="0.25">
      <c r="A170" s="7">
        <v>169</v>
      </c>
      <c r="B170" s="17" t="s">
        <v>173</v>
      </c>
      <c r="C170" s="9" t="s">
        <v>19</v>
      </c>
      <c r="D170" s="11">
        <v>13201663.609999999</v>
      </c>
      <c r="E170" s="4">
        <v>45852</v>
      </c>
      <c r="F170" s="3" t="s">
        <v>17</v>
      </c>
    </row>
    <row r="171" spans="1:6" x14ac:dyDescent="0.25">
      <c r="A171" s="7">
        <v>170</v>
      </c>
      <c r="B171" s="17" t="s">
        <v>174</v>
      </c>
      <c r="C171" s="9" t="s">
        <v>19</v>
      </c>
      <c r="D171" s="11">
        <v>2927329.31</v>
      </c>
      <c r="E171" s="4">
        <v>45852</v>
      </c>
      <c r="F171" s="3" t="s">
        <v>17</v>
      </c>
    </row>
    <row r="172" spans="1:6" x14ac:dyDescent="0.25">
      <c r="A172" s="7">
        <v>171</v>
      </c>
      <c r="B172" s="17" t="s">
        <v>175</v>
      </c>
      <c r="C172" s="9" t="s">
        <v>19</v>
      </c>
      <c r="D172" s="11">
        <v>11212811.310000001</v>
      </c>
      <c r="E172" s="4">
        <v>45852</v>
      </c>
      <c r="F172" s="3" t="s">
        <v>17</v>
      </c>
    </row>
    <row r="173" spans="1:6" x14ac:dyDescent="0.25">
      <c r="A173" s="7">
        <v>172</v>
      </c>
      <c r="B173" s="17" t="s">
        <v>176</v>
      </c>
      <c r="C173" s="9" t="s">
        <v>19</v>
      </c>
      <c r="D173" s="11">
        <v>4065976.77</v>
      </c>
      <c r="E173" s="4">
        <v>45852</v>
      </c>
      <c r="F173" s="3" t="s">
        <v>17</v>
      </c>
    </row>
    <row r="174" spans="1:6" x14ac:dyDescent="0.25">
      <c r="A174" s="7">
        <v>173</v>
      </c>
      <c r="B174" s="17" t="s">
        <v>177</v>
      </c>
      <c r="C174" s="9" t="s">
        <v>19</v>
      </c>
      <c r="D174" s="11">
        <v>2039572.36</v>
      </c>
      <c r="E174" s="4">
        <v>45852</v>
      </c>
      <c r="F174" s="3" t="s">
        <v>17</v>
      </c>
    </row>
    <row r="175" spans="1:6" ht="37.5" x14ac:dyDescent="0.25">
      <c r="A175" s="7">
        <v>174</v>
      </c>
      <c r="B175" s="17" t="s">
        <v>178</v>
      </c>
      <c r="C175" s="9" t="s">
        <v>18</v>
      </c>
      <c r="D175" s="11">
        <v>7158226.0199999996</v>
      </c>
      <c r="E175" s="4">
        <v>45852</v>
      </c>
      <c r="F175" s="3" t="s">
        <v>17</v>
      </c>
    </row>
    <row r="176" spans="1:6" ht="37.5" x14ac:dyDescent="0.25">
      <c r="A176" s="7">
        <v>175</v>
      </c>
      <c r="B176" s="17" t="s">
        <v>179</v>
      </c>
      <c r="C176" s="9" t="s">
        <v>18</v>
      </c>
      <c r="D176" s="11">
        <v>2316416.64</v>
      </c>
      <c r="E176" s="4">
        <v>45852</v>
      </c>
      <c r="F176" s="3" t="s">
        <v>17</v>
      </c>
    </row>
    <row r="177" spans="1:6" ht="37.5" x14ac:dyDescent="0.25">
      <c r="A177" s="7">
        <v>176</v>
      </c>
      <c r="B177" s="17" t="s">
        <v>180</v>
      </c>
      <c r="C177" s="9" t="s">
        <v>18</v>
      </c>
      <c r="D177" s="12">
        <v>3275551.99</v>
      </c>
      <c r="E177" s="4">
        <v>45852</v>
      </c>
      <c r="F177" s="3" t="s">
        <v>17</v>
      </c>
    </row>
    <row r="178" spans="1:6" ht="112.5" x14ac:dyDescent="0.25">
      <c r="A178" s="7">
        <v>177</v>
      </c>
      <c r="B178" s="17" t="s">
        <v>181</v>
      </c>
      <c r="C178" s="9" t="s">
        <v>18</v>
      </c>
      <c r="D178" s="12">
        <v>10948819.32</v>
      </c>
      <c r="E178" s="4">
        <v>45852</v>
      </c>
      <c r="F178" s="3" t="s">
        <v>17</v>
      </c>
    </row>
    <row r="179" spans="1:6" ht="37.5" x14ac:dyDescent="0.25">
      <c r="A179" s="7">
        <v>178</v>
      </c>
      <c r="B179" s="17" t="s">
        <v>182</v>
      </c>
      <c r="C179" s="9" t="s">
        <v>18</v>
      </c>
      <c r="D179" s="11">
        <v>6556307.3600000003</v>
      </c>
      <c r="E179" s="4">
        <v>45852</v>
      </c>
      <c r="F179" s="3" t="s">
        <v>17</v>
      </c>
    </row>
    <row r="180" spans="1:6" ht="37.5" x14ac:dyDescent="0.25">
      <c r="A180" s="7">
        <v>179</v>
      </c>
      <c r="B180" s="17" t="s">
        <v>183</v>
      </c>
      <c r="C180" s="9" t="s">
        <v>18</v>
      </c>
      <c r="D180" s="11">
        <v>7072587.7599999998</v>
      </c>
      <c r="E180" s="4">
        <v>45852</v>
      </c>
      <c r="F180" s="3" t="s">
        <v>17</v>
      </c>
    </row>
    <row r="181" spans="1:6" ht="37.5" x14ac:dyDescent="0.25">
      <c r="A181" s="7">
        <v>180</v>
      </c>
      <c r="B181" s="17" t="s">
        <v>185</v>
      </c>
      <c r="C181" s="9" t="s">
        <v>18</v>
      </c>
      <c r="D181" s="11">
        <v>6768912.5899999999</v>
      </c>
      <c r="E181" s="4">
        <v>45852</v>
      </c>
      <c r="F181" s="3" t="s">
        <v>17</v>
      </c>
    </row>
    <row r="182" spans="1:6" ht="37.5" x14ac:dyDescent="0.25">
      <c r="A182" s="7">
        <v>181</v>
      </c>
      <c r="B182" s="17" t="s">
        <v>184</v>
      </c>
      <c r="C182" s="9" t="s">
        <v>18</v>
      </c>
      <c r="D182" s="11">
        <v>9623641.3499999996</v>
      </c>
      <c r="E182" s="4">
        <v>45852</v>
      </c>
      <c r="F182" s="3" t="s">
        <v>17</v>
      </c>
    </row>
    <row r="183" spans="1:6" ht="37.5" x14ac:dyDescent="0.25">
      <c r="A183" s="7">
        <v>182</v>
      </c>
      <c r="B183" s="17" t="s">
        <v>186</v>
      </c>
      <c r="C183" s="9" t="s">
        <v>18</v>
      </c>
      <c r="D183" s="11">
        <v>3255346.53</v>
      </c>
      <c r="E183" s="4">
        <v>45897</v>
      </c>
      <c r="F183" s="3" t="s">
        <v>17</v>
      </c>
    </row>
    <row r="184" spans="1:6" ht="37.5" x14ac:dyDescent="0.25">
      <c r="A184" s="7">
        <v>183</v>
      </c>
      <c r="B184" s="17" t="s">
        <v>187</v>
      </c>
      <c r="C184" s="9" t="s">
        <v>18</v>
      </c>
      <c r="D184" s="11">
        <v>1803881.66</v>
      </c>
      <c r="E184" s="4">
        <v>45897</v>
      </c>
      <c r="F184" s="3" t="s">
        <v>17</v>
      </c>
    </row>
    <row r="185" spans="1:6" ht="37.5" x14ac:dyDescent="0.25">
      <c r="A185" s="7">
        <v>184</v>
      </c>
      <c r="B185" s="17" t="s">
        <v>188</v>
      </c>
      <c r="C185" s="9" t="s">
        <v>18</v>
      </c>
      <c r="D185" s="11">
        <v>2298649.4</v>
      </c>
      <c r="E185" s="4">
        <v>45897</v>
      </c>
      <c r="F185" s="3" t="s">
        <v>17</v>
      </c>
    </row>
    <row r="186" spans="1:6" ht="37.5" x14ac:dyDescent="0.25">
      <c r="A186" s="7">
        <v>185</v>
      </c>
      <c r="B186" s="17" t="s">
        <v>189</v>
      </c>
      <c r="C186" s="9" t="s">
        <v>18</v>
      </c>
      <c r="D186" s="11">
        <v>2626526.69</v>
      </c>
      <c r="E186" s="4">
        <v>45897</v>
      </c>
      <c r="F186" s="3" t="s">
        <v>17</v>
      </c>
    </row>
    <row r="187" spans="1:6" ht="37.5" x14ac:dyDescent="0.25">
      <c r="A187" s="7">
        <v>186</v>
      </c>
      <c r="B187" s="17" t="s">
        <v>190</v>
      </c>
      <c r="C187" s="9" t="s">
        <v>18</v>
      </c>
      <c r="D187" s="11">
        <v>2394077.46</v>
      </c>
      <c r="E187" s="4">
        <v>45897</v>
      </c>
      <c r="F187" s="3" t="s">
        <v>17</v>
      </c>
    </row>
    <row r="188" spans="1:6" ht="37.5" x14ac:dyDescent="0.25">
      <c r="A188" s="7">
        <v>187</v>
      </c>
      <c r="B188" s="17" t="s">
        <v>191</v>
      </c>
      <c r="C188" s="9" t="s">
        <v>18</v>
      </c>
      <c r="D188" s="11">
        <v>4079455.62</v>
      </c>
      <c r="E188" s="4">
        <v>45897</v>
      </c>
      <c r="F188" s="3" t="s">
        <v>17</v>
      </c>
    </row>
    <row r="189" spans="1:6" ht="37.5" x14ac:dyDescent="0.25">
      <c r="A189" s="7">
        <v>188</v>
      </c>
      <c r="B189" s="17" t="s">
        <v>192</v>
      </c>
      <c r="C189" s="9" t="s">
        <v>18</v>
      </c>
      <c r="D189" s="11">
        <f>9170436.28+14729927.64</f>
        <v>23900363.920000002</v>
      </c>
      <c r="E189" s="4">
        <v>45897</v>
      </c>
      <c r="F189" s="3" t="s">
        <v>17</v>
      </c>
    </row>
    <row r="190" spans="1:6" ht="37.5" x14ac:dyDescent="0.25">
      <c r="A190" s="7">
        <v>189</v>
      </c>
      <c r="B190" s="17" t="s">
        <v>193</v>
      </c>
      <c r="C190" s="9" t="s">
        <v>18</v>
      </c>
      <c r="D190" s="5">
        <v>2196302.85</v>
      </c>
      <c r="E190" s="4">
        <v>45897</v>
      </c>
      <c r="F190" s="3" t="s">
        <v>17</v>
      </c>
    </row>
    <row r="191" spans="1:6" ht="37.5" x14ac:dyDescent="0.25">
      <c r="A191" s="7">
        <v>190</v>
      </c>
      <c r="B191" s="17" t="s">
        <v>194</v>
      </c>
      <c r="C191" s="9" t="s">
        <v>18</v>
      </c>
      <c r="D191" s="5">
        <v>7263284.4900000002</v>
      </c>
      <c r="E191" s="4">
        <v>45897</v>
      </c>
      <c r="F191" s="3" t="s">
        <v>17</v>
      </c>
    </row>
    <row r="192" spans="1:6" ht="37.5" x14ac:dyDescent="0.25">
      <c r="A192" s="7">
        <v>191</v>
      </c>
      <c r="B192" s="17" t="s">
        <v>195</v>
      </c>
      <c r="C192" s="9" t="s">
        <v>18</v>
      </c>
      <c r="D192" s="5">
        <v>2636623.2000000002</v>
      </c>
      <c r="E192" s="4">
        <v>45897</v>
      </c>
      <c r="F192" s="3" t="s">
        <v>17</v>
      </c>
    </row>
    <row r="193" spans="1:6" x14ac:dyDescent="0.25">
      <c r="A193" s="7">
        <v>192</v>
      </c>
      <c r="B193" s="17" t="s">
        <v>196</v>
      </c>
      <c r="C193" s="9" t="s">
        <v>19</v>
      </c>
      <c r="D193" s="5">
        <v>767948.98</v>
      </c>
      <c r="E193" s="4">
        <v>45897</v>
      </c>
      <c r="F193" s="3" t="s">
        <v>17</v>
      </c>
    </row>
    <row r="194" spans="1:6" x14ac:dyDescent="0.25">
      <c r="A194" s="7">
        <v>193</v>
      </c>
      <c r="B194" s="17" t="s">
        <v>197</v>
      </c>
      <c r="C194" s="9" t="s">
        <v>19</v>
      </c>
      <c r="D194" s="5">
        <f>21917.62+255492.15</f>
        <v>277409.77</v>
      </c>
      <c r="E194" s="4">
        <v>45897</v>
      </c>
      <c r="F194" s="3" t="s">
        <v>17</v>
      </c>
    </row>
    <row r="195" spans="1:6" x14ac:dyDescent="0.25">
      <c r="A195" s="7">
        <v>194</v>
      </c>
      <c r="B195" s="17" t="s">
        <v>198</v>
      </c>
      <c r="C195" s="9" t="s">
        <v>19</v>
      </c>
      <c r="D195" s="5">
        <v>94864.12</v>
      </c>
      <c r="E195" s="4">
        <v>45897</v>
      </c>
      <c r="F195" s="3" t="s">
        <v>17</v>
      </c>
    </row>
    <row r="196" spans="1:6" ht="37.5" x14ac:dyDescent="0.25">
      <c r="A196" s="7">
        <v>195</v>
      </c>
      <c r="B196" s="17" t="s">
        <v>298</v>
      </c>
      <c r="C196" s="9" t="s">
        <v>19</v>
      </c>
      <c r="D196" s="5">
        <v>64581.19</v>
      </c>
      <c r="E196" s="4">
        <v>45897</v>
      </c>
      <c r="F196" s="3" t="s">
        <v>17</v>
      </c>
    </row>
    <row r="197" spans="1:6" x14ac:dyDescent="0.25">
      <c r="A197" s="7">
        <v>196</v>
      </c>
      <c r="B197" s="17" t="s">
        <v>199</v>
      </c>
      <c r="C197" s="9" t="s">
        <v>19</v>
      </c>
      <c r="D197" s="5">
        <v>7863.79</v>
      </c>
      <c r="E197" s="4">
        <v>45897</v>
      </c>
      <c r="F197" s="3" t="s">
        <v>17</v>
      </c>
    </row>
    <row r="198" spans="1:6" x14ac:dyDescent="0.25">
      <c r="A198" s="7">
        <v>197</v>
      </c>
      <c r="B198" s="17" t="s">
        <v>200</v>
      </c>
      <c r="C198" s="9" t="s">
        <v>19</v>
      </c>
      <c r="D198" s="5">
        <f>2007.94+9243.98</f>
        <v>11251.92</v>
      </c>
      <c r="E198" s="4">
        <v>45897</v>
      </c>
      <c r="F198" s="3" t="s">
        <v>17</v>
      </c>
    </row>
    <row r="199" spans="1:6" ht="37.5" x14ac:dyDescent="0.25">
      <c r="A199" s="7">
        <v>198</v>
      </c>
      <c r="B199" s="17" t="s">
        <v>201</v>
      </c>
      <c r="C199" s="9" t="s">
        <v>18</v>
      </c>
      <c r="D199" s="5">
        <v>6199351.3200000003</v>
      </c>
      <c r="E199" s="4">
        <v>45897</v>
      </c>
      <c r="F199" s="3" t="s">
        <v>17</v>
      </c>
    </row>
    <row r="200" spans="1:6" ht="37.5" x14ac:dyDescent="0.25">
      <c r="A200" s="7">
        <v>199</v>
      </c>
      <c r="B200" s="17" t="s">
        <v>202</v>
      </c>
      <c r="C200" s="9" t="s">
        <v>18</v>
      </c>
      <c r="D200" s="5">
        <f>6709874.35+7661.46</f>
        <v>6717535.8099999996</v>
      </c>
      <c r="E200" s="4">
        <v>45897</v>
      </c>
      <c r="F200" s="3" t="s">
        <v>17</v>
      </c>
    </row>
    <row r="201" spans="1:6" x14ac:dyDescent="0.25">
      <c r="A201" s="7">
        <v>200</v>
      </c>
      <c r="B201" s="17" t="s">
        <v>203</v>
      </c>
      <c r="C201" s="9" t="s">
        <v>19</v>
      </c>
      <c r="D201" s="5">
        <v>199644.47</v>
      </c>
      <c r="E201" s="4">
        <v>45897</v>
      </c>
      <c r="F201" s="3" t="s">
        <v>17</v>
      </c>
    </row>
    <row r="202" spans="1:6" x14ac:dyDescent="0.25">
      <c r="A202" s="7">
        <v>201</v>
      </c>
      <c r="B202" s="17" t="s">
        <v>204</v>
      </c>
      <c r="C202" s="9" t="s">
        <v>19</v>
      </c>
      <c r="D202" s="5">
        <v>7696.43</v>
      </c>
      <c r="E202" s="4">
        <v>45897</v>
      </c>
      <c r="F202" s="3" t="s">
        <v>17</v>
      </c>
    </row>
    <row r="203" spans="1:6" x14ac:dyDescent="0.25">
      <c r="A203" s="7">
        <v>202</v>
      </c>
      <c r="B203" s="17" t="s">
        <v>205</v>
      </c>
      <c r="C203" s="9" t="s">
        <v>19</v>
      </c>
      <c r="D203" s="5">
        <v>4601.1099999999997</v>
      </c>
      <c r="E203" s="4">
        <v>45897</v>
      </c>
      <c r="F203" s="3" t="s">
        <v>17</v>
      </c>
    </row>
    <row r="204" spans="1:6" x14ac:dyDescent="0.25">
      <c r="A204" s="7">
        <v>203</v>
      </c>
      <c r="B204" s="17" t="s">
        <v>206</v>
      </c>
      <c r="C204" s="9" t="s">
        <v>19</v>
      </c>
      <c r="D204" s="5">
        <v>51364.23</v>
      </c>
      <c r="E204" s="4">
        <v>45897</v>
      </c>
      <c r="F204" s="3" t="s">
        <v>17</v>
      </c>
    </row>
    <row r="205" spans="1:6" x14ac:dyDescent="0.25">
      <c r="A205" s="7">
        <v>204</v>
      </c>
      <c r="B205" s="17" t="s">
        <v>207</v>
      </c>
      <c r="C205" s="9" t="s">
        <v>19</v>
      </c>
      <c r="D205" s="5">
        <v>7026.91</v>
      </c>
      <c r="E205" s="4">
        <v>45897</v>
      </c>
      <c r="F205" s="3" t="s">
        <v>17</v>
      </c>
    </row>
    <row r="206" spans="1:6" x14ac:dyDescent="0.25">
      <c r="A206" s="7">
        <v>205</v>
      </c>
      <c r="B206" s="17" t="s">
        <v>142</v>
      </c>
      <c r="C206" s="9" t="s">
        <v>19</v>
      </c>
      <c r="D206" s="5">
        <v>3095.3</v>
      </c>
      <c r="E206" s="4">
        <v>45897</v>
      </c>
      <c r="F206" s="3" t="s">
        <v>17</v>
      </c>
    </row>
    <row r="207" spans="1:6" x14ac:dyDescent="0.25">
      <c r="A207" s="7">
        <v>206</v>
      </c>
      <c r="B207" s="17" t="s">
        <v>208</v>
      </c>
      <c r="C207" s="9" t="s">
        <v>19</v>
      </c>
      <c r="D207" s="5">
        <v>6524.77</v>
      </c>
      <c r="E207" s="4">
        <v>45897</v>
      </c>
      <c r="F207" s="3" t="s">
        <v>17</v>
      </c>
    </row>
    <row r="208" spans="1:6" x14ac:dyDescent="0.25">
      <c r="A208" s="7">
        <v>207</v>
      </c>
      <c r="B208" s="17" t="s">
        <v>209</v>
      </c>
      <c r="C208" s="9" t="s">
        <v>19</v>
      </c>
      <c r="D208" s="5">
        <v>3582810.57</v>
      </c>
      <c r="E208" s="4">
        <v>45897</v>
      </c>
      <c r="F208" s="3" t="s">
        <v>17</v>
      </c>
    </row>
    <row r="209" spans="1:6" ht="37.5" x14ac:dyDescent="0.25">
      <c r="A209" s="7">
        <v>208</v>
      </c>
      <c r="B209" s="17" t="s">
        <v>210</v>
      </c>
      <c r="C209" s="9" t="s">
        <v>18</v>
      </c>
      <c r="D209" s="5">
        <v>2038744.24</v>
      </c>
      <c r="E209" s="4">
        <v>45897</v>
      </c>
      <c r="F209" s="3" t="s">
        <v>17</v>
      </c>
    </row>
    <row r="210" spans="1:6" ht="37.5" x14ac:dyDescent="0.25">
      <c r="A210" s="7">
        <v>209</v>
      </c>
      <c r="B210" s="17" t="s">
        <v>211</v>
      </c>
      <c r="C210" s="9" t="s">
        <v>18</v>
      </c>
      <c r="D210" s="5">
        <v>3159350.48</v>
      </c>
      <c r="E210" s="4">
        <v>45897</v>
      </c>
      <c r="F210" s="3" t="s">
        <v>17</v>
      </c>
    </row>
    <row r="211" spans="1:6" ht="37.5" x14ac:dyDescent="0.25">
      <c r="A211" s="7">
        <v>210</v>
      </c>
      <c r="B211" s="17" t="s">
        <v>212</v>
      </c>
      <c r="C211" s="9" t="s">
        <v>18</v>
      </c>
      <c r="D211" s="5">
        <v>3210133.65</v>
      </c>
      <c r="E211" s="4">
        <v>45897</v>
      </c>
      <c r="F211" s="3" t="s">
        <v>17</v>
      </c>
    </row>
    <row r="212" spans="1:6" x14ac:dyDescent="0.25">
      <c r="A212" s="7">
        <v>211</v>
      </c>
      <c r="B212" s="17" t="s">
        <v>213</v>
      </c>
      <c r="C212" s="9" t="s">
        <v>19</v>
      </c>
      <c r="D212" s="5">
        <v>57952.94</v>
      </c>
      <c r="E212" s="4">
        <v>45897</v>
      </c>
      <c r="F212" s="3" t="s">
        <v>17</v>
      </c>
    </row>
    <row r="213" spans="1:6" ht="37.5" x14ac:dyDescent="0.25">
      <c r="A213" s="7">
        <v>212</v>
      </c>
      <c r="B213" s="17" t="s">
        <v>214</v>
      </c>
      <c r="C213" s="9" t="s">
        <v>18</v>
      </c>
      <c r="D213" s="5">
        <v>2883367.19</v>
      </c>
      <c r="E213" s="4">
        <v>45897</v>
      </c>
      <c r="F213" s="3" t="s">
        <v>17</v>
      </c>
    </row>
    <row r="214" spans="1:6" ht="37.5" x14ac:dyDescent="0.25">
      <c r="A214" s="7">
        <v>213</v>
      </c>
      <c r="B214" s="17" t="s">
        <v>215</v>
      </c>
      <c r="C214" s="9" t="s">
        <v>18</v>
      </c>
      <c r="D214" s="5">
        <v>2410299.7799999998</v>
      </c>
      <c r="E214" s="4">
        <v>45897</v>
      </c>
      <c r="F214" s="3" t="s">
        <v>17</v>
      </c>
    </row>
    <row r="215" spans="1:6" x14ac:dyDescent="0.25">
      <c r="A215" s="7">
        <v>214</v>
      </c>
      <c r="B215" s="17" t="s">
        <v>216</v>
      </c>
      <c r="C215" s="9" t="s">
        <v>19</v>
      </c>
      <c r="D215" s="5">
        <v>6775.85</v>
      </c>
      <c r="E215" s="4">
        <v>45897</v>
      </c>
      <c r="F215" s="3" t="s">
        <v>17</v>
      </c>
    </row>
    <row r="216" spans="1:6" x14ac:dyDescent="0.25">
      <c r="A216" s="7">
        <v>215</v>
      </c>
      <c r="B216" s="17" t="s">
        <v>217</v>
      </c>
      <c r="C216" s="9" t="s">
        <v>19</v>
      </c>
      <c r="D216" s="5">
        <v>643889.27</v>
      </c>
      <c r="E216" s="4">
        <v>45897</v>
      </c>
      <c r="F216" s="3" t="s">
        <v>17</v>
      </c>
    </row>
    <row r="217" spans="1:6" x14ac:dyDescent="0.25">
      <c r="A217" s="7">
        <v>216</v>
      </c>
      <c r="B217" s="17" t="s">
        <v>218</v>
      </c>
      <c r="C217" s="9" t="s">
        <v>19</v>
      </c>
      <c r="D217" s="5">
        <v>80726.64</v>
      </c>
      <c r="E217" s="4">
        <v>45897</v>
      </c>
      <c r="F217" s="3" t="s">
        <v>17</v>
      </c>
    </row>
    <row r="218" spans="1:6" x14ac:dyDescent="0.25">
      <c r="A218" s="7">
        <v>217</v>
      </c>
      <c r="B218" s="17" t="s">
        <v>219</v>
      </c>
      <c r="C218" s="9" t="s">
        <v>19</v>
      </c>
      <c r="D218" s="5">
        <v>35971.43</v>
      </c>
      <c r="E218" s="4">
        <v>45897</v>
      </c>
      <c r="F218" s="3" t="s">
        <v>17</v>
      </c>
    </row>
    <row r="219" spans="1:6" x14ac:dyDescent="0.25">
      <c r="A219" s="7">
        <v>218</v>
      </c>
      <c r="B219" s="17" t="s">
        <v>220</v>
      </c>
      <c r="C219" s="9" t="s">
        <v>19</v>
      </c>
      <c r="D219" s="5">
        <v>13468.56</v>
      </c>
      <c r="E219" s="4">
        <v>45897</v>
      </c>
      <c r="F219" s="3" t="s">
        <v>17</v>
      </c>
    </row>
    <row r="220" spans="1:6" x14ac:dyDescent="0.25">
      <c r="A220" s="7">
        <v>219</v>
      </c>
      <c r="B220" s="17" t="s">
        <v>221</v>
      </c>
      <c r="C220" s="9" t="s">
        <v>19</v>
      </c>
      <c r="D220" s="5">
        <v>7111.19</v>
      </c>
      <c r="E220" s="4">
        <v>45897</v>
      </c>
      <c r="F220" s="3" t="s">
        <v>17</v>
      </c>
    </row>
    <row r="221" spans="1:6" x14ac:dyDescent="0.25">
      <c r="A221" s="7">
        <v>220</v>
      </c>
      <c r="B221" s="17" t="s">
        <v>222</v>
      </c>
      <c r="C221" s="9" t="s">
        <v>19</v>
      </c>
      <c r="D221" s="5">
        <f>906735.61+19653.74</f>
        <v>926389.35</v>
      </c>
      <c r="E221" s="4">
        <v>45897</v>
      </c>
      <c r="F221" s="3" t="s">
        <v>17</v>
      </c>
    </row>
    <row r="222" spans="1:6" ht="37.5" x14ac:dyDescent="0.25">
      <c r="A222" s="7">
        <v>221</v>
      </c>
      <c r="B222" s="17" t="s">
        <v>223</v>
      </c>
      <c r="C222" s="9" t="s">
        <v>18</v>
      </c>
      <c r="D222" s="5">
        <v>2913919.04</v>
      </c>
      <c r="E222" s="4">
        <v>45897</v>
      </c>
      <c r="F222" s="3" t="s">
        <v>17</v>
      </c>
    </row>
    <row r="223" spans="1:6" x14ac:dyDescent="0.25">
      <c r="A223" s="7">
        <v>222</v>
      </c>
      <c r="B223" s="17" t="s">
        <v>224</v>
      </c>
      <c r="C223" s="9" t="s">
        <v>19</v>
      </c>
      <c r="D223" s="5">
        <v>6083009.4199999999</v>
      </c>
      <c r="E223" s="4">
        <v>45897</v>
      </c>
      <c r="F223" s="3" t="s">
        <v>17</v>
      </c>
    </row>
    <row r="224" spans="1:6" x14ac:dyDescent="0.25">
      <c r="A224" s="7">
        <v>223</v>
      </c>
      <c r="B224" s="17" t="s">
        <v>225</v>
      </c>
      <c r="C224" s="9" t="s">
        <v>19</v>
      </c>
      <c r="D224" s="5">
        <v>3841219.7</v>
      </c>
      <c r="E224" s="4">
        <v>45897</v>
      </c>
      <c r="F224" s="3" t="s">
        <v>17</v>
      </c>
    </row>
    <row r="225" spans="1:6" ht="37.5" x14ac:dyDescent="0.25">
      <c r="A225" s="7">
        <v>224</v>
      </c>
      <c r="B225" s="17" t="s">
        <v>226</v>
      </c>
      <c r="C225" s="9" t="s">
        <v>19</v>
      </c>
      <c r="D225" s="5">
        <v>8484245.3499999996</v>
      </c>
      <c r="E225" s="4">
        <v>45897</v>
      </c>
      <c r="F225" s="3" t="s">
        <v>17</v>
      </c>
    </row>
    <row r="226" spans="1:6" x14ac:dyDescent="0.25">
      <c r="A226" s="7">
        <v>225</v>
      </c>
      <c r="B226" s="17" t="s">
        <v>227</v>
      </c>
      <c r="C226" s="9" t="s">
        <v>19</v>
      </c>
      <c r="D226" s="5">
        <v>4266.3599999999997</v>
      </c>
      <c r="E226" s="4">
        <v>45897</v>
      </c>
      <c r="F226" s="3" t="s">
        <v>17</v>
      </c>
    </row>
    <row r="227" spans="1:6" x14ac:dyDescent="0.25">
      <c r="A227" s="7">
        <v>226</v>
      </c>
      <c r="B227" s="17" t="s">
        <v>228</v>
      </c>
      <c r="C227" s="9" t="s">
        <v>19</v>
      </c>
      <c r="D227" s="5">
        <v>4767.91</v>
      </c>
      <c r="E227" s="4">
        <v>45897</v>
      </c>
      <c r="F227" s="3" t="s">
        <v>17</v>
      </c>
    </row>
    <row r="228" spans="1:6" x14ac:dyDescent="0.25">
      <c r="A228" s="7">
        <v>227</v>
      </c>
      <c r="B228" s="17" t="s">
        <v>229</v>
      </c>
      <c r="C228" s="9" t="s">
        <v>19</v>
      </c>
      <c r="D228" s="5">
        <v>7277.96</v>
      </c>
      <c r="E228" s="4">
        <v>45897</v>
      </c>
      <c r="F228" s="3" t="s">
        <v>17</v>
      </c>
    </row>
    <row r="229" spans="1:6" x14ac:dyDescent="0.25">
      <c r="A229" s="7">
        <v>228</v>
      </c>
      <c r="B229" s="17" t="s">
        <v>230</v>
      </c>
      <c r="C229" s="9" t="s">
        <v>19</v>
      </c>
      <c r="D229" s="5">
        <v>32625.05</v>
      </c>
      <c r="E229" s="4">
        <v>45897</v>
      </c>
      <c r="F229" s="3" t="s">
        <v>17</v>
      </c>
    </row>
    <row r="230" spans="1:6" x14ac:dyDescent="0.25">
      <c r="A230" s="7">
        <v>229</v>
      </c>
      <c r="B230" s="17" t="s">
        <v>231</v>
      </c>
      <c r="C230" s="9" t="s">
        <v>19</v>
      </c>
      <c r="D230" s="5">
        <f>14656.66+12380.64</f>
        <v>27037.3</v>
      </c>
      <c r="E230" s="4">
        <v>45897</v>
      </c>
      <c r="F230" s="3" t="s">
        <v>17</v>
      </c>
    </row>
    <row r="231" spans="1:6" x14ac:dyDescent="0.25">
      <c r="A231" s="7">
        <v>230</v>
      </c>
      <c r="B231" s="17" t="s">
        <v>232</v>
      </c>
      <c r="C231" s="9" t="s">
        <v>19</v>
      </c>
      <c r="D231" s="5">
        <v>45424.13</v>
      </c>
      <c r="E231" s="4">
        <v>45897</v>
      </c>
      <c r="F231" s="3" t="s">
        <v>17</v>
      </c>
    </row>
    <row r="232" spans="1:6" x14ac:dyDescent="0.25">
      <c r="A232" s="7">
        <v>231</v>
      </c>
      <c r="B232" s="17" t="s">
        <v>233</v>
      </c>
      <c r="C232" s="9" t="s">
        <v>19</v>
      </c>
      <c r="D232" s="5">
        <v>686065.87</v>
      </c>
      <c r="E232" s="4">
        <v>45897</v>
      </c>
      <c r="F232" s="3" t="s">
        <v>17</v>
      </c>
    </row>
    <row r="233" spans="1:6" ht="37.5" x14ac:dyDescent="0.25">
      <c r="A233" s="7">
        <v>232</v>
      </c>
      <c r="B233" s="17" t="s">
        <v>234</v>
      </c>
      <c r="C233" s="9" t="s">
        <v>18</v>
      </c>
      <c r="D233" s="5">
        <v>6950929.5599999996</v>
      </c>
      <c r="E233" s="4">
        <v>45897</v>
      </c>
      <c r="F233" s="3" t="s">
        <v>17</v>
      </c>
    </row>
    <row r="234" spans="1:6" ht="37.5" x14ac:dyDescent="0.25">
      <c r="A234" s="7">
        <v>233</v>
      </c>
      <c r="B234" s="17" t="s">
        <v>235</v>
      </c>
      <c r="C234" s="9" t="s">
        <v>18</v>
      </c>
      <c r="D234" s="5">
        <v>1778605.95</v>
      </c>
      <c r="E234" s="4">
        <v>45897</v>
      </c>
      <c r="F234" s="3" t="s">
        <v>17</v>
      </c>
    </row>
    <row r="235" spans="1:6" ht="37.5" x14ac:dyDescent="0.25">
      <c r="A235" s="7">
        <v>234</v>
      </c>
      <c r="B235" s="17" t="s">
        <v>236</v>
      </c>
      <c r="C235" s="9" t="s">
        <v>18</v>
      </c>
      <c r="D235" s="5">
        <v>3956704.04</v>
      </c>
      <c r="E235" s="4">
        <v>45897</v>
      </c>
      <c r="F235" s="3" t="s">
        <v>17</v>
      </c>
    </row>
    <row r="236" spans="1:6" ht="37.5" x14ac:dyDescent="0.25">
      <c r="A236" s="7">
        <v>235</v>
      </c>
      <c r="B236" s="17" t="s">
        <v>237</v>
      </c>
      <c r="C236" s="9" t="s">
        <v>18</v>
      </c>
      <c r="D236" s="5">
        <v>8955568.3399999999</v>
      </c>
      <c r="E236" s="4">
        <v>45897</v>
      </c>
      <c r="F236" s="3" t="s">
        <v>17</v>
      </c>
    </row>
    <row r="237" spans="1:6" x14ac:dyDescent="0.25">
      <c r="A237" s="7">
        <v>236</v>
      </c>
      <c r="B237" s="17" t="s">
        <v>238</v>
      </c>
      <c r="C237" s="9" t="s">
        <v>19</v>
      </c>
      <c r="D237" s="5">
        <v>302244.18</v>
      </c>
      <c r="E237" s="4">
        <v>45897</v>
      </c>
      <c r="F237" s="3" t="s">
        <v>17</v>
      </c>
    </row>
    <row r="238" spans="1:6" x14ac:dyDescent="0.25">
      <c r="A238" s="7">
        <v>237</v>
      </c>
      <c r="B238" s="17" t="s">
        <v>239</v>
      </c>
      <c r="C238" s="9" t="s">
        <v>19</v>
      </c>
      <c r="D238" s="5">
        <v>134935.09</v>
      </c>
      <c r="E238" s="4">
        <v>45897</v>
      </c>
      <c r="F238" s="3" t="s">
        <v>17</v>
      </c>
    </row>
    <row r="239" spans="1:6" x14ac:dyDescent="0.25">
      <c r="A239" s="7">
        <v>238</v>
      </c>
      <c r="B239" s="17" t="s">
        <v>240</v>
      </c>
      <c r="C239" s="9" t="s">
        <v>19</v>
      </c>
      <c r="D239" s="5">
        <f>36949.02+407757.38</f>
        <v>444706.4</v>
      </c>
      <c r="E239" s="4">
        <v>45897</v>
      </c>
      <c r="F239" s="3" t="s">
        <v>17</v>
      </c>
    </row>
    <row r="240" spans="1:6" ht="37.5" x14ac:dyDescent="0.25">
      <c r="A240" s="7">
        <v>239</v>
      </c>
      <c r="B240" s="17" t="s">
        <v>241</v>
      </c>
      <c r="C240" s="9" t="s">
        <v>18</v>
      </c>
      <c r="D240" s="5">
        <v>6909005.2999999998</v>
      </c>
      <c r="E240" s="4">
        <v>45897</v>
      </c>
      <c r="F240" s="3" t="s">
        <v>17</v>
      </c>
    </row>
    <row r="241" spans="1:6" x14ac:dyDescent="0.25">
      <c r="A241" s="7">
        <v>240</v>
      </c>
      <c r="B241" s="17" t="s">
        <v>242</v>
      </c>
      <c r="C241" s="9" t="s">
        <v>19</v>
      </c>
      <c r="D241" s="5">
        <v>3843849.21</v>
      </c>
      <c r="E241" s="4">
        <v>45897</v>
      </c>
      <c r="F241" s="3" t="s">
        <v>17</v>
      </c>
    </row>
    <row r="242" spans="1:6" x14ac:dyDescent="0.25">
      <c r="A242" s="7">
        <v>241</v>
      </c>
      <c r="B242" s="17" t="s">
        <v>243</v>
      </c>
      <c r="C242" s="9" t="s">
        <v>19</v>
      </c>
      <c r="D242" s="5">
        <v>518281.85</v>
      </c>
      <c r="E242" s="4">
        <v>45957</v>
      </c>
      <c r="F242" s="3" t="s">
        <v>17</v>
      </c>
    </row>
    <row r="243" spans="1:6" x14ac:dyDescent="0.25">
      <c r="A243" s="7">
        <v>242</v>
      </c>
      <c r="B243" s="17" t="s">
        <v>244</v>
      </c>
      <c r="C243" s="9" t="s">
        <v>19</v>
      </c>
      <c r="D243" s="5">
        <v>46551.58</v>
      </c>
      <c r="E243" s="4">
        <v>45957</v>
      </c>
      <c r="F243" s="3" t="s">
        <v>17</v>
      </c>
    </row>
    <row r="244" spans="1:6" x14ac:dyDescent="0.25">
      <c r="A244" s="7">
        <v>243</v>
      </c>
      <c r="B244" s="17" t="s">
        <v>245</v>
      </c>
      <c r="C244" s="9" t="s">
        <v>19</v>
      </c>
      <c r="D244" s="5">
        <v>58960.22</v>
      </c>
      <c r="E244" s="4">
        <v>45957</v>
      </c>
      <c r="F244" s="3" t="s">
        <v>17</v>
      </c>
    </row>
    <row r="245" spans="1:6" x14ac:dyDescent="0.25">
      <c r="A245" s="7">
        <v>244</v>
      </c>
      <c r="B245" s="17" t="s">
        <v>246</v>
      </c>
      <c r="C245" s="9" t="s">
        <v>19</v>
      </c>
      <c r="D245" s="5">
        <v>39401.760000000002</v>
      </c>
      <c r="E245" s="4">
        <v>45957</v>
      </c>
      <c r="F245" s="3" t="s">
        <v>17</v>
      </c>
    </row>
    <row r="246" spans="1:6" x14ac:dyDescent="0.25">
      <c r="A246" s="7">
        <v>245</v>
      </c>
      <c r="B246" s="17" t="s">
        <v>247</v>
      </c>
      <c r="C246" s="9" t="s">
        <v>19</v>
      </c>
      <c r="D246" s="5">
        <v>6330.82</v>
      </c>
      <c r="E246" s="4">
        <v>45957</v>
      </c>
      <c r="F246" s="3" t="s">
        <v>17</v>
      </c>
    </row>
    <row r="247" spans="1:6" x14ac:dyDescent="0.25">
      <c r="A247" s="7">
        <v>246</v>
      </c>
      <c r="B247" s="17" t="s">
        <v>248</v>
      </c>
      <c r="C247" s="9" t="s">
        <v>19</v>
      </c>
      <c r="D247" s="5">
        <v>9912.5400000000009</v>
      </c>
      <c r="E247" s="4">
        <v>45957</v>
      </c>
      <c r="F247" s="3" t="s">
        <v>17</v>
      </c>
    </row>
    <row r="248" spans="1:6" x14ac:dyDescent="0.25">
      <c r="A248" s="7">
        <v>247</v>
      </c>
      <c r="B248" s="17" t="s">
        <v>249</v>
      </c>
      <c r="C248" s="9" t="s">
        <v>19</v>
      </c>
      <c r="D248" s="5">
        <v>2582.35</v>
      </c>
      <c r="E248" s="4">
        <v>45957</v>
      </c>
      <c r="F248" s="3" t="s">
        <v>17</v>
      </c>
    </row>
    <row r="249" spans="1:6" x14ac:dyDescent="0.25">
      <c r="A249" s="7">
        <v>248</v>
      </c>
      <c r="B249" s="17" t="s">
        <v>250</v>
      </c>
      <c r="C249" s="9" t="s">
        <v>19</v>
      </c>
      <c r="D249" s="5">
        <v>1582.43</v>
      </c>
      <c r="E249" s="4">
        <v>45957</v>
      </c>
      <c r="F249" s="3" t="s">
        <v>17</v>
      </c>
    </row>
    <row r="250" spans="1:6" x14ac:dyDescent="0.25">
      <c r="A250" s="7">
        <v>249</v>
      </c>
      <c r="B250" s="17" t="s">
        <v>252</v>
      </c>
      <c r="C250" s="9" t="s">
        <v>19</v>
      </c>
      <c r="D250" s="5">
        <v>2581.6</v>
      </c>
      <c r="E250" s="4">
        <v>45957</v>
      </c>
      <c r="F250" s="3" t="s">
        <v>17</v>
      </c>
    </row>
    <row r="251" spans="1:6" x14ac:dyDescent="0.25">
      <c r="A251" s="7">
        <v>250</v>
      </c>
      <c r="B251" s="17" t="s">
        <v>253</v>
      </c>
      <c r="C251" s="9" t="s">
        <v>19</v>
      </c>
      <c r="D251" s="5">
        <v>6412.31</v>
      </c>
      <c r="E251" s="4">
        <v>45957</v>
      </c>
      <c r="F251" s="3" t="s">
        <v>17</v>
      </c>
    </row>
    <row r="252" spans="1:6" x14ac:dyDescent="0.25">
      <c r="A252" s="7">
        <v>251</v>
      </c>
      <c r="B252" s="17" t="s">
        <v>254</v>
      </c>
      <c r="C252" s="9" t="s">
        <v>19</v>
      </c>
      <c r="D252" s="5">
        <v>35558.94</v>
      </c>
      <c r="E252" s="4">
        <v>45957</v>
      </c>
      <c r="F252" s="3" t="s">
        <v>17</v>
      </c>
    </row>
    <row r="253" spans="1:6" x14ac:dyDescent="0.25">
      <c r="A253" s="7">
        <v>252</v>
      </c>
      <c r="B253" s="17" t="s">
        <v>255</v>
      </c>
      <c r="C253" s="9" t="s">
        <v>19</v>
      </c>
      <c r="D253" s="5">
        <v>12079.18</v>
      </c>
      <c r="E253" s="4">
        <v>45957</v>
      </c>
      <c r="F253" s="3" t="s">
        <v>17</v>
      </c>
    </row>
    <row r="254" spans="1:6" x14ac:dyDescent="0.25">
      <c r="A254" s="7">
        <v>253</v>
      </c>
      <c r="B254" s="17" t="s">
        <v>256</v>
      </c>
      <c r="C254" s="9" t="s">
        <v>19</v>
      </c>
      <c r="D254" s="5">
        <v>20491.54</v>
      </c>
      <c r="E254" s="4">
        <v>45957</v>
      </c>
      <c r="F254" s="3" t="s">
        <v>17</v>
      </c>
    </row>
    <row r="255" spans="1:6" x14ac:dyDescent="0.25">
      <c r="A255" s="7">
        <v>254</v>
      </c>
      <c r="B255" s="17" t="s">
        <v>77</v>
      </c>
      <c r="C255" s="9" t="s">
        <v>19</v>
      </c>
      <c r="D255" s="5">
        <v>24240.54</v>
      </c>
      <c r="E255" s="4">
        <v>45957</v>
      </c>
      <c r="F255" s="3" t="s">
        <v>17</v>
      </c>
    </row>
    <row r="256" spans="1:6" x14ac:dyDescent="0.25">
      <c r="A256" s="7">
        <v>255</v>
      </c>
      <c r="B256" s="17" t="s">
        <v>257</v>
      </c>
      <c r="C256" s="9" t="s">
        <v>19</v>
      </c>
      <c r="D256" s="5">
        <v>3331.58</v>
      </c>
      <c r="E256" s="4">
        <v>45957</v>
      </c>
      <c r="F256" s="3" t="s">
        <v>17</v>
      </c>
    </row>
    <row r="257" spans="1:6" x14ac:dyDescent="0.25">
      <c r="A257" s="7">
        <v>256</v>
      </c>
      <c r="B257" s="17" t="s">
        <v>258</v>
      </c>
      <c r="C257" s="9" t="s">
        <v>19</v>
      </c>
      <c r="D257" s="5">
        <v>40064.61</v>
      </c>
      <c r="E257" s="4">
        <v>45957</v>
      </c>
      <c r="F257" s="3" t="s">
        <v>17</v>
      </c>
    </row>
    <row r="258" spans="1:6" x14ac:dyDescent="0.25">
      <c r="A258" s="7">
        <v>257</v>
      </c>
      <c r="B258" s="17" t="s">
        <v>259</v>
      </c>
      <c r="C258" s="9" t="s">
        <v>19</v>
      </c>
      <c r="D258" s="5">
        <v>9077.2900000000009</v>
      </c>
      <c r="E258" s="4">
        <v>45957</v>
      </c>
      <c r="F258" s="3" t="s">
        <v>17</v>
      </c>
    </row>
    <row r="259" spans="1:6" ht="37.5" x14ac:dyDescent="0.25">
      <c r="A259" s="7">
        <v>258</v>
      </c>
      <c r="B259" s="17" t="s">
        <v>260</v>
      </c>
      <c r="C259" s="9" t="s">
        <v>18</v>
      </c>
      <c r="D259" s="5">
        <v>25240870.100000001</v>
      </c>
      <c r="E259" s="4">
        <v>45957</v>
      </c>
      <c r="F259" s="3" t="s">
        <v>17</v>
      </c>
    </row>
    <row r="260" spans="1:6" x14ac:dyDescent="0.25">
      <c r="A260" s="7">
        <v>259</v>
      </c>
      <c r="B260" s="17" t="s">
        <v>261</v>
      </c>
      <c r="C260" s="9" t="s">
        <v>19</v>
      </c>
      <c r="D260" s="5">
        <v>37307.56</v>
      </c>
      <c r="E260" s="4">
        <v>45957</v>
      </c>
      <c r="F260" s="3" t="s">
        <v>17</v>
      </c>
    </row>
    <row r="261" spans="1:6" ht="37.5" x14ac:dyDescent="0.25">
      <c r="A261" s="7">
        <v>260</v>
      </c>
      <c r="B261" s="17" t="s">
        <v>262</v>
      </c>
      <c r="C261" s="9" t="s">
        <v>19</v>
      </c>
      <c r="D261" s="5">
        <v>7451894.0700000003</v>
      </c>
      <c r="E261" s="4">
        <v>45957</v>
      </c>
      <c r="F261" s="3" t="s">
        <v>17</v>
      </c>
    </row>
    <row r="262" spans="1:6" x14ac:dyDescent="0.25">
      <c r="A262" s="7">
        <v>261</v>
      </c>
      <c r="B262" s="17" t="s">
        <v>263</v>
      </c>
      <c r="C262" s="9" t="s">
        <v>19</v>
      </c>
      <c r="D262" s="5">
        <v>51131.89</v>
      </c>
      <c r="E262" s="4">
        <v>45957</v>
      </c>
      <c r="F262" s="3" t="s">
        <v>17</v>
      </c>
    </row>
    <row r="263" spans="1:6" x14ac:dyDescent="0.25">
      <c r="A263" s="7">
        <v>262</v>
      </c>
      <c r="B263" s="17" t="s">
        <v>264</v>
      </c>
      <c r="C263" s="9" t="s">
        <v>19</v>
      </c>
      <c r="D263" s="5">
        <v>87606.55</v>
      </c>
      <c r="E263" s="4">
        <v>45957</v>
      </c>
      <c r="F263" s="3" t="s">
        <v>17</v>
      </c>
    </row>
    <row r="264" spans="1:6" x14ac:dyDescent="0.25">
      <c r="A264" s="7">
        <v>263</v>
      </c>
      <c r="B264" s="17" t="s">
        <v>265</v>
      </c>
      <c r="C264" s="9" t="s">
        <v>19</v>
      </c>
      <c r="D264" s="5">
        <v>98099.66</v>
      </c>
      <c r="E264" s="4">
        <v>45957</v>
      </c>
      <c r="F264" s="3" t="s">
        <v>17</v>
      </c>
    </row>
    <row r="265" spans="1:6" x14ac:dyDescent="0.25">
      <c r="A265" s="7">
        <v>264</v>
      </c>
      <c r="B265" s="17" t="s">
        <v>266</v>
      </c>
      <c r="C265" s="9" t="s">
        <v>19</v>
      </c>
      <c r="D265" s="5">
        <v>58043.76</v>
      </c>
      <c r="E265" s="4">
        <v>45957</v>
      </c>
      <c r="F265" s="3" t="s">
        <v>17</v>
      </c>
    </row>
    <row r="266" spans="1:6" x14ac:dyDescent="0.25">
      <c r="A266" s="7">
        <v>265</v>
      </c>
      <c r="B266" s="17" t="s">
        <v>267</v>
      </c>
      <c r="C266" s="9" t="s">
        <v>19</v>
      </c>
      <c r="D266" s="5">
        <v>1083</v>
      </c>
      <c r="E266" s="4">
        <v>45957</v>
      </c>
      <c r="F266" s="3" t="s">
        <v>17</v>
      </c>
    </row>
    <row r="267" spans="1:6" x14ac:dyDescent="0.25">
      <c r="A267" s="7">
        <v>266</v>
      </c>
      <c r="B267" s="17" t="s">
        <v>268</v>
      </c>
      <c r="C267" s="9" t="s">
        <v>19</v>
      </c>
      <c r="D267" s="5">
        <v>85275</v>
      </c>
      <c r="E267" s="4">
        <v>45957</v>
      </c>
      <c r="F267" s="3" t="s">
        <v>17</v>
      </c>
    </row>
    <row r="268" spans="1:6" x14ac:dyDescent="0.25">
      <c r="A268" s="7">
        <v>267</v>
      </c>
      <c r="B268" s="17" t="s">
        <v>299</v>
      </c>
      <c r="C268" s="9" t="s">
        <v>19</v>
      </c>
      <c r="D268" s="5">
        <v>4663.67</v>
      </c>
      <c r="E268" s="4">
        <v>45957</v>
      </c>
      <c r="F268" s="3" t="s">
        <v>17</v>
      </c>
    </row>
    <row r="269" spans="1:6" x14ac:dyDescent="0.25">
      <c r="A269" s="7">
        <v>268</v>
      </c>
      <c r="B269" s="17" t="s">
        <v>269</v>
      </c>
      <c r="C269" s="9" t="s">
        <v>19</v>
      </c>
      <c r="D269" s="5">
        <v>8993.92</v>
      </c>
      <c r="E269" s="4">
        <v>45957</v>
      </c>
      <c r="F269" s="3" t="s">
        <v>17</v>
      </c>
    </row>
    <row r="270" spans="1:6" x14ac:dyDescent="0.25">
      <c r="A270" s="7">
        <v>269</v>
      </c>
      <c r="B270" s="17" t="s">
        <v>300</v>
      </c>
      <c r="C270" s="9" t="s">
        <v>19</v>
      </c>
      <c r="D270" s="5">
        <v>6495.12</v>
      </c>
      <c r="E270" s="4">
        <v>45957</v>
      </c>
      <c r="F270" s="3" t="s">
        <v>17</v>
      </c>
    </row>
    <row r="271" spans="1:6" x14ac:dyDescent="0.25">
      <c r="A271" s="7">
        <v>270</v>
      </c>
      <c r="B271" s="17" t="s">
        <v>270</v>
      </c>
      <c r="C271" s="9" t="s">
        <v>19</v>
      </c>
      <c r="D271" s="5">
        <v>3664.61</v>
      </c>
      <c r="E271" s="4">
        <v>45957</v>
      </c>
      <c r="F271" s="3" t="s">
        <v>17</v>
      </c>
    </row>
    <row r="272" spans="1:6" x14ac:dyDescent="0.25">
      <c r="A272" s="7">
        <v>271</v>
      </c>
      <c r="B272" s="17" t="s">
        <v>271</v>
      </c>
      <c r="C272" s="9" t="s">
        <v>19</v>
      </c>
      <c r="D272" s="5">
        <v>12324.53</v>
      </c>
      <c r="E272" s="4">
        <v>45957</v>
      </c>
      <c r="F272" s="3" t="s">
        <v>17</v>
      </c>
    </row>
    <row r="273" spans="1:6" x14ac:dyDescent="0.25">
      <c r="A273" s="7">
        <v>272</v>
      </c>
      <c r="B273" s="17" t="s">
        <v>272</v>
      </c>
      <c r="C273" s="9" t="s">
        <v>19</v>
      </c>
      <c r="D273" s="5">
        <v>47231.05</v>
      </c>
      <c r="E273" s="4">
        <v>45957</v>
      </c>
      <c r="F273" s="3" t="s">
        <v>17</v>
      </c>
    </row>
    <row r="274" spans="1:6" x14ac:dyDescent="0.25">
      <c r="A274" s="7">
        <v>273</v>
      </c>
      <c r="B274" s="17" t="s">
        <v>273</v>
      </c>
      <c r="C274" s="9" t="s">
        <v>19</v>
      </c>
      <c r="D274" s="5">
        <v>34652.78</v>
      </c>
      <c r="E274" s="4">
        <v>45957</v>
      </c>
      <c r="F274" s="3" t="s">
        <v>17</v>
      </c>
    </row>
    <row r="275" spans="1:6" x14ac:dyDescent="0.25">
      <c r="A275" s="7">
        <v>274</v>
      </c>
      <c r="B275" s="17" t="s">
        <v>274</v>
      </c>
      <c r="C275" s="9" t="s">
        <v>19</v>
      </c>
      <c r="D275" s="5">
        <v>5414.84</v>
      </c>
      <c r="E275" s="4">
        <v>45957</v>
      </c>
      <c r="F275" s="3" t="s">
        <v>17</v>
      </c>
    </row>
    <row r="276" spans="1:6" ht="37.5" x14ac:dyDescent="0.25">
      <c r="A276" s="7">
        <v>275</v>
      </c>
      <c r="B276" s="17" t="s">
        <v>275</v>
      </c>
      <c r="C276" s="9" t="s">
        <v>18</v>
      </c>
      <c r="D276" s="5">
        <v>13082902.75</v>
      </c>
      <c r="E276" s="4">
        <v>45957</v>
      </c>
      <c r="F276" s="3" t="s">
        <v>17</v>
      </c>
    </row>
    <row r="277" spans="1:6" ht="37.5" x14ac:dyDescent="0.25">
      <c r="A277" s="7">
        <v>276</v>
      </c>
      <c r="B277" s="17" t="s">
        <v>276</v>
      </c>
      <c r="C277" s="9" t="s">
        <v>18</v>
      </c>
      <c r="D277" s="5">
        <v>4619513.6100000003</v>
      </c>
      <c r="E277" s="4">
        <v>45957</v>
      </c>
      <c r="F277" s="3" t="s">
        <v>17</v>
      </c>
    </row>
    <row r="278" spans="1:6" x14ac:dyDescent="0.25">
      <c r="A278" s="7">
        <v>277</v>
      </c>
      <c r="B278" s="17" t="s">
        <v>277</v>
      </c>
      <c r="C278" s="9" t="s">
        <v>19</v>
      </c>
      <c r="D278" s="5">
        <v>10492.54</v>
      </c>
      <c r="E278" s="4">
        <v>45957</v>
      </c>
      <c r="F278" s="3" t="s">
        <v>17</v>
      </c>
    </row>
    <row r="279" spans="1:6" ht="37.5" x14ac:dyDescent="0.25">
      <c r="A279" s="7">
        <v>278</v>
      </c>
      <c r="B279" s="17" t="s">
        <v>278</v>
      </c>
      <c r="C279" s="9" t="s">
        <v>18</v>
      </c>
      <c r="D279" s="5">
        <v>1867400.35</v>
      </c>
      <c r="E279" s="4">
        <v>45957</v>
      </c>
      <c r="F279" s="3" t="s">
        <v>17</v>
      </c>
    </row>
    <row r="280" spans="1:6" x14ac:dyDescent="0.25">
      <c r="A280" s="7">
        <v>279</v>
      </c>
      <c r="B280" s="17" t="s">
        <v>279</v>
      </c>
      <c r="C280" s="9" t="s">
        <v>19</v>
      </c>
      <c r="D280" s="5">
        <v>29646.14</v>
      </c>
      <c r="E280" s="4">
        <v>45957</v>
      </c>
      <c r="F280" s="3" t="s">
        <v>17</v>
      </c>
    </row>
    <row r="281" spans="1:6" x14ac:dyDescent="0.25">
      <c r="A281" s="7">
        <v>280</v>
      </c>
      <c r="B281" s="17" t="s">
        <v>280</v>
      </c>
      <c r="C281" s="9" t="s">
        <v>19</v>
      </c>
      <c r="D281" s="5">
        <v>416.18</v>
      </c>
      <c r="E281" s="4">
        <v>45957</v>
      </c>
      <c r="F281" s="3" t="s">
        <v>17</v>
      </c>
    </row>
    <row r="282" spans="1:6" x14ac:dyDescent="0.25">
      <c r="A282" s="7">
        <v>281</v>
      </c>
      <c r="B282" s="17" t="s">
        <v>281</v>
      </c>
      <c r="C282" s="9" t="s">
        <v>19</v>
      </c>
      <c r="D282" s="5">
        <v>12907.43</v>
      </c>
      <c r="E282" s="4">
        <v>45957</v>
      </c>
      <c r="F282" s="3" t="s">
        <v>17</v>
      </c>
    </row>
    <row r="283" spans="1:6" x14ac:dyDescent="0.25">
      <c r="A283" s="7">
        <v>282</v>
      </c>
      <c r="B283" s="17" t="s">
        <v>282</v>
      </c>
      <c r="C283" s="9" t="s">
        <v>19</v>
      </c>
      <c r="D283" s="5">
        <v>7078.56</v>
      </c>
      <c r="E283" s="4">
        <v>45957</v>
      </c>
      <c r="F283" s="3" t="s">
        <v>17</v>
      </c>
    </row>
    <row r="284" spans="1:6" x14ac:dyDescent="0.25">
      <c r="A284" s="7">
        <v>283</v>
      </c>
      <c r="B284" s="17" t="s">
        <v>283</v>
      </c>
      <c r="C284" s="9" t="s">
        <v>19</v>
      </c>
      <c r="D284" s="5">
        <v>6662.39</v>
      </c>
      <c r="E284" s="4">
        <v>45957</v>
      </c>
      <c r="F284" s="3" t="s">
        <v>17</v>
      </c>
    </row>
    <row r="285" spans="1:6" x14ac:dyDescent="0.25">
      <c r="A285" s="7">
        <v>284</v>
      </c>
      <c r="B285" s="17" t="s">
        <v>284</v>
      </c>
      <c r="C285" s="9" t="s">
        <v>19</v>
      </c>
      <c r="D285" s="5">
        <v>999.06</v>
      </c>
      <c r="E285" s="4">
        <v>45957</v>
      </c>
      <c r="F285" s="3" t="s">
        <v>17</v>
      </c>
    </row>
    <row r="286" spans="1:6" x14ac:dyDescent="0.25">
      <c r="A286" s="7">
        <v>285</v>
      </c>
      <c r="B286" s="17" t="s">
        <v>285</v>
      </c>
      <c r="C286" s="9" t="s">
        <v>19</v>
      </c>
      <c r="D286" s="5">
        <v>305541.08</v>
      </c>
      <c r="E286" s="4">
        <v>45957</v>
      </c>
      <c r="F286" s="3" t="s">
        <v>17</v>
      </c>
    </row>
    <row r="287" spans="1:6" ht="37.5" x14ac:dyDescent="0.25">
      <c r="A287" s="7">
        <v>286</v>
      </c>
      <c r="B287" s="17" t="s">
        <v>286</v>
      </c>
      <c r="C287" s="9" t="s">
        <v>18</v>
      </c>
      <c r="D287" s="5">
        <v>2080638.62</v>
      </c>
      <c r="E287" s="4">
        <v>45957</v>
      </c>
      <c r="F287" s="3" t="s">
        <v>17</v>
      </c>
    </row>
    <row r="288" spans="1:6" x14ac:dyDescent="0.25">
      <c r="A288" s="7">
        <v>287</v>
      </c>
      <c r="B288" s="17" t="s">
        <v>287</v>
      </c>
      <c r="C288" s="9" t="s">
        <v>19</v>
      </c>
      <c r="D288" s="5">
        <v>258990.05</v>
      </c>
      <c r="E288" s="4">
        <v>45957</v>
      </c>
      <c r="F288" s="3" t="s">
        <v>17</v>
      </c>
    </row>
    <row r="289" spans="1:6" x14ac:dyDescent="0.25">
      <c r="A289" s="7">
        <v>288</v>
      </c>
      <c r="B289" s="17" t="s">
        <v>288</v>
      </c>
      <c r="C289" s="9" t="s">
        <v>19</v>
      </c>
      <c r="D289" s="5">
        <v>4413.6099999999997</v>
      </c>
      <c r="E289" s="4">
        <v>45957</v>
      </c>
      <c r="F289" s="3" t="s">
        <v>17</v>
      </c>
    </row>
    <row r="290" spans="1:6" x14ac:dyDescent="0.25">
      <c r="A290" s="7">
        <v>289</v>
      </c>
      <c r="B290" s="17" t="s">
        <v>289</v>
      </c>
      <c r="C290" s="9" t="s">
        <v>19</v>
      </c>
      <c r="D290" s="5">
        <v>10076.93</v>
      </c>
      <c r="E290" s="4">
        <v>45957</v>
      </c>
      <c r="F290" s="3" t="s">
        <v>17</v>
      </c>
    </row>
    <row r="291" spans="1:6" x14ac:dyDescent="0.25">
      <c r="A291" s="7">
        <v>290</v>
      </c>
      <c r="B291" s="17" t="s">
        <v>290</v>
      </c>
      <c r="C291" s="9" t="s">
        <v>19</v>
      </c>
      <c r="D291" s="5">
        <v>582.88</v>
      </c>
      <c r="E291" s="4">
        <v>45957</v>
      </c>
      <c r="F291" s="3" t="s">
        <v>17</v>
      </c>
    </row>
    <row r="292" spans="1:6" ht="37.5" x14ac:dyDescent="0.25">
      <c r="A292" s="7">
        <v>291</v>
      </c>
      <c r="B292" s="17" t="s">
        <v>301</v>
      </c>
      <c r="C292" s="9" t="s">
        <v>19</v>
      </c>
      <c r="D292" s="5">
        <v>311870.62</v>
      </c>
      <c r="E292" s="4">
        <v>45957</v>
      </c>
      <c r="F292" s="3" t="s">
        <v>17</v>
      </c>
    </row>
    <row r="293" spans="1:6" x14ac:dyDescent="0.25">
      <c r="A293" s="7">
        <v>292</v>
      </c>
      <c r="B293" s="17" t="s">
        <v>291</v>
      </c>
      <c r="C293" s="9" t="s">
        <v>19</v>
      </c>
      <c r="D293" s="5">
        <v>407138.62</v>
      </c>
      <c r="E293" s="4">
        <v>45957</v>
      </c>
      <c r="F293" s="3" t="s">
        <v>17</v>
      </c>
    </row>
    <row r="294" spans="1:6" x14ac:dyDescent="0.25">
      <c r="A294" s="7">
        <v>293</v>
      </c>
      <c r="B294" s="17" t="s">
        <v>292</v>
      </c>
      <c r="C294" s="9" t="s">
        <v>19</v>
      </c>
      <c r="D294" s="5">
        <v>104178.57</v>
      </c>
      <c r="E294" s="4">
        <v>45957</v>
      </c>
      <c r="F294" s="3" t="s">
        <v>17</v>
      </c>
    </row>
    <row r="295" spans="1:6" x14ac:dyDescent="0.25">
      <c r="A295" s="7">
        <v>294</v>
      </c>
      <c r="B295" s="17" t="s">
        <v>293</v>
      </c>
      <c r="C295" s="9" t="s">
        <v>19</v>
      </c>
      <c r="D295" s="5">
        <v>4496.38</v>
      </c>
      <c r="E295" s="4">
        <v>45957</v>
      </c>
      <c r="F295" s="3" t="s">
        <v>17</v>
      </c>
    </row>
    <row r="296" spans="1:6" x14ac:dyDescent="0.25">
      <c r="A296" s="7">
        <v>295</v>
      </c>
      <c r="B296" s="17" t="s">
        <v>294</v>
      </c>
      <c r="C296" s="9" t="s">
        <v>19</v>
      </c>
      <c r="D296" s="5">
        <v>59209.54</v>
      </c>
      <c r="E296" s="4">
        <v>45957</v>
      </c>
      <c r="F296" s="3" t="s">
        <v>17</v>
      </c>
    </row>
    <row r="300" spans="1:6" x14ac:dyDescent="0.3">
      <c r="D300" s="25"/>
      <c r="E300" s="2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2026-01-12T08:51:50Z</dcterms:modified>
</cp:coreProperties>
</file>