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rkG\OneDrive\Рабочий стол\Відкриті данні 09.2025\"/>
    </mc:Choice>
  </mc:AlternateContent>
  <bookViews>
    <workbookView xWindow="0" yWindow="0" windowWidth="22845" windowHeight="11415"/>
  </bookViews>
  <sheets>
    <sheet name="TitleList" sheetId="1" r:id="rId1"/>
  </sheets>
  <calcPr calcId="162913" refMode="R1C1"/>
</workbook>
</file>

<file path=xl/calcChain.xml><?xml version="1.0" encoding="utf-8"?>
<calcChain xmlns="http://schemas.openxmlformats.org/spreadsheetml/2006/main">
  <c r="B18" i="1" l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<sst xmlns="http://schemas.openxmlformats.org/spreadsheetml/2006/main" count="316" uniqueCount="111">
  <si>
    <t>id</t>
  </si>
  <si>
    <t>ocid</t>
  </si>
  <si>
    <t>title</t>
  </si>
  <si>
    <t>description</t>
  </si>
  <si>
    <t>procuringEntityName</t>
  </si>
  <si>
    <t>procuringEntityIdentifier</t>
  </si>
  <si>
    <t>suppliersName</t>
  </si>
  <si>
    <t>suppliersIdentifier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</si>
  <si>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</si>
  <si>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</si>
  <si>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</si>
  <si>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</si>
  <si>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</si>
  <si>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</si>
  <si>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</si>
  <si>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</si>
  <si>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geoCoordinatesLatitude</t>
  </si>
  <si>
    <t>geoCoordinatesLongitude</t>
  </si>
  <si>
    <t>valueAmount</t>
  </si>
  <si>
    <t>contractsValueAmount</t>
  </si>
  <si>
    <t>periodStartDate</t>
  </si>
  <si>
    <t>periodEndDate</t>
  </si>
  <si>
    <t>warrantyDuarationInYears</t>
  </si>
  <si>
    <t>Ідентифікатор</t>
  </si>
  <si>
    <t>Ідентифікатор закупівлі з Prozorro</t>
  </si>
  <si>
    <t>Назва об'єкта</t>
  </si>
  <si>
    <t>Опис робіт</t>
  </si>
  <si>
    <t>Назва замовника</t>
  </si>
  <si>
    <t>Ідентифікатор замовника</t>
  </si>
  <si>
    <t>Виконавець</t>
  </si>
  <si>
    <t>Ідентифікатор виконавця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</si>
  <si>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</si>
  <si>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</si>
  <si>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</si>
  <si>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</si>
  <si>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</si>
  <si>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</si>
  <si>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будівлі</t>
  </si>
  <si>
    <t>Номер корпусу</t>
  </si>
  <si>
    <t>Географічна широта</t>
  </si>
  <si>
    <t>Географічна довгота</t>
  </si>
  <si>
    <t>Очікувана вартість</t>
  </si>
  <si>
    <t>Фактична вартість</t>
  </si>
  <si>
    <t>Дата початку робіт</t>
  </si>
  <si>
    <t>Дата завершення робіт</t>
  </si>
  <si>
    <t>Гарантійний строк</t>
  </si>
  <si>
    <t>1</t>
  </si>
  <si>
    <t>2</t>
  </si>
  <si>
    <t>3</t>
  </si>
  <si>
    <t>15</t>
  </si>
  <si>
    <t>9</t>
  </si>
  <si>
    <t>5</t>
  </si>
  <si>
    <t>просп. Слобожанський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</si>
  <si>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</si>
  <si>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</si>
  <si>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</si>
  <si>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</si>
  <si>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</si>
  <si>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</si>
  <si>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</si>
  <si>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</si>
  <si>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</si>
  <si>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16</t>
  </si>
  <si>
    <t>null</t>
  </si>
  <si>
    <t>Департамент житлового господарства Дніпровської міської ради</t>
  </si>
  <si>
    <t>49000</t>
  </si>
  <si>
    <t>Україна</t>
  </si>
  <si>
    <t>Дніпропетровська область</t>
  </si>
  <si>
    <t>Дніпро</t>
  </si>
  <si>
    <t>вул. Інженерна, 4</t>
  </si>
  <si>
    <t>просп. Слобожанський, буд. 90</t>
  </si>
  <si>
    <t>просп.  Слобожанський, буд. 88</t>
  </si>
  <si>
    <t>просп. Слобожанський, буд. 108</t>
  </si>
  <si>
    <t xml:space="preserve">проспект Богдана Хмельницького, 119 </t>
  </si>
  <si>
    <t>просп. Слобожанський, буд. 105 (літ. А-5)</t>
  </si>
  <si>
    <t>просп. Слобожанський, буд. 70</t>
  </si>
  <si>
    <t>просп.  Слобожанський, буд. 106 (літ. А-9)</t>
  </si>
  <si>
    <t>вул. Інженерна, буд. 8</t>
  </si>
  <si>
    <t xml:space="preserve"> просп. Петра Калнишевського, буд. 72</t>
  </si>
  <si>
    <t>вул. Інженерна, 4а</t>
  </si>
  <si>
    <t>вул. Калинова, буд. 96</t>
  </si>
  <si>
    <t>вул. Калинова, буд. 98</t>
  </si>
  <si>
    <t>проспект Богдана Хмельницького, 113</t>
  </si>
  <si>
    <t>вул. Інженерна, 6</t>
  </si>
  <si>
    <t>вул. Інженерна, 2</t>
  </si>
  <si>
    <t xml:space="preserve">Капітальний ремонт з утеплення фасаду та покрівлі
</t>
  </si>
  <si>
    <t>Капітальний ремонт з утеплення покрівлі та фасаду</t>
  </si>
  <si>
    <t>Капітальний ремонт покрівлі та утеплення фасаду</t>
  </si>
  <si>
    <t>ТОВ "СТАРБУДКО­НТРАКТ"</t>
  </si>
  <si>
    <t>40630948</t>
  </si>
  <si>
    <t>10 років</t>
  </si>
  <si>
    <t>вул. Калинова</t>
  </si>
  <si>
    <t>просп.  Слобожанський</t>
  </si>
  <si>
    <t>проспект Богдана Хмельницького</t>
  </si>
  <si>
    <t>вул. Інженерна</t>
  </si>
  <si>
    <t>105 (літ. А-5)</t>
  </si>
  <si>
    <t>4а</t>
  </si>
  <si>
    <t>106 (літ. А-9)</t>
  </si>
  <si>
    <t xml:space="preserve"> просп. Петра Калнишевського</t>
  </si>
  <si>
    <t>15 635 108,22</t>
  </si>
  <si>
    <t>38 327 457,58</t>
  </si>
  <si>
    <t>14 852 986,27</t>
  </si>
  <si>
    <t>33 211 900,38</t>
  </si>
  <si>
    <t>28 770 491,66</t>
  </si>
  <si>
    <t>53 928 081,32</t>
  </si>
  <si>
    <t>18 221 550,01</t>
  </si>
  <si>
    <t>19 454 568</t>
  </si>
  <si>
    <t>36 200 006,93</t>
  </si>
  <si>
    <t>16 331 340,47</t>
  </si>
  <si>
    <t>17 019 237,77</t>
  </si>
  <si>
    <t>Дніпровський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</si>
</sst>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7" x14ac:knownFonts="1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FF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y.zakupivli.pro/remote/dispatcher/state_purchase_view/49826044" TargetMode="External"/><Relationship Id="rId13" Type="http://schemas.openxmlformats.org/officeDocument/2006/relationships/hyperlink" Target="https://my.zakupivli.pro/remote/dispatcher/state_purchase_view/49813106" TargetMode="External"/><Relationship Id="rId3" Type="http://schemas.openxmlformats.org/officeDocument/2006/relationships/hyperlink" Target="https://my.zakupivli.pro/remote/dispatcher/state_purchase_view/52857820" TargetMode="External"/><Relationship Id="rId7" Type="http://schemas.openxmlformats.org/officeDocument/2006/relationships/hyperlink" Target="https://my.zakupivli.pro/remote/dispatcher/state_purchase_view/49842375" TargetMode="External"/><Relationship Id="rId12" Type="http://schemas.openxmlformats.org/officeDocument/2006/relationships/hyperlink" Target="https://my.zakupivli.pro/remote/dispatcher/state_purchase_view/49819212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my.zakupivli.pro/remote/dispatcher/state_purchase_view/52859638" TargetMode="External"/><Relationship Id="rId16" Type="http://schemas.openxmlformats.org/officeDocument/2006/relationships/hyperlink" Target="https://my.zakupivli.pro/remote/dispatcher/state_purchase_view/49795176" TargetMode="External"/><Relationship Id="rId1" Type="http://schemas.openxmlformats.org/officeDocument/2006/relationships/hyperlink" Target="https://my.zakupivli.pro/remote/dispatcher/state_purchase_view/52838354" TargetMode="External"/><Relationship Id="rId6" Type="http://schemas.openxmlformats.org/officeDocument/2006/relationships/hyperlink" Target="https://my.zakupivli.pro/remote/dispatcher/state_purchase_view/49844478" TargetMode="External"/><Relationship Id="rId11" Type="http://schemas.openxmlformats.org/officeDocument/2006/relationships/hyperlink" Target="https://my.zakupivli.pro/remote/dispatcher/state_purchase_view/49822411" TargetMode="External"/><Relationship Id="rId5" Type="http://schemas.openxmlformats.org/officeDocument/2006/relationships/hyperlink" Target="https://my.zakupivli.pro/remote/dispatcher/state_purchase_view/49971285" TargetMode="External"/><Relationship Id="rId15" Type="http://schemas.openxmlformats.org/officeDocument/2006/relationships/hyperlink" Target="https://my.zakupivli.pro/remote/dispatcher/state_purchase_view/49800933" TargetMode="External"/><Relationship Id="rId10" Type="http://schemas.openxmlformats.org/officeDocument/2006/relationships/hyperlink" Target="https://my.zakupivli.pro/remote/dispatcher/state_purchase_view/49823953" TargetMode="External"/><Relationship Id="rId4" Type="http://schemas.openxmlformats.org/officeDocument/2006/relationships/hyperlink" Target="https://my.zakupivli.pro/remote/dispatcher/state_purchase_view/49973526" TargetMode="External"/><Relationship Id="rId9" Type="http://schemas.openxmlformats.org/officeDocument/2006/relationships/hyperlink" Target="https://my.zakupivli.pro/remote/dispatcher/state_purchase_view/49825446" TargetMode="External"/><Relationship Id="rId14" Type="http://schemas.openxmlformats.org/officeDocument/2006/relationships/hyperlink" Target="https://my.zakupivli.pro/remote/dispatcher/state_purchase_view/498031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897"/>
  <sheetViews>
    <sheetView tabSelected="1" zoomScale="68" zoomScaleNormal="68" workbookViewId="0">
      <pane ySplit="2" topLeftCell="A3" activePane="bottomLeft" state="frozen"/>
      <selection pane="bottomLeft" activeCell="C38" sqref="C38"/>
    </sheetView>
  </sheetViews>
  <sheetFormatPr defaultColWidth="14.42578125" defaultRowHeight="15.75" customHeight="1" x14ac:dyDescent="0.2"/>
  <cols>
    <col min="1" max="1" width="8.140625" customWidth="1"/>
    <col min="2" max="2" width="24.5703125" customWidth="1"/>
    <col min="3" max="3" width="40.28515625" customWidth="1"/>
    <col min="4" max="4" width="19" customWidth="1"/>
    <col min="5" max="5" width="32.28515625" customWidth="1"/>
    <col min="6" max="6" width="22.85546875" customWidth="1"/>
    <col min="7" max="7" width="14.42578125" customWidth="1"/>
    <col min="8" max="8" width="17.28515625" customWidth="1"/>
    <col min="9" max="9" width="17" customWidth="1"/>
    <col min="10" max="12" width="19.85546875" customWidth="1"/>
    <col min="13" max="13" width="17.28515625" customWidth="1"/>
    <col min="14" max="14" width="20.28515625" customWidth="1"/>
    <col min="15" max="15" width="14.7109375" customWidth="1"/>
    <col min="16" max="17" width="22.5703125" customWidth="1"/>
    <col min="18" max="18" width="24.28515625" customWidth="1"/>
    <col min="19" max="19" width="14.5703125" customWidth="1"/>
    <col min="20" max="20" width="21.42578125" customWidth="1"/>
    <col min="21" max="21" width="15.140625" customWidth="1"/>
    <col min="22" max="22" width="17.140625" customWidth="1"/>
    <col min="23" max="23" width="24.140625" customWidth="1"/>
  </cols>
  <sheetData>
    <row r="1" spans="1:2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38.25" x14ac:dyDescent="0.2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</row>
    <row r="3" spans="1:23" s="12" customFormat="1" ht="51" x14ac:dyDescent="0.2">
      <c r="A3" s="7" t="s">
        <v>46</v>
      </c>
      <c r="B3" s="8" t="str">
        <f>HYPERLINK("https://my.zakupivli.pro/remote/dispatcher/state_purchase_view/52838354", "UA-2024-08-28-007530-a")</f>
        <v>UA-2024-08-28-007530-a</v>
      </c>
      <c r="C3" s="5" t="s">
        <v>80</v>
      </c>
      <c r="D3" s="5" t="s">
        <v>85</v>
      </c>
      <c r="E3" s="5" t="s">
        <v>64</v>
      </c>
      <c r="F3" s="4">
        <v>38114671</v>
      </c>
      <c r="G3" s="5" t="s">
        <v>88</v>
      </c>
      <c r="H3" s="6" t="s">
        <v>89</v>
      </c>
      <c r="I3" s="9" t="s">
        <v>65</v>
      </c>
      <c r="J3" s="9" t="s">
        <v>66</v>
      </c>
      <c r="K3" s="13" t="s">
        <v>67</v>
      </c>
      <c r="L3" s="9" t="s">
        <v>110</v>
      </c>
      <c r="M3" s="9" t="s">
        <v>68</v>
      </c>
      <c r="N3" s="5" t="s">
        <v>91</v>
      </c>
      <c r="O3" s="5">
        <v>96</v>
      </c>
      <c r="P3" s="14" t="s">
        <v>63</v>
      </c>
      <c r="Q3" s="14" t="s">
        <v>63</v>
      </c>
      <c r="R3" s="14" t="s">
        <v>63</v>
      </c>
      <c r="S3" s="10">
        <v>49442520</v>
      </c>
      <c r="T3" s="10">
        <v>39455517.460000001</v>
      </c>
      <c r="U3" s="11">
        <v>45554</v>
      </c>
      <c r="V3" s="11">
        <v>46022</v>
      </c>
      <c r="W3" s="9" t="s">
        <v>90</v>
      </c>
    </row>
    <row r="4" spans="1:23" s="12" customFormat="1" ht="51" x14ac:dyDescent="0.2">
      <c r="A4" s="7" t="s">
        <v>47</v>
      </c>
      <c r="B4" s="8" t="str">
        <f>HYPERLINK("https://my.zakupivli.pro/remote/dispatcher/state_purchase_view/52859638", "UA-2024-08-26-007386-a")</f>
        <v>UA-2024-08-26-007386-a</v>
      </c>
      <c r="C4" s="6" t="s">
        <v>70</v>
      </c>
      <c r="D4" s="5" t="s">
        <v>85</v>
      </c>
      <c r="E4" s="5" t="s">
        <v>64</v>
      </c>
      <c r="F4" s="4">
        <v>38114671</v>
      </c>
      <c r="G4" s="5" t="s">
        <v>88</v>
      </c>
      <c r="H4" s="6" t="s">
        <v>89</v>
      </c>
      <c r="I4" s="9" t="s">
        <v>65</v>
      </c>
      <c r="J4" s="9" t="s">
        <v>66</v>
      </c>
      <c r="K4" s="13" t="s">
        <v>67</v>
      </c>
      <c r="L4" s="9" t="s">
        <v>110</v>
      </c>
      <c r="M4" s="9" t="s">
        <v>68</v>
      </c>
      <c r="N4" s="6" t="s">
        <v>52</v>
      </c>
      <c r="O4" s="6">
        <v>90</v>
      </c>
      <c r="P4" s="14" t="s">
        <v>63</v>
      </c>
      <c r="Q4" s="14" t="s">
        <v>63</v>
      </c>
      <c r="R4" s="14" t="s">
        <v>63</v>
      </c>
      <c r="S4" s="10">
        <v>20033814</v>
      </c>
      <c r="T4" s="10" t="s">
        <v>99</v>
      </c>
      <c r="U4" s="11">
        <v>45553</v>
      </c>
      <c r="V4" s="11">
        <v>45646</v>
      </c>
      <c r="W4" s="9" t="s">
        <v>90</v>
      </c>
    </row>
    <row r="5" spans="1:23" s="12" customFormat="1" ht="51" x14ac:dyDescent="0.2">
      <c r="A5" s="7" t="s">
        <v>48</v>
      </c>
      <c r="B5" s="8" t="str">
        <f>HYPERLINK("https://my.zakupivli.pro/remote/dispatcher/state_purchase_view/52857820", "UA-2024-08-26-006848-a")</f>
        <v>UA-2024-08-26-006848-a</v>
      </c>
      <c r="C5" s="5" t="s">
        <v>81</v>
      </c>
      <c r="D5" s="5" t="s">
        <v>85</v>
      </c>
      <c r="E5" s="5" t="s">
        <v>64</v>
      </c>
      <c r="F5" s="4">
        <v>38114671</v>
      </c>
      <c r="G5" s="5" t="s">
        <v>88</v>
      </c>
      <c r="H5" s="6" t="s">
        <v>89</v>
      </c>
      <c r="I5" s="9" t="s">
        <v>65</v>
      </c>
      <c r="J5" s="9" t="s">
        <v>66</v>
      </c>
      <c r="K5" s="13" t="s">
        <v>67</v>
      </c>
      <c r="L5" s="9" t="s">
        <v>110</v>
      </c>
      <c r="M5" s="9" t="s">
        <v>68</v>
      </c>
      <c r="N5" s="5" t="s">
        <v>91</v>
      </c>
      <c r="O5" s="5">
        <v>98</v>
      </c>
      <c r="P5" s="14" t="s">
        <v>63</v>
      </c>
      <c r="Q5" s="14" t="s">
        <v>63</v>
      </c>
      <c r="R5" s="14" t="s">
        <v>63</v>
      </c>
      <c r="S5" s="10">
        <v>48474514.799999997</v>
      </c>
      <c r="T5" s="10" t="s">
        <v>100</v>
      </c>
      <c r="U5" s="11">
        <v>45553</v>
      </c>
      <c r="V5" s="11">
        <v>46022</v>
      </c>
      <c r="W5" s="9" t="s">
        <v>90</v>
      </c>
    </row>
    <row r="6" spans="1:23" s="12" customFormat="1" ht="38.25" x14ac:dyDescent="0.2">
      <c r="A6" s="7" t="s">
        <v>53</v>
      </c>
      <c r="B6" s="8" t="str">
        <f>HYPERLINK("https://my.zakupivli.pro/remote/dispatcher/state_purchase_view/49973526", "UA-2024-03-22-006404-a")</f>
        <v>UA-2024-03-22-006404-a</v>
      </c>
      <c r="C6" s="6" t="s">
        <v>71</v>
      </c>
      <c r="D6" s="5" t="s">
        <v>86</v>
      </c>
      <c r="E6" s="5" t="s">
        <v>64</v>
      </c>
      <c r="F6" s="4">
        <v>38114671</v>
      </c>
      <c r="G6" s="5" t="s">
        <v>88</v>
      </c>
      <c r="H6" s="6" t="s">
        <v>89</v>
      </c>
      <c r="I6" s="9" t="s">
        <v>65</v>
      </c>
      <c r="J6" s="9" t="s">
        <v>66</v>
      </c>
      <c r="K6" s="13" t="s">
        <v>67</v>
      </c>
      <c r="L6" s="9" t="s">
        <v>110</v>
      </c>
      <c r="M6" s="9" t="s">
        <v>68</v>
      </c>
      <c r="N6" s="5" t="s">
        <v>92</v>
      </c>
      <c r="O6" s="6">
        <v>88</v>
      </c>
      <c r="P6" s="14" t="s">
        <v>63</v>
      </c>
      <c r="Q6" s="14" t="s">
        <v>63</v>
      </c>
      <c r="R6" s="14" t="s">
        <v>63</v>
      </c>
      <c r="S6" s="10">
        <v>22683974.399999999</v>
      </c>
      <c r="T6" s="10" t="s">
        <v>101</v>
      </c>
      <c r="U6" s="11">
        <v>45390</v>
      </c>
      <c r="V6" s="11">
        <v>45646</v>
      </c>
      <c r="W6" s="9" t="s">
        <v>90</v>
      </c>
    </row>
    <row r="7" spans="1:23" s="12" customFormat="1" ht="38.25" x14ac:dyDescent="0.2">
      <c r="A7" s="7" t="s">
        <v>51</v>
      </c>
      <c r="B7" s="8" t="str">
        <f>HYPERLINK("https://my.zakupivli.pro/remote/dispatcher/state_purchase_view/49971285", "UA-2024-03-22-005163-a")</f>
        <v>UA-2024-03-22-005163-a</v>
      </c>
      <c r="C7" s="6" t="s">
        <v>72</v>
      </c>
      <c r="D7" s="5" t="s">
        <v>86</v>
      </c>
      <c r="E7" s="5" t="s">
        <v>64</v>
      </c>
      <c r="F7" s="4">
        <v>38114671</v>
      </c>
      <c r="G7" s="5" t="s">
        <v>88</v>
      </c>
      <c r="H7" s="6" t="s">
        <v>89</v>
      </c>
      <c r="I7" s="9" t="s">
        <v>65</v>
      </c>
      <c r="J7" s="9" t="s">
        <v>66</v>
      </c>
      <c r="K7" s="13" t="s">
        <v>67</v>
      </c>
      <c r="L7" s="9" t="s">
        <v>110</v>
      </c>
      <c r="M7" s="9" t="s">
        <v>68</v>
      </c>
      <c r="N7" s="5" t="s">
        <v>92</v>
      </c>
      <c r="O7" s="6">
        <v>108</v>
      </c>
      <c r="P7" s="14" t="s">
        <v>63</v>
      </c>
      <c r="Q7" s="14" t="s">
        <v>63</v>
      </c>
      <c r="R7" s="14" t="s">
        <v>63</v>
      </c>
      <c r="S7" s="10">
        <v>50170920</v>
      </c>
      <c r="T7" s="10" t="s">
        <v>102</v>
      </c>
      <c r="U7" s="11">
        <v>45390</v>
      </c>
      <c r="V7" s="11">
        <v>45646</v>
      </c>
      <c r="W7" s="9" t="s">
        <v>90</v>
      </c>
    </row>
    <row r="8" spans="1:23" s="12" customFormat="1" ht="38.25" x14ac:dyDescent="0.2">
      <c r="A8" s="7" t="s">
        <v>54</v>
      </c>
      <c r="B8" s="8" t="str">
        <f>HYPERLINK("https://my.zakupivli.pro/remote/dispatcher/state_purchase_view/49844478", "UA-2024-03-18-002731-a")</f>
        <v>UA-2024-03-18-002731-a</v>
      </c>
      <c r="C8" s="6" t="s">
        <v>73</v>
      </c>
      <c r="D8" s="5" t="s">
        <v>87</v>
      </c>
      <c r="E8" s="5" t="s">
        <v>64</v>
      </c>
      <c r="F8" s="4">
        <v>38114671</v>
      </c>
      <c r="G8" s="5" t="s">
        <v>88</v>
      </c>
      <c r="H8" s="6" t="s">
        <v>89</v>
      </c>
      <c r="I8" s="9" t="s">
        <v>65</v>
      </c>
      <c r="J8" s="9" t="s">
        <v>66</v>
      </c>
      <c r="K8" s="13" t="s">
        <v>67</v>
      </c>
      <c r="L8" s="9" t="s">
        <v>110</v>
      </c>
      <c r="M8" s="9" t="s">
        <v>68</v>
      </c>
      <c r="N8" s="5" t="s">
        <v>93</v>
      </c>
      <c r="O8" s="6">
        <v>119</v>
      </c>
      <c r="P8" s="14" t="s">
        <v>63</v>
      </c>
      <c r="Q8" s="14" t="s">
        <v>63</v>
      </c>
      <c r="R8" s="14" t="s">
        <v>63</v>
      </c>
      <c r="S8" s="10">
        <v>39424573.200000003</v>
      </c>
      <c r="T8" s="10" t="s">
        <v>103</v>
      </c>
      <c r="U8" s="11">
        <v>45386</v>
      </c>
      <c r="V8" s="11">
        <v>45646</v>
      </c>
      <c r="W8" s="9" t="s">
        <v>90</v>
      </c>
    </row>
    <row r="9" spans="1:23" s="12" customFormat="1" ht="38.25" x14ac:dyDescent="0.2">
      <c r="A9" s="7" t="s">
        <v>55</v>
      </c>
      <c r="B9" s="8" t="str">
        <f>HYPERLINK("https://my.zakupivli.pro/remote/dispatcher/state_purchase_view/49842375", "UA-2024-03-18-001782-a")</f>
        <v>UA-2024-03-18-001782-a</v>
      </c>
      <c r="C9" s="5" t="s">
        <v>82</v>
      </c>
      <c r="D9" s="5" t="s">
        <v>87</v>
      </c>
      <c r="E9" s="5" t="s">
        <v>64</v>
      </c>
      <c r="F9" s="4">
        <v>38114671</v>
      </c>
      <c r="G9" s="5" t="s">
        <v>88</v>
      </c>
      <c r="H9" s="6" t="s">
        <v>89</v>
      </c>
      <c r="I9" s="9" t="s">
        <v>65</v>
      </c>
      <c r="J9" s="9" t="s">
        <v>66</v>
      </c>
      <c r="K9" s="13" t="s">
        <v>67</v>
      </c>
      <c r="L9" s="9" t="s">
        <v>110</v>
      </c>
      <c r="M9" s="9" t="s">
        <v>68</v>
      </c>
      <c r="N9" s="5" t="s">
        <v>93</v>
      </c>
      <c r="O9" s="5">
        <v>113</v>
      </c>
      <c r="P9" s="14" t="s">
        <v>63</v>
      </c>
      <c r="Q9" s="14" t="s">
        <v>63</v>
      </c>
      <c r="R9" s="14" t="s">
        <v>63</v>
      </c>
      <c r="S9" s="10">
        <v>70257147.599999994</v>
      </c>
      <c r="T9" s="10" t="s">
        <v>104</v>
      </c>
      <c r="U9" s="11">
        <v>45386</v>
      </c>
      <c r="V9" s="11">
        <v>45646</v>
      </c>
      <c r="W9" s="9" t="s">
        <v>90</v>
      </c>
    </row>
    <row r="10" spans="1:23" s="12" customFormat="1" ht="38.25" x14ac:dyDescent="0.2">
      <c r="A10" s="7" t="s">
        <v>56</v>
      </c>
      <c r="B10" s="8" t="str">
        <f>HYPERLINK("https://my.zakupivli.pro/remote/dispatcher/state_purchase_view/49826044", "UA-2024-03-15-007505-a")</f>
        <v>UA-2024-03-15-007505-a</v>
      </c>
      <c r="C10" s="5" t="s">
        <v>83</v>
      </c>
      <c r="D10" s="5" t="s">
        <v>87</v>
      </c>
      <c r="E10" s="5" t="s">
        <v>64</v>
      </c>
      <c r="F10" s="4">
        <v>38114671</v>
      </c>
      <c r="G10" s="5" t="s">
        <v>88</v>
      </c>
      <c r="H10" s="6" t="s">
        <v>89</v>
      </c>
      <c r="I10" s="9" t="s">
        <v>65</v>
      </c>
      <c r="J10" s="9" t="s">
        <v>66</v>
      </c>
      <c r="K10" s="13" t="s">
        <v>67</v>
      </c>
      <c r="L10" s="9" t="s">
        <v>110</v>
      </c>
      <c r="M10" s="9" t="s">
        <v>68</v>
      </c>
      <c r="N10" s="5" t="s">
        <v>94</v>
      </c>
      <c r="O10" s="5">
        <v>6</v>
      </c>
      <c r="P10" s="14" t="s">
        <v>63</v>
      </c>
      <c r="Q10" s="14" t="s">
        <v>63</v>
      </c>
      <c r="R10" s="14" t="s">
        <v>63</v>
      </c>
      <c r="S10" s="10">
        <v>22030351.199999999</v>
      </c>
      <c r="T10" s="10" t="s">
        <v>105</v>
      </c>
      <c r="U10" s="11">
        <v>45386</v>
      </c>
      <c r="V10" s="11">
        <v>45646</v>
      </c>
      <c r="W10" s="9" t="s">
        <v>90</v>
      </c>
    </row>
    <row r="11" spans="1:23" s="12" customFormat="1" ht="38.25" x14ac:dyDescent="0.2">
      <c r="A11" s="7" t="s">
        <v>50</v>
      </c>
      <c r="B11" s="8" t="str">
        <f>HYPERLINK("https://my.zakupivli.pro/remote/dispatcher/state_purchase_view/49825446", "UA-2024-03-15-007102-a")</f>
        <v>UA-2024-03-15-007102-a</v>
      </c>
      <c r="C11" s="5" t="s">
        <v>84</v>
      </c>
      <c r="D11" s="5" t="s">
        <v>87</v>
      </c>
      <c r="E11" s="5" t="s">
        <v>64</v>
      </c>
      <c r="F11" s="4">
        <v>38114671</v>
      </c>
      <c r="G11" s="5" t="s">
        <v>88</v>
      </c>
      <c r="H11" s="6" t="s">
        <v>89</v>
      </c>
      <c r="I11" s="9" t="s">
        <v>65</v>
      </c>
      <c r="J11" s="9" t="s">
        <v>66</v>
      </c>
      <c r="K11" s="13" t="s">
        <v>67</v>
      </c>
      <c r="L11" s="9" t="s">
        <v>110</v>
      </c>
      <c r="M11" s="9" t="s">
        <v>68</v>
      </c>
      <c r="N11" s="5" t="s">
        <v>94</v>
      </c>
      <c r="O11" s="5">
        <v>2</v>
      </c>
      <c r="P11" s="14" t="s">
        <v>63</v>
      </c>
      <c r="Q11" s="14" t="s">
        <v>63</v>
      </c>
      <c r="R11" s="14" t="s">
        <v>63</v>
      </c>
      <c r="S11" s="10">
        <v>26595894</v>
      </c>
      <c r="T11" s="10" t="s">
        <v>106</v>
      </c>
      <c r="U11" s="11">
        <v>45386</v>
      </c>
      <c r="V11" s="11">
        <v>45646</v>
      </c>
      <c r="W11" s="9" t="s">
        <v>90</v>
      </c>
    </row>
    <row r="12" spans="1:23" s="12" customFormat="1" ht="38.25" x14ac:dyDescent="0.2">
      <c r="A12" s="7" t="s">
        <v>57</v>
      </c>
      <c r="B12" s="8" t="str">
        <f>HYPERLINK("https://my.zakupivli.pro/remote/dispatcher/state_purchase_view/49823953", "UA-2024-03-15-006475-a")</f>
        <v>UA-2024-03-15-006475-a</v>
      </c>
      <c r="C12" s="6" t="s">
        <v>69</v>
      </c>
      <c r="D12" s="5" t="s">
        <v>87</v>
      </c>
      <c r="E12" s="5" t="s">
        <v>64</v>
      </c>
      <c r="F12" s="4">
        <v>38114671</v>
      </c>
      <c r="G12" s="5" t="s">
        <v>88</v>
      </c>
      <c r="H12" s="6" t="s">
        <v>89</v>
      </c>
      <c r="I12" s="9" t="s">
        <v>65</v>
      </c>
      <c r="J12" s="9" t="s">
        <v>66</v>
      </c>
      <c r="K12" s="13" t="s">
        <v>67</v>
      </c>
      <c r="L12" s="9" t="s">
        <v>110</v>
      </c>
      <c r="M12" s="9" t="s">
        <v>68</v>
      </c>
      <c r="N12" s="5" t="s">
        <v>94</v>
      </c>
      <c r="O12" s="6">
        <v>4</v>
      </c>
      <c r="P12" s="14" t="s">
        <v>63</v>
      </c>
      <c r="Q12" s="14" t="s">
        <v>63</v>
      </c>
      <c r="R12" s="14" t="s">
        <v>63</v>
      </c>
      <c r="S12" s="10">
        <v>47459702.399999999</v>
      </c>
      <c r="T12" s="10" t="s">
        <v>107</v>
      </c>
      <c r="U12" s="11">
        <v>45385</v>
      </c>
      <c r="V12" s="11">
        <v>45646</v>
      </c>
      <c r="W12" s="9" t="s">
        <v>90</v>
      </c>
    </row>
    <row r="13" spans="1:23" s="12" customFormat="1" ht="38.25" x14ac:dyDescent="0.2">
      <c r="A13" s="7" t="s">
        <v>58</v>
      </c>
      <c r="B13" s="8" t="str">
        <f>HYPERLINK("https://my.zakupivli.pro/remote/dispatcher/state_purchase_view/49822411", "UA-2024-03-15-005860-a")</f>
        <v>UA-2024-03-15-005860-a</v>
      </c>
      <c r="C13" s="6" t="s">
        <v>74</v>
      </c>
      <c r="D13" s="5" t="s">
        <v>86</v>
      </c>
      <c r="E13" s="5" t="s">
        <v>64</v>
      </c>
      <c r="F13" s="4">
        <v>38114671</v>
      </c>
      <c r="G13" s="5" t="s">
        <v>88</v>
      </c>
      <c r="H13" s="6" t="s">
        <v>89</v>
      </c>
      <c r="I13" s="9" t="s">
        <v>65</v>
      </c>
      <c r="J13" s="9" t="s">
        <v>66</v>
      </c>
      <c r="K13" s="13" t="s">
        <v>67</v>
      </c>
      <c r="L13" s="9" t="s">
        <v>110</v>
      </c>
      <c r="M13" s="9" t="s">
        <v>68</v>
      </c>
      <c r="N13" s="5" t="s">
        <v>52</v>
      </c>
      <c r="O13" s="6" t="s">
        <v>95</v>
      </c>
      <c r="P13" s="14" t="s">
        <v>63</v>
      </c>
      <c r="Q13" s="14" t="s">
        <v>63</v>
      </c>
      <c r="R13" s="14" t="s">
        <v>63</v>
      </c>
      <c r="S13" s="10">
        <v>25306749.600000001</v>
      </c>
      <c r="T13" s="10" t="s">
        <v>108</v>
      </c>
      <c r="U13" s="11">
        <v>45385</v>
      </c>
      <c r="V13" s="11">
        <v>45646</v>
      </c>
      <c r="W13" s="9" t="s">
        <v>90</v>
      </c>
    </row>
    <row r="14" spans="1:23" s="12" customFormat="1" ht="38.25" x14ac:dyDescent="0.2">
      <c r="A14" s="7" t="s">
        <v>59</v>
      </c>
      <c r="B14" s="8" t="str">
        <f>HYPERLINK("https://my.zakupivli.pro/remote/dispatcher/state_purchase_view/49819212", "UA-2024-03-15-004461-a")</f>
        <v>UA-2024-03-15-004461-a</v>
      </c>
      <c r="C14" s="5" t="s">
        <v>79</v>
      </c>
      <c r="D14" s="5" t="s">
        <v>87</v>
      </c>
      <c r="E14" s="5" t="s">
        <v>64</v>
      </c>
      <c r="F14" s="4">
        <v>38114671</v>
      </c>
      <c r="G14" s="5" t="s">
        <v>88</v>
      </c>
      <c r="H14" s="6" t="s">
        <v>89</v>
      </c>
      <c r="I14" s="9" t="s">
        <v>65</v>
      </c>
      <c r="J14" s="9" t="s">
        <v>66</v>
      </c>
      <c r="K14" s="13" t="s">
        <v>67</v>
      </c>
      <c r="L14" s="9" t="s">
        <v>110</v>
      </c>
      <c r="M14" s="9" t="s">
        <v>68</v>
      </c>
      <c r="N14" s="5" t="s">
        <v>94</v>
      </c>
      <c r="O14" s="5" t="s">
        <v>96</v>
      </c>
      <c r="P14" s="14" t="s">
        <v>63</v>
      </c>
      <c r="Q14" s="14" t="s">
        <v>63</v>
      </c>
      <c r="R14" s="14" t="s">
        <v>63</v>
      </c>
      <c r="S14" s="10">
        <v>21404287.199999999</v>
      </c>
      <c r="T14" s="10" t="s">
        <v>109</v>
      </c>
      <c r="U14" s="11">
        <v>45385</v>
      </c>
      <c r="V14" s="11">
        <v>45646</v>
      </c>
      <c r="W14" s="9" t="s">
        <v>90</v>
      </c>
    </row>
    <row r="15" spans="1:23" s="12" customFormat="1" ht="51" x14ac:dyDescent="0.2">
      <c r="A15" s="7" t="s">
        <v>60</v>
      </c>
      <c r="B15" s="8" t="str">
        <f>HYPERLINK("https://my.zakupivli.pro/remote/dispatcher/state_purchase_view/49813106", "UA-2024-03-15-001711-a")</f>
        <v>UA-2024-03-15-001711-a</v>
      </c>
      <c r="C15" s="6" t="s">
        <v>75</v>
      </c>
      <c r="D15" s="5" t="s">
        <v>85</v>
      </c>
      <c r="E15" s="5" t="s">
        <v>64</v>
      </c>
      <c r="F15" s="4">
        <v>38114671</v>
      </c>
      <c r="G15" s="5" t="s">
        <v>88</v>
      </c>
      <c r="H15" s="6" t="s">
        <v>89</v>
      </c>
      <c r="I15" s="9" t="s">
        <v>65</v>
      </c>
      <c r="J15" s="9" t="s">
        <v>66</v>
      </c>
      <c r="K15" s="13" t="s">
        <v>67</v>
      </c>
      <c r="L15" s="9" t="s">
        <v>110</v>
      </c>
      <c r="M15" s="9" t="s">
        <v>68</v>
      </c>
      <c r="N15" s="5" t="s">
        <v>75</v>
      </c>
      <c r="O15" s="6">
        <v>70</v>
      </c>
      <c r="P15" s="14" t="s">
        <v>63</v>
      </c>
      <c r="Q15" s="14" t="s">
        <v>63</v>
      </c>
      <c r="R15" s="14" t="s">
        <v>63</v>
      </c>
      <c r="S15" s="10">
        <v>28166172</v>
      </c>
      <c r="T15" s="10">
        <v>24725913.539999999</v>
      </c>
      <c r="U15" s="11">
        <v>45385</v>
      </c>
      <c r="V15" s="11">
        <v>45646</v>
      </c>
      <c r="W15" s="9" t="s">
        <v>90</v>
      </c>
    </row>
    <row r="16" spans="1:23" s="12" customFormat="1" ht="38.25" x14ac:dyDescent="0.2">
      <c r="A16" s="7" t="s">
        <v>61</v>
      </c>
      <c r="B16" s="8" t="str">
        <f>HYPERLINK("https://my.zakupivli.pro/remote/dispatcher/state_purchase_view/49803155", "UA-2024-03-14-010796-a")</f>
        <v>UA-2024-03-14-010796-a</v>
      </c>
      <c r="C16" s="6" t="s">
        <v>76</v>
      </c>
      <c r="D16" s="5" t="s">
        <v>86</v>
      </c>
      <c r="E16" s="5" t="s">
        <v>64</v>
      </c>
      <c r="F16" s="4">
        <v>38114671</v>
      </c>
      <c r="G16" s="5" t="s">
        <v>88</v>
      </c>
      <c r="H16" s="6" t="s">
        <v>89</v>
      </c>
      <c r="I16" s="9" t="s">
        <v>65</v>
      </c>
      <c r="J16" s="9" t="s">
        <v>66</v>
      </c>
      <c r="K16" s="13" t="s">
        <v>67</v>
      </c>
      <c r="L16" s="9" t="s">
        <v>110</v>
      </c>
      <c r="M16" s="9" t="s">
        <v>68</v>
      </c>
      <c r="N16" s="5" t="s">
        <v>92</v>
      </c>
      <c r="O16" s="6" t="s">
        <v>97</v>
      </c>
      <c r="P16" s="14" t="s">
        <v>63</v>
      </c>
      <c r="Q16" s="14" t="s">
        <v>63</v>
      </c>
      <c r="R16" s="14" t="s">
        <v>63</v>
      </c>
      <c r="S16" s="10">
        <v>49804411.200000003</v>
      </c>
      <c r="T16" s="10">
        <v>39926364.399999999</v>
      </c>
      <c r="U16" s="11">
        <v>45385</v>
      </c>
      <c r="V16" s="11">
        <v>45646</v>
      </c>
      <c r="W16" s="9" t="s">
        <v>90</v>
      </c>
    </row>
    <row r="17" spans="1:23" s="12" customFormat="1" ht="51" x14ac:dyDescent="0.2">
      <c r="A17" s="7" t="s">
        <v>49</v>
      </c>
      <c r="B17" s="8" t="str">
        <f>HYPERLINK("https://my.zakupivli.pro/remote/dispatcher/state_purchase_view/49800933", "UA-2024-03-14-009823-a")</f>
        <v>UA-2024-03-14-009823-a</v>
      </c>
      <c r="C17" s="6" t="s">
        <v>77</v>
      </c>
      <c r="D17" s="5" t="s">
        <v>85</v>
      </c>
      <c r="E17" s="5" t="s">
        <v>64</v>
      </c>
      <c r="F17" s="4">
        <v>38114671</v>
      </c>
      <c r="G17" s="5" t="s">
        <v>88</v>
      </c>
      <c r="H17" s="6" t="s">
        <v>89</v>
      </c>
      <c r="I17" s="9" t="s">
        <v>65</v>
      </c>
      <c r="J17" s="9" t="s">
        <v>66</v>
      </c>
      <c r="K17" s="13" t="s">
        <v>67</v>
      </c>
      <c r="L17" s="9" t="s">
        <v>110</v>
      </c>
      <c r="M17" s="9" t="s">
        <v>68</v>
      </c>
      <c r="N17" s="5" t="s">
        <v>94</v>
      </c>
      <c r="O17" s="6">
        <v>8</v>
      </c>
      <c r="P17" s="14" t="s">
        <v>63</v>
      </c>
      <c r="Q17" s="14" t="s">
        <v>63</v>
      </c>
      <c r="R17" s="14" t="s">
        <v>63</v>
      </c>
      <c r="S17" s="10">
        <v>32677713.600000001</v>
      </c>
      <c r="T17" s="10">
        <v>26958060.18</v>
      </c>
      <c r="U17" s="11">
        <v>45385</v>
      </c>
      <c r="V17" s="11">
        <v>45646</v>
      </c>
      <c r="W17" s="9" t="s">
        <v>90</v>
      </c>
    </row>
    <row r="18" spans="1:23" s="12" customFormat="1" ht="38.25" x14ac:dyDescent="0.2">
      <c r="A18" s="7" t="s">
        <v>62</v>
      </c>
      <c r="B18" s="8" t="str">
        <f>HYPERLINK("https://my.zakupivli.pro/remote/dispatcher/state_purchase_view/49795176", "UA-2024-03-14-008303-a")</f>
        <v>UA-2024-03-14-008303-a</v>
      </c>
      <c r="C18" s="6" t="s">
        <v>78</v>
      </c>
      <c r="D18" s="5" t="s">
        <v>86</v>
      </c>
      <c r="E18" s="5" t="s">
        <v>64</v>
      </c>
      <c r="F18" s="4">
        <v>38114671</v>
      </c>
      <c r="G18" s="5" t="s">
        <v>88</v>
      </c>
      <c r="H18" s="6" t="s">
        <v>89</v>
      </c>
      <c r="I18" s="9" t="s">
        <v>65</v>
      </c>
      <c r="J18" s="9" t="s">
        <v>66</v>
      </c>
      <c r="K18" s="13" t="s">
        <v>67</v>
      </c>
      <c r="L18" s="9" t="s">
        <v>110</v>
      </c>
      <c r="M18" s="9" t="s">
        <v>68</v>
      </c>
      <c r="N18" s="5" t="s">
        <v>98</v>
      </c>
      <c r="O18" s="6">
        <v>72</v>
      </c>
      <c r="P18" s="14" t="s">
        <v>63</v>
      </c>
      <c r="Q18" s="14" t="s">
        <v>63</v>
      </c>
      <c r="R18" s="14" t="s">
        <v>63</v>
      </c>
      <c r="S18" s="10">
        <v>35772094.799999997</v>
      </c>
      <c r="T18" s="10">
        <v>28564708.370000001</v>
      </c>
      <c r="U18" s="11">
        <v>45383</v>
      </c>
      <c r="V18" s="11">
        <v>45646</v>
      </c>
      <c r="W18" s="9" t="s">
        <v>90</v>
      </c>
    </row>
    <row r="19" spans="1:23" ht="12.7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2.7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2.7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2.7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2.7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2.7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2.75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2.75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12.7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2.75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2.75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2.75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2.75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2.75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12.7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2.7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2.7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2.7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2.7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2.7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2.7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2.7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.7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2.7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2.7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2.7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2.7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2.7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2.7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2.7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2.7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12.7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2.7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12.7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12.7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12.7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12.7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12.7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2.7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2.7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12.7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12.7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12.7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2.7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12.7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12.7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12.7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12.7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12.7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12.7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12.7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12.7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12.7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12.7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2.7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2.7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12.7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12.7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12.7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12.7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12.7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12.7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12.7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2.7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2.7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12.7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12.7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12.7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12.7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12.7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12.7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12.7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12.7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12.7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12.7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12.7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12.7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12.7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12.7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12.7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12.7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2.7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2.7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2.7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12.7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12.7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12.7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12.7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12.7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12.7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2.7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2.7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12.7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12.7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2.7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12.7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12.7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12.7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12.7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12.7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12.7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12.7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12.7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12.7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12.75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12.75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2.75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12.75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12.75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12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12.75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12.75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12.75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12.75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12.75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12.75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12.75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2.75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12.75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2.75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12.75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12.75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12.75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12.75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12.75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12.75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12.75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12.7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12.7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12.75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12.75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12.75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12.75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12.75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12.75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12.75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12.75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12.75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12.75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12.75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12.75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12.75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12.75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12.75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12.75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12.75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12.75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12.75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12.75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12.75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12.75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12.75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12.75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12.75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12.75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12.75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12.75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12.75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12.75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12.75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12.75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12.75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12.75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12.75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12.75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12.75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12.75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12.75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12.75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12.75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12.75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12.75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12.7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12.7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12.75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12.75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12.75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12.75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12.75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12.75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12.75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12.75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12.75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12.75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12.75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12.75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12.75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12.75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12.75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12.7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12.7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12.75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12.75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12.75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12.75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12.7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12.75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12.75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12.75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12.75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12.75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12.75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12.75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12.75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12.75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12.75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</sheetData>
  <dataValidations count="2">
    <dataValidation type="list" allowBlank="1" sqref="K3:K897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J3:J897">
      <formula1>"Україна"</formula1>
    </dataValidation>
  </dataValidations>
  <hyperlinks>
    <hyperlink ref="B3" r:id="rId1" display="https://my.zakupivli.pro/remote/dispatcher/state_purchase_view/52838354"/>
    <hyperlink ref="B4" r:id="rId2" display="https://my.zakupivli.pro/remote/dispatcher/state_purchase_view/52859638"/>
    <hyperlink ref="B5" r:id="rId3" display="https://my.zakupivli.pro/remote/dispatcher/state_purchase_view/52857820"/>
    <hyperlink ref="B6" r:id="rId4" display="https://my.zakupivli.pro/remote/dispatcher/state_purchase_view/49973526"/>
    <hyperlink ref="B7" r:id="rId5" display="https://my.zakupivli.pro/remote/dispatcher/state_purchase_view/49971285"/>
    <hyperlink ref="B8" r:id="rId6" display="https://my.zakupivli.pro/remote/dispatcher/state_purchase_view/49844478"/>
    <hyperlink ref="B9" r:id="rId7" display="https://my.zakupivli.pro/remote/dispatcher/state_purchase_view/49842375"/>
    <hyperlink ref="B10" r:id="rId8" display="https://my.zakupivli.pro/remote/dispatcher/state_purchase_view/49826044"/>
    <hyperlink ref="B11" r:id="rId9" display="https://my.zakupivli.pro/remote/dispatcher/state_purchase_view/49825446"/>
    <hyperlink ref="B12" r:id="rId10" display="https://my.zakupivli.pro/remote/dispatcher/state_purchase_view/49823953"/>
    <hyperlink ref="B13" r:id="rId11" display="https://my.zakupivli.pro/remote/dispatcher/state_purchase_view/49822411"/>
    <hyperlink ref="B14" r:id="rId12" display="https://my.zakupivli.pro/remote/dispatcher/state_purchase_view/49819212"/>
    <hyperlink ref="B15" r:id="rId13" display="https://my.zakupivli.pro/remote/dispatcher/state_purchase_view/49813106"/>
    <hyperlink ref="B16" r:id="rId14" display="https://my.zakupivli.pro/remote/dispatcher/state_purchase_view/49803155"/>
    <hyperlink ref="B17" r:id="rId15" display="https://my.zakupivli.pro/remote/dispatcher/state_purchase_view/49800933"/>
    <hyperlink ref="B18" r:id="rId16" display="https://my.zakupivli.pro/remote/dispatcher/state_purchase_view/4979517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TitleList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WorkG</dc:creator>
  <cp:lastModifiedBy>WorkGJY@outlook.com</cp:lastModifiedBy>
  <dcterms:created xsi:type="dcterms:W3CDTF">2025-09-26T09:20:02Z</dcterms:created>
  <dcterms:modified xsi:type="dcterms:W3CDTF">2025-09-29T09:37:49Z</dcterms:modified>
</cp:coreProperties>
</file>