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фінплан - зведені показники" sheetId="1" r:id="rId4"/>
    <sheet name="1. Фін результат" sheetId="2" r:id="rId5"/>
    <sheet name="2. Розрахунки з бюджетом" sheetId="3" r:id="rId6"/>
    <sheet name="3. Рух грошових коштів" sheetId="4" r:id="rId7"/>
    <sheet name="4. Кап. інвестиції" sheetId="5" r:id="rId8"/>
    <sheet name=" 5. Коефіцієнти" sheetId="6" r:id="rId9"/>
    <sheet name="6.1. Інша інфо_1" sheetId="7" r:id="rId10"/>
    <sheet name="6.2. Інша інфо_2" sheetId="8" r:id="rId11"/>
  </sheets>
  <definedNames>
    <definedName name="_xlnm.Print_Titles" localSheetId="0">'фінплан - зведені показники'!$29:$29</definedName>
    <definedName name="_xlnm.Print_Area" localSheetId="0">'фінплан - зведені показники'!$A$1:$G$81</definedName>
    <definedName name="_xlnm.Print_Titles" localSheetId="1">'1. Фін результат'!$7:$7</definedName>
    <definedName name="_xlnm.Print_Area" localSheetId="1">'1. Фін результат'!$A$1:$H$123</definedName>
    <definedName name="_xlnm.Print_Titles" localSheetId="2">'2. Розрахунки з бюджетом'!$6:$6</definedName>
    <definedName name="_xlnm.Print_Area" localSheetId="2">'2. Розрахунки з бюджетом'!$A$1:$G$42</definedName>
    <definedName name="_xlnm.Print_Titles" localSheetId="3">'3. Рух грошових коштів'!$7:$7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Titles" localSheetId="5">' 5. Коефіцієнти'!$5:$5</definedName>
    <definedName name="_xlnm.Print_Area" localSheetId="5">' 5. Коефіцієнти'!$A$1:$F$26</definedName>
    <definedName name="_xlnm.Print_Area" localSheetId="6">'6.1. Інша інфо_1'!$A$1:$O$78</definedName>
    <definedName name="_xlnm.Print_Area" localSheetId="7">'6.2. Інша інфо_2'!$A$1:$AF$65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<sst xmlns="http://schemas.openxmlformats.org/spreadsheetml/2006/main" uniqueCount="467">
  <si>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</si>
  <si>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</si>
  <si>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</si>
  <si>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</si>
  <si>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</t>
  </si>
  <si>
    <t>Комунальне підприємство "СПОРТ-ІНВЕСТ" Дніпровської міської ради</t>
  </si>
  <si>
    <t xml:space="preserve">за ЄДРПОУ 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</si>
  <si>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</si>
  <si>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</si>
  <si>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</si>
  <si>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</si>
  <si>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Соборний район</t>
  </si>
  <si>
    <t>за КОАТУУ</t>
  </si>
  <si>
    <r>
      <t xml:space="preserve">Орган державного управління  </t>
    </r>
    <r>
      <rPr>
        <rFont val="Times New Roman"/>
        <b val="true"/>
        <i val="true"/>
        <strike val="false"/>
        <color rgb="FF000000"/>
        <sz val="18"/>
        <u val="none"/>
      </rPr>
      <t xml:space="preserve"> </t>
    </r>
  </si>
  <si>
    <t>Міські, районні у містах ради та їх виконавчі комітети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</si>
  <si>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</si>
  <si>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</si>
  <si>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</si>
  <si>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</si>
  <si>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Функціонування спортивних споруд</t>
  </si>
  <si>
    <t xml:space="preserve">за  КВЕД  </t>
  </si>
  <si>
    <t>93.11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</si>
  <si>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</si>
  <si>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</si>
  <si>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</si>
  <si>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</si>
  <si>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</si>
  <si>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</si>
  <si>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</si>
  <si>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м. Дніпро, пров. Добровольців, 15</t>
  </si>
  <si>
    <t xml:space="preserve">Телефон </t>
  </si>
  <si>
    <t xml:space="preserve">Прізвище та ініціали керівника  </t>
  </si>
  <si>
    <t>ШИЛО В.В.</t>
  </si>
  <si>
    <t>ЗВІТ</t>
  </si>
  <si>
    <t>ПРО ВИКОНАННЯ ФІНАНСОВОГО ПЛАНУ ПІДПРИЄМСТВА</t>
  </si>
  <si>
    <t>за  9 місяців 2019 року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</si>
  <si>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</si>
  <si>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</si>
  <si>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</si>
  <si>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</si>
  <si>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</si>
  <si>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</si>
  <si>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</si>
  <si>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</si>
  <si>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</si>
  <si>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</si>
  <si>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</si>
  <si>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</si>
  <si>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</si>
  <si>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</si>
  <si>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</si>
  <si>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</si>
  <si>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</si>
  <si>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</si>
  <si>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</si>
  <si>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</si>
  <si>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</si>
  <si>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</si>
  <si>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</si>
  <si>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</si>
  <si>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</si>
  <si>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</si>
  <si>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</si>
  <si>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</si>
  <si>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</si>
  <si>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</si>
  <si>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</si>
  <si>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</si>
  <si>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</si>
  <si>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</si>
  <si>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</si>
  <si>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</si>
  <si>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</si>
  <si>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</si>
  <si>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</si>
  <si>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</si>
  <si>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</si>
  <si>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</si>
  <si>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</si>
  <si>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</si>
  <si>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</si>
  <si>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</si>
  <si>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</si>
  <si>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</si>
  <si>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</si>
  <si>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</si>
  <si>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</si>
  <si>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</si>
  <si>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</si>
  <si>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</si>
  <si>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</si>
  <si>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</si>
  <si>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</si>
  <si>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</si>
  <si>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</si>
  <si>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Директор</t>
  </si>
  <si>
    <t>В.В. ШИЛО</t>
  </si>
  <si>
    <t xml:space="preserve">                                                 (посада)</t>
  </si>
  <si>
    <t>(підпис)</t>
  </si>
  <si>
    <t xml:space="preserve"> (ініціали, прізвище)    </t>
  </si>
  <si>
    <t>Продовження додатка 3</t>
  </si>
  <si>
    <t>Таблиця 1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</si>
  <si>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</si>
  <si>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</si>
  <si>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</si>
  <si>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</si>
  <si>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</si>
  <si>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</si>
  <si>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</si>
  <si>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</si>
  <si>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</si>
  <si>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</si>
  <si>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</si>
  <si>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</si>
  <si>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</si>
  <si>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</si>
  <si>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</si>
  <si>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Проведення спортивно-масових заходівдля дітей та підлітків</t>
  </si>
  <si>
    <t>1018/1</t>
  </si>
  <si>
    <t>Валовий прибуток (збиток)</t>
  </si>
  <si>
    <t>Інші операційні доходи (розшифрувати), у тому числі:</t>
  </si>
  <si>
    <t>фінансова підтримка</t>
  </si>
  <si>
    <t>1030/1</t>
  </si>
  <si>
    <t>курсові різниці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</si>
  <si>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</si>
  <si>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</si>
  <si>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</si>
  <si>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</si>
  <si>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</si>
  <si>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</si>
  <si>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</si>
  <si>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</si>
  <si>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</si>
  <si>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</si>
  <si>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</si>
  <si>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</si>
  <si>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</si>
  <si>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збирання та вивезення сміття</t>
  </si>
  <si>
    <t>1054/1</t>
  </si>
  <si>
    <t>8</t>
  </si>
  <si>
    <t>послуги охорони території</t>
  </si>
  <si>
    <t>1054/2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</si>
  <si>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</si>
  <si>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</si>
  <si>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</si>
  <si>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</si>
  <si>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</si>
  <si>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</si>
  <si>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</si>
  <si>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</si>
  <si>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канцелярські товари</t>
  </si>
  <si>
    <t>1062/1</t>
  </si>
  <si>
    <t>господарські товари</t>
  </si>
  <si>
    <t>1062/2</t>
  </si>
  <si>
    <t>господарчий інвентар</t>
  </si>
  <si>
    <t>1062/3</t>
  </si>
  <si>
    <t>спортінвентар</t>
  </si>
  <si>
    <t>1062/4</t>
  </si>
  <si>
    <t>ПММ</t>
  </si>
  <si>
    <t>1062/5</t>
  </si>
  <si>
    <t>меблі</t>
  </si>
  <si>
    <t>1062/6</t>
  </si>
  <si>
    <t>медикаменти</t>
  </si>
  <si>
    <t>1062/8</t>
  </si>
  <si>
    <t>розрахункове-касове обслуговування</t>
  </si>
  <si>
    <t>1062/9</t>
  </si>
  <si>
    <t>програмне забезпечення (1С:бухгалтерія; "Бюджет міста"; IFIN)</t>
  </si>
  <si>
    <t>1062/10</t>
  </si>
  <si>
    <t>поточний ремонт обладнання та комп'ютерної і розмножувальної техніки</t>
  </si>
  <si>
    <t>1062/11</t>
  </si>
  <si>
    <t>Послуги Інтернету</t>
  </si>
  <si>
    <t>1062/13</t>
  </si>
  <si>
    <t>1062/14</t>
  </si>
  <si>
    <t>оплата водопостачання та водовідведення</t>
  </si>
  <si>
    <t>1062/16</t>
  </si>
  <si>
    <t>оплата електроенергії</t>
  </si>
  <si>
    <t>1062/17</t>
  </si>
  <si>
    <t>оплата інших енергоносіїв (пилети)</t>
  </si>
  <si>
    <t>1062/18</t>
  </si>
  <si>
    <t>судовий збір</t>
  </si>
  <si>
    <t>1062/19</t>
  </si>
  <si>
    <t>солодкі новорічні подарунки</t>
  </si>
  <si>
    <t>1062/20</t>
  </si>
  <si>
    <t>ялинка та ялинкові прикраси</t>
  </si>
  <si>
    <t>1062/21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</si>
  <si>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</si>
  <si>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</si>
  <si>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</si>
  <si>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</si>
  <si>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</si>
  <si>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</si>
  <si>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</si>
  <si>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</si>
  <si>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</si>
  <si>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</si>
  <si>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1085/1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</si>
  <si>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</si>
  <si>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</si>
  <si>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</si>
  <si>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</si>
  <si>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</si>
  <si>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</si>
  <si>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</si>
  <si>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</si>
  <si>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</si>
  <si>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</si>
  <si>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</si>
  <si>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</si>
  <si>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</si>
  <si>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</si>
  <si>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</si>
  <si>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</si>
  <si>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</si>
  <si>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</si>
  <si>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</si>
  <si>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</si>
  <si>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</si>
  <si>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</si>
  <si>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</si>
  <si>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</si>
  <si>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</si>
  <si>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</si>
  <si>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</si>
  <si>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</si>
  <si>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</si>
  <si>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</si>
  <si>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</si>
  <si>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>Таблиця 2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</si>
  <si>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</si>
  <si>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</si>
  <si>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</si>
  <si>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</si>
  <si>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</si>
  <si>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</si>
  <si>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</si>
  <si>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</si>
  <si>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</si>
  <si>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</si>
  <si>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</si>
  <si>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</si>
  <si>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</si>
  <si>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</si>
  <si>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</si>
  <si>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</si>
  <si>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</si>
  <si>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</si>
  <si>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</si>
  <si>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</si>
  <si>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</si>
  <si>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</si>
  <si>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</si>
  <si>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</si>
  <si>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</si>
  <si>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</si>
  <si>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</si>
  <si>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</si>
  <si>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</si>
  <si>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</si>
  <si>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</si>
  <si>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>Таблиця 3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</si>
  <si>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</si>
  <si>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</si>
  <si>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</si>
  <si>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</si>
  <si>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</si>
  <si>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</si>
  <si>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</si>
  <si>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</si>
  <si>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</si>
  <si>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амортизація</t>
  </si>
  <si>
    <t>3030/1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</si>
  <si>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</si>
  <si>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</si>
  <si>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запаси</t>
  </si>
  <si>
    <t>3050/1</t>
  </si>
  <si>
    <t>Збільшення (зменшення) поточних зобов’язань (розшифрувати)</t>
  </si>
  <si>
    <t>податки та збори</t>
  </si>
  <si>
    <t>3060/1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</si>
  <si>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</si>
  <si>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</si>
  <si>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</si>
  <si>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</si>
  <si>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</si>
  <si>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</si>
  <si>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</si>
  <si>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</si>
  <si>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</si>
  <si>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</si>
  <si>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</si>
  <si>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</si>
  <si>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</si>
  <si>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</si>
  <si>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</si>
  <si>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</si>
  <si>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</si>
  <si>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</si>
  <si>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</si>
  <si>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</si>
  <si>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</si>
  <si>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</si>
  <si>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</si>
  <si>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</si>
  <si>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</si>
  <si>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</si>
  <si>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</si>
  <si>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</si>
  <si>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</si>
  <si>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</si>
  <si>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фінансування капітальних інвестицій</t>
  </si>
  <si>
    <t>3470/1</t>
  </si>
  <si>
    <t>Внески органів місцевого самоврядування до статутного капіталу</t>
  </si>
  <si>
    <t>3480/1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</si>
  <si>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</si>
  <si>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</si>
  <si>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</si>
  <si>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</si>
  <si>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</si>
  <si>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</si>
  <si>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</si>
  <si>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</si>
  <si>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</si>
  <si>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</si>
  <si>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</si>
  <si>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</si>
  <si>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</si>
  <si>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</si>
  <si>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</si>
  <si>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</si>
  <si>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</si>
  <si>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</si>
  <si>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</si>
  <si>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</si>
  <si>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</si>
  <si>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</si>
  <si>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</si>
  <si>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</si>
  <si>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</si>
  <si>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1190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</si>
  <si>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</si>
  <si>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</si>
  <si>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</si>
  <si>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</si>
  <si>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</si>
  <si>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</si>
  <si>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</si>
  <si>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</si>
  <si>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</si>
  <si>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</si>
  <si>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</si>
  <si>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</si>
  <si>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</si>
  <si>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</si>
  <si>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-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</si>
  <si>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</si>
  <si>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</si>
  <si>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</si>
  <si>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</si>
  <si>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</si>
  <si>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В.В. ШИЛО</t>
  </si>
  <si>
    <t>Таблиця 6</t>
  </si>
  <si>
    <t>Таблиця VI. Інформація до звіту по фінансовому плану на 2017 рік</t>
  </si>
  <si>
    <t>Комунальне підприємство "СПОРТ-ІНВЕСТ" Дніпропетровської міської ради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</si>
  <si>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</si>
  <si>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</si>
  <si>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</si>
  <si>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</si>
  <si>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</si>
  <si>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</si>
  <si>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</si>
  <si>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</si>
  <si>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</si>
  <si>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</si>
  <si>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</si>
  <si>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</si>
  <si>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</si>
  <si>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</si>
  <si>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</si>
  <si>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</si>
  <si>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</si>
  <si>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</si>
  <si>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</si>
  <si>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</si>
  <si>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</si>
  <si>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                                       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</si>
  <si>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</si>
  <si>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</si>
  <si>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</si>
  <si>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</si>
  <si>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</si>
  <si>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</si>
  <si>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</si>
  <si>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</si>
  <si>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</si>
  <si>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</si>
  <si>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</si>
  <si>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</si>
  <si>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</si>
  <si>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 (послуга)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</si>
  <si>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</si>
  <si>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</si>
  <si>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>Фізкультурно спортивні послуги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</si>
  <si>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</si>
  <si>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</si>
  <si>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</si>
  <si>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</si>
  <si>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</si>
  <si>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</si>
  <si>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</si>
  <si>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</si>
  <si>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</si>
  <si>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</si>
  <si>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</si>
  <si>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</si>
  <si>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</si>
  <si>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</si>
  <si>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</si>
  <si>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</si>
  <si>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</si>
  <si>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</si>
  <si>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</si>
  <si>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</si>
  <si>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r>
      <t xml:space="preserve">у тому числі:</t>
    </r>
    <r>
      <rPr>
        <rFont val="Times New Roman"/>
        <b val="false"/>
        <i val="true"/>
        <strike val="false"/>
        <color rgb="FF000000"/>
        <sz val="16"/>
        <u val="none"/>
      </rPr>
      <t xml:space="preserve"> </t>
    </r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</si>
  <si>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</si>
  <si>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</si>
  <si>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</si>
  <si>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</si>
  <si>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</si>
  <si>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</si>
  <si>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</si>
  <si>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</si>
  <si>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</si>
  <si>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</si>
  <si>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</si>
  <si>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</si>
  <si>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</si>
  <si>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</si>
  <si>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</si>
  <si>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</si>
  <si>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</si>
  <si>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</si>
  <si>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</si>
  <si>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</si>
  <si>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</si>
  <si>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</si>
  <si>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</si>
  <si>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</si>
  <si>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</si>
  <si>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</si>
  <si>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</si>
  <si>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</si>
  <si>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</si>
  <si>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</si>
  <si>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</si>
  <si>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</si>
  <si>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</si>
  <si>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</si>
  <si>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</si>
  <si>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</si>
  <si>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</si>
  <si>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</si>
  <si>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</si>
  <si>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</si>
  <si>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</si>
  <si>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</si>
  <si>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В.В ШИЛО</t>
  </si>
  <si>
    <t>(посада)</t>
  </si>
  <si>
    <t>(ініціали, прізвище)</t>
  </si>
</sst>
</file>

<file path=xl/styles.xml><?xml version="1.0" encoding="utf-8"?>
<styleSheet xmlns="http://schemas.openxmlformats.org/spreadsheetml/2006/main" xml:space="preserve">
  <numFmts count="4">
    <numFmt numFmtId="164" formatCode="#,##0.0"/>
    <numFmt numFmtId="165" formatCode="0.0"/>
    <numFmt numFmtId="166" formatCode="dd\.mm\.yyyy;@"/>
    <numFmt numFmtId="167" formatCode="_(* #,##0_);_(* \(#,##0\);_(* &quot;-&quot;??_);_(@_)"/>
  </numFmts>
  <fonts count="23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14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4"/>
      <color rgb="FF000000"/>
      <name val="Arial Cyr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8"/>
      <color rgb="FF000000"/>
      <name val="Times New Roman"/>
    </font>
    <font>
      <b val="0"/>
      <i val="0"/>
      <strike val="0"/>
      <u val="none"/>
      <sz val="16"/>
      <color rgb="FFFFFFFF"/>
      <name val="Times New Roman"/>
    </font>
    <font>
      <b val="0"/>
      <i val="0"/>
      <strike val="0"/>
      <u val="none"/>
      <sz val="16"/>
      <color rgb="FF000000"/>
      <name val="Arial Cyr"/>
    </font>
    <font>
      <b val="1"/>
      <i val="1"/>
      <strike val="0"/>
      <u val="none"/>
      <sz val="16"/>
      <color rgb="FF000000"/>
      <name val="Times New Roman"/>
    </font>
    <font>
      <b val="1"/>
      <i val="0"/>
      <strike val="0"/>
      <u val="none"/>
      <sz val="18"/>
      <color rgb="FF000000"/>
      <name val="Times New Roman"/>
    </font>
    <font>
      <b val="0"/>
      <i val="0"/>
      <strike val="0"/>
      <u val="none"/>
      <sz val="17"/>
      <color rgb="FF000000"/>
      <name val="Times New Roman"/>
    </font>
    <font>
      <b val="0"/>
      <i val="0"/>
      <strike val="0"/>
      <u val="none"/>
      <sz val="18"/>
      <color rgb="FF000000"/>
      <name val="Arial Cyr"/>
    </font>
    <font>
      <b val="0"/>
      <i val="0"/>
      <strike val="0"/>
      <u val="single"/>
      <sz val="18"/>
      <color rgb="FF000000"/>
      <name val="Times New Roman"/>
    </font>
    <font>
      <b val="1"/>
      <i val="0"/>
      <strike val="0"/>
      <u val="none"/>
      <sz val="17"/>
      <color rgb="FF000000"/>
      <name val="Times New Roman"/>
    </font>
    <font>
      <b val="0"/>
      <i val="0"/>
      <strike val="0"/>
      <u val="none"/>
      <sz val="15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12"/>
      <color rgb="FF000000"/>
      <name val="Times New Roman"/>
    </font>
    <font>
      <b val="0"/>
      <i val="1"/>
      <strike val="0"/>
      <u val="none"/>
      <sz val="14"/>
      <color rgb="FF000000"/>
      <name val="Times New Roman"/>
    </font>
    <font>
      <b val="1"/>
      <i val="0"/>
      <strike val="0"/>
      <u val="none"/>
      <sz val="22"/>
      <color rgb="FF000000"/>
      <name val="Times New Roman"/>
    </font>
    <font>
      <b val="0"/>
      <i val="0"/>
      <strike val="0"/>
      <u val="none"/>
      <sz val="20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384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1" numFmtId="0" fillId="0" borderId="1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1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2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164" fillId="0" borderId="0" applyFont="1" applyNumberFormat="1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4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164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3" fillId="0" borderId="1" applyFont="1" applyNumberFormat="1" applyFill="0" applyBorder="1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5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164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top" textRotation="0" wrapText="true" shrinkToFit="false"/>
      <protection hidden="false"/>
    </xf>
    <xf xfId="0" fontId="5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5" numFmtId="3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left" vertical="center" textRotation="0" wrapText="true" shrinkToFit="tru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49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5" numFmtId="49" fillId="0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6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6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" fillId="0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5" numFmtId="164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6" numFmtId="0" fillId="0" borderId="4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3" fillId="0" borderId="5" applyFont="1" applyNumberFormat="1" applyFill="0" applyBorder="1" applyAlignment="1" applyProtection="true">
      <alignment horizontal="general" vertical="center" textRotation="0" wrapText="true" shrinkToFit="false"/>
      <protection hidden="false"/>
    </xf>
    <xf xfId="0" fontId="6" numFmtId="165" fillId="0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6" numFmtId="165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6" numFmtId="164" fillId="0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6" numFmtId="164" fillId="0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6" numFmtId="164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4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5" numFmtId="0" fillId="0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8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6" numFmtId="165" fillId="0" borderId="0" applyFont="1" applyNumberFormat="1" applyFill="0" applyBorder="0" applyAlignment="1" applyProtection="true">
      <alignment horizontal="right" vertical="center" textRotation="0" wrapText="false" shrinkToFit="false"/>
      <protection hidden="false"/>
    </xf>
    <xf xfId="0" fontId="9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9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9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0" applyProtection="true">
      <alignment horizontal="general" vertical="bottom" textRotation="0" wrapText="false" shrinkToFit="false"/>
      <protection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true" shrinkToFit="tru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true" shrinkToFit="true"/>
      <protection hidden="false"/>
    </xf>
    <xf xfId="0" fontId="6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10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1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1" numFmtId="165" fillId="0" borderId="0" applyFont="1" applyNumberFormat="1" applyFill="0" applyBorder="0" applyAlignment="1" applyProtection="true">
      <alignment horizontal="right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13" numFmtId="0" fillId="0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4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7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7" numFmtId="0" fillId="0" borderId="3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7" numFmtId="0" fillId="0" borderId="6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7" numFmtId="0" fillId="0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7" numFmtId="0" fillId="0" borderId="3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7" numFmtId="0" fillId="0" borderId="6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7" numFmtId="0" fillId="0" borderId="1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7" numFmtId="0" fillId="0" borderId="7" applyFont="1" applyNumberFormat="0" applyFill="0" applyBorder="1" applyAlignment="1" applyProtection="true">
      <alignment horizontal="general" vertical="center" textRotation="0" wrapText="true" shrinkToFit="false"/>
      <protection hidden="false"/>
    </xf>
    <xf xfId="0" fontId="7" numFmtId="0" fillId="0" borderId="7" applyFont="1" applyNumberFormat="0" applyFill="0" applyBorder="1" applyAlignment="1" applyProtection="true">
      <alignment horizontal="general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1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7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7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7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7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1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1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7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7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7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1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5" numFmtId="0" fillId="0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2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2" numFmtId="0" fillId="0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2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2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2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2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2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2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2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2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5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5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2" numFmtId="0" fillId="0" borderId="1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12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2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2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15" numFmtId="0" fillId="0" borderId="1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15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15" numFmtId="0" fillId="0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6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7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18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8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false"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false" hidden="false"/>
    </xf>
    <xf xfId="0" fontId="19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locked="false" hidden="false"/>
    </xf>
    <xf xfId="0" fontId="19" numFmtId="0" fillId="0" borderId="6" applyFont="1" applyNumberFormat="0" applyFill="0" applyBorder="1" applyAlignment="1" applyProtection="true">
      <alignment horizontal="center" vertical="center" textRotation="0" wrapText="false" shrinkToFit="false"/>
      <protection locked="false" hidden="false"/>
    </xf>
    <xf xfId="0" fontId="20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20" numFmtId="49" fillId="0" borderId="1" applyFont="1" applyNumberFormat="1" applyFill="0" applyBorder="1" applyAlignment="1" applyProtection="true">
      <alignment horizontal="left" vertical="top" textRotation="0" wrapText="true" shrinkToFit="false"/>
      <protection locked="false" hidden="false"/>
    </xf>
    <xf xfId="0" fontId="20" numFmtId="0" fillId="0" borderId="1" applyFont="1" applyNumberFormat="0" applyFill="0" applyBorder="1" applyAlignment="1" applyProtection="true">
      <alignment horizontal="left" vertical="top" textRotation="0" wrapText="true" shrinkToFit="false"/>
      <protection locked="false" hidden="false"/>
    </xf>
    <xf xfId="0" fontId="1" numFmtId="1" fillId="0" borderId="1" applyFont="1" applyNumberFormat="1" applyFill="0" applyBorder="1" applyAlignment="1" applyProtection="true">
      <alignment horizontal="center" vertical="center" textRotation="0" wrapText="true" shrinkToFit="false"/>
      <protection locked="false" hidden="false"/>
    </xf>
    <xf xfId="0" fontId="1" numFmtId="0" fillId="0" borderId="1" applyFont="1" applyNumberFormat="0" applyFill="0" applyBorder="1" applyAlignment="1" applyProtection="true">
      <alignment horizontal="left" vertical="center" textRotation="0" wrapText="true" shrinkToFit="false"/>
      <protection locked="fals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false" hidden="false"/>
    </xf>
    <xf xfId="0" fontId="18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9" fillId="0" borderId="1" applyFont="1" applyNumberFormat="1" applyFill="0" applyBorder="1" applyAlignment="1" applyProtection="true">
      <alignment horizontal="left" vertical="top" textRotation="0" wrapText="true" shrinkToFit="false"/>
      <protection locked="fals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false" hidden="false"/>
    </xf>
    <xf xfId="0" fontId="12" numFmtId="3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19" numFmtId="0" fillId="0" borderId="1" applyFont="1" applyNumberFormat="0" applyFill="0" applyBorder="1" applyAlignment="1" applyProtection="true">
      <alignment horizontal="left" vertical="bottom" textRotation="0" wrapText="true" shrinkToFit="false"/>
      <protection locked="false" hidden="false"/>
    </xf>
    <xf xfId="0" fontId="5" numFmtId="3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0" borderId="1" applyFont="1" applyNumberFormat="1" applyFill="0" applyBorder="1" applyAlignment="1" applyProtection="true">
      <alignment horizontal="center" vertical="center" textRotation="0" wrapText="true" shrinkToFit="false"/>
      <protection locked="false"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" fillId="0" borderId="1" applyFont="1" applyNumberFormat="1" applyFill="0" applyBorder="1" applyAlignment="1" applyProtection="true">
      <alignment horizontal="center" vertical="center" textRotation="0" wrapText="true" shrinkToFit="false"/>
      <protection locked="false" hidden="false"/>
    </xf>
    <xf xfId="0" fontId="5" numFmtId="3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7" numFmtId="0" fillId="0" borderId="7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7" numFmtId="0" fillId="0" borderId="6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1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1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1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1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false" hidden="false"/>
    </xf>
    <xf xfId="0" fontId="11" numFmtId="0" fillId="0" borderId="7" applyFont="1" applyNumberFormat="0" applyFill="0" applyBorder="1" applyAlignment="1" applyProtection="true">
      <alignment horizontal="center" vertical="center" textRotation="0" wrapText="true" shrinkToFit="false"/>
      <protection locked="false"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7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8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7" numFmtId="0" fillId="0" borderId="4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5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5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5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5" numFmtId="0" fillId="0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5" numFmtId="0" fillId="0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22" numFmtId="0" fillId="0" borderId="0" applyFont="1" applyNumberFormat="0" applyFill="0" applyBorder="0" applyAlignment="1" applyProtection="true">
      <alignment horizontal="left" vertical="center" textRotation="0" wrapText="true" shrinkToFit="false"/>
      <protection hidden="false"/>
    </xf>
    <xf xfId="0" fontId="15" numFmtId="0" fillId="0" borderId="3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5" numFmtId="0" fillId="0" borderId="7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5" numFmtId="0" fillId="0" borderId="6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2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2" numFmtId="0" fillId="0" borderId="9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9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8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0" fillId="0" borderId="10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6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5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8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164" fillId="0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64" fillId="0" borderId="6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7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6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0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0" borderId="6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5" numFmtId="0" fillId="0" borderId="7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5" numFmtId="0" fillId="0" borderId="6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5" numFmtId="0" fillId="0" borderId="3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7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6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6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164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0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5" numFmtId="49" fillId="0" borderId="6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5" numFmtId="49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5" numFmtId="0" fillId="0" borderId="1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8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49" fillId="0" borderId="5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5" numFmtId="49" fillId="0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5" numFmtId="49" fillId="0" borderId="7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0" applyFont="1" applyNumberFormat="0" applyFill="0" applyBorder="0" applyAlignment="1" applyProtection="true">
      <alignment horizontal="justify" vertical="center" textRotation="0" wrapText="true" shrinkToFit="true"/>
      <protection hidden="false"/>
    </xf>
    <xf xfId="0" fontId="1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6" numFmtId="0" fillId="0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right" vertical="center" textRotation="0" wrapText="true" shrinkToFit="false"/>
      <protection hidden="false"/>
    </xf>
    <xf xfId="0" fontId="6" numFmtId="0" fillId="0" borderId="0" applyFont="1" applyNumberFormat="0" applyFill="0" applyBorder="0" applyAlignment="1" applyProtection="true">
      <alignment horizontal="center" vertical="center" textRotation="0" wrapText="false" shrinkToFit="false"/>
      <protection hidden="false"/>
    </xf>
    <xf xfId="0" fontId="5" numFmtId="3" fillId="0" borderId="1" applyFont="1" applyNumberFormat="1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3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0" fillId="0" borderId="7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0" fillId="0" borderId="6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2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2" fillId="0" borderId="8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2" fillId="0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2" fillId="0" borderId="7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2" fillId="0" borderId="6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0" borderId="0" applyFont="1" applyNumberFormat="0" applyFill="0" applyBorder="0" applyAlignment="1" applyProtection="true">
      <alignment horizontal="right" vertical="center" textRotation="0" wrapText="false" shrinkToFit="fals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4" applyFont="1" applyNumberFormat="0" applyFill="0" applyBorder="1" applyAlignment="1" applyProtection="true">
      <alignment horizontal="right" vertical="center" textRotation="0" wrapText="false" shrinkToFit="false"/>
      <protection hidden="false"/>
    </xf>
    <xf xfId="0" fontId="5" numFmtId="0" fillId="0" borderId="2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9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8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166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6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3" fillId="0" borderId="3" applyFont="1" applyNumberFormat="1" applyFill="0" applyBorder="1" applyAlignment="1" applyProtection="true">
      <alignment horizontal="center" vertical="center" textRotation="0" wrapText="true" shrinkToFit="true"/>
      <protection hidden="false"/>
    </xf>
    <xf xfId="0" fontId="5" numFmtId="3" fillId="0" borderId="6" applyFont="1" applyNumberFormat="1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3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0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0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7" numFmtId="0" fillId="0" borderId="12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5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0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4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true" shrinkToFit="true"/>
      <protection hidden="false"/>
    </xf>
    <xf xfId="0" fontId="7" numFmtId="0" fillId="0" borderId="15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3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4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3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7" numFmtId="0" fillId="0" borderId="7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7" numFmtId="0" fillId="0" borderId="6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7" numFmtId="0" fillId="0" borderId="10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0" fillId="0" borderId="3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0" fillId="0" borderId="7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0" fillId="0" borderId="6" applyFont="1" applyNumberFormat="0" applyFill="0" applyBorder="1" applyAlignment="1" applyProtection="true">
      <alignment horizontal="left" vertical="center" textRotation="0" wrapText="true" shrinkToFit="true"/>
      <protection hidden="false"/>
    </xf>
    <xf xfId="0" fontId="5" numFmtId="0" fillId="0" borderId="3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6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true"/>
      <protection hidden="false"/>
    </xf>
    <xf xfId="0" fontId="7" numFmtId="0" fillId="0" borderId="14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7" numFmtId="0" fillId="0" borderId="1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5" numFmtId="3" fillId="0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1" numFmtId="165" fillId="0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1" numFmtId="0" fillId="0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3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2" numFmtId="3" fillId="0" borderId="0" applyFont="1" applyNumberFormat="1" applyFill="0" applyBorder="0" applyAlignment="1" applyProtection="true">
      <alignment horizontal="general" vertical="center" textRotation="0" wrapText="false" shrinkToFit="false"/>
      <protection hidden="false"/>
    </xf>
    <xf xfId="0" fontId="15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" fillId="0" borderId="1" applyFont="1" applyNumberFormat="1" applyFill="0" applyBorder="1" applyAlignment="1" applyProtection="true">
      <alignment horizontal="center" vertical="bottom" textRotation="0" wrapText="false" shrinkToFit="false"/>
      <protection hidden="false"/>
    </xf>
    <xf xfId="0" fontId="1" numFmtId="1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6" numFmtId="3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7" fillId="0" borderId="3" applyFont="1" applyNumberFormat="1" applyFill="0" applyBorder="1" applyAlignment="1" applyProtection="true">
      <alignment horizontal="center" vertical="center" textRotation="0" wrapText="true" shrinkToFit="false"/>
      <protection locked="false" hidden="false"/>
    </xf>
    <xf xfId="0" fontId="1" numFmtId="167" fillId="0" borderId="6" applyFont="1" applyNumberFormat="1" applyFill="0" applyBorder="1" applyAlignment="1" applyProtection="true">
      <alignment horizontal="center" vertical="center" textRotation="0" wrapText="true" shrinkToFit="false"/>
      <protection locked="false" hidden="false"/>
    </xf>
    <xf xfId="0" fontId="5" numFmtId="1" fillId="0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" fillId="0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1" fillId="0" borderId="6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5" numFmtId="2" fillId="0" borderId="1" applyFont="1" applyNumberFormat="1" applyFill="0" applyBorder="1" applyAlignment="1" applyProtection="true">
      <alignment horizontal="center" vertical="center" textRotation="0" wrapText="false" shrinkToFit="false"/>
      <protection hidden="false"/>
    </xf>
    <xf xfId="0" fontId="5" numFmtId="1" fillId="0" borderId="1" applyFont="1" applyNumberFormat="1" applyFill="0" applyBorder="1" applyAlignment="1" applyProtection="true">
      <alignment horizontal="center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47"/>
  <sheetViews>
    <sheetView tabSelected="1" workbookViewId="0" zoomScale="69" zoomScaleNormal="60" view="pageBreakPreview" showGridLines="true" showRowColHeaders="1">
      <pane xSplit="1" ySplit="9" topLeftCell="B29" activePane="bottomRight" state="frozen"/>
      <selection pane="topRight"/>
      <selection pane="bottomLeft"/>
      <selection pane="bottomRight" activeCell="B29" sqref="B29"/>
    </sheetView>
  </sheetViews>
  <sheetFormatPr customHeight="true" defaultRowHeight="23.25" defaultColWidth="9.140625" outlineLevelRow="0" outlineLevelCol="0"/>
  <cols>
    <col min="1" max="1" width="72.5703125" customWidth="true" style="50"/>
    <col min="2" max="2" width="17.140625" customWidth="true" style="115"/>
    <col min="3" max="3" width="25.28515625" customWidth="true" style="115"/>
    <col min="4" max="4" width="25.28515625" customWidth="true" style="115"/>
    <col min="5" max="5" width="23.42578125" customWidth="true" style="115"/>
    <col min="6" max="6" width="23.85546875" customWidth="true" style="115"/>
    <col min="7" max="7" width="22.42578125" customWidth="true" style="115"/>
    <col min="8" max="8" width="10" customWidth="true" style="50"/>
    <col min="9" max="9" width="9.5703125" customWidth="true" style="50"/>
  </cols>
  <sheetData>
    <row r="1" spans="1:17" customHeight="1" ht="23.25">
      <c r="B1" s="120"/>
      <c r="D1" s="50"/>
      <c r="E1" s="50" t="s">
        <v>0</v>
      </c>
      <c r="F1" s="50"/>
      <c r="G1" s="50"/>
      <c r="H1" s="121"/>
      <c r="I1" s="121"/>
      <c r="J1" s="121"/>
      <c r="K1" s="121"/>
    </row>
    <row r="2" spans="1:17" customHeight="1" ht="18.75">
      <c r="A2" s="122"/>
      <c r="D2" s="123"/>
      <c r="E2" s="217" t="s">
        <v>1</v>
      </c>
      <c r="F2" s="217"/>
      <c r="G2" s="217"/>
      <c r="H2" s="121"/>
      <c r="I2" s="121"/>
      <c r="J2" s="121"/>
      <c r="K2" s="121"/>
    </row>
    <row r="3" spans="1:17" customHeight="1" ht="18.75">
      <c r="A3" s="115"/>
      <c r="C3" s="123"/>
      <c r="D3" s="123"/>
      <c r="E3" s="217"/>
      <c r="F3" s="217"/>
      <c r="G3" s="217"/>
      <c r="H3" s="121"/>
      <c r="I3" s="121"/>
      <c r="J3" s="121"/>
      <c r="K3" s="121"/>
    </row>
    <row r="4" spans="1:17" customHeight="1" ht="18.75">
      <c r="A4" s="115"/>
      <c r="C4" s="123"/>
      <c r="D4" s="123"/>
      <c r="E4" s="217"/>
      <c r="F4" s="217"/>
      <c r="G4" s="217"/>
      <c r="H4" s="121"/>
      <c r="I4" s="121"/>
      <c r="J4" s="121"/>
      <c r="K4" s="121"/>
    </row>
    <row r="5" spans="1:17" customHeight="1" ht="84">
      <c r="B5" s="125"/>
      <c r="C5" s="125"/>
      <c r="E5" s="218"/>
      <c r="F5" s="218"/>
      <c r="G5" s="218"/>
    </row>
    <row r="6" spans="1:17" customHeight="1" ht="25.5">
      <c r="A6" s="126"/>
      <c r="B6" s="201"/>
      <c r="C6" s="201"/>
      <c r="D6" s="201"/>
      <c r="E6" s="127"/>
      <c r="F6" s="128" t="s">
        <v>2</v>
      </c>
      <c r="G6" s="117" t="s">
        <v>3</v>
      </c>
    </row>
    <row r="7" spans="1:17" customHeight="1" ht="39.75">
      <c r="A7" s="129" t="s">
        <v>4</v>
      </c>
      <c r="B7" s="201" t="s">
        <v>5</v>
      </c>
      <c r="C7" s="201"/>
      <c r="D7" s="201"/>
      <c r="E7" s="202"/>
      <c r="F7" s="131" t="s">
        <v>6</v>
      </c>
      <c r="G7" s="175">
        <v>37986975</v>
      </c>
      <c r="H7" s="176"/>
    </row>
    <row r="8" spans="1:17" customHeight="1" ht="25.5">
      <c r="A8" s="126" t="s">
        <v>7</v>
      </c>
      <c r="B8" s="201" t="s">
        <v>8</v>
      </c>
      <c r="C8" s="201"/>
      <c r="D8" s="201"/>
      <c r="E8" s="127"/>
      <c r="F8" s="131" t="s">
        <v>9</v>
      </c>
      <c r="G8" s="175">
        <v>150</v>
      </c>
      <c r="H8" s="176"/>
    </row>
    <row r="9" spans="1:17" customHeight="1" ht="25.5">
      <c r="A9" s="126" t="s">
        <v>10</v>
      </c>
      <c r="B9" s="201" t="s">
        <v>11</v>
      </c>
      <c r="C9" s="201"/>
      <c r="D9" s="201"/>
      <c r="E9" s="127"/>
      <c r="F9" s="131" t="s">
        <v>12</v>
      </c>
      <c r="G9" s="175">
        <v>1210136900</v>
      </c>
      <c r="H9" s="176"/>
    </row>
    <row r="10" spans="1:17" customHeight="1" ht="25.5">
      <c r="A10" s="129" t="s">
        <v>13</v>
      </c>
      <c r="B10" s="201" t="s">
        <v>14</v>
      </c>
      <c r="C10" s="201"/>
      <c r="D10" s="201"/>
      <c r="E10" s="202"/>
      <c r="F10" s="131" t="s">
        <v>15</v>
      </c>
      <c r="G10" s="175">
        <v>1009</v>
      </c>
      <c r="H10" s="176"/>
    </row>
    <row r="11" spans="1:17" customHeight="1" ht="25.5">
      <c r="A11" s="129" t="s">
        <v>16</v>
      </c>
      <c r="B11" s="201"/>
      <c r="C11" s="201"/>
      <c r="D11" s="201"/>
      <c r="E11" s="130"/>
      <c r="F11" s="131" t="s">
        <v>17</v>
      </c>
      <c r="G11" s="175"/>
      <c r="H11" s="176"/>
    </row>
    <row r="12" spans="1:17" customHeight="1" ht="25.5">
      <c r="A12" s="129" t="s">
        <v>18</v>
      </c>
      <c r="B12" s="201" t="s">
        <v>19</v>
      </c>
      <c r="C12" s="201"/>
      <c r="D12" s="201"/>
      <c r="E12" s="130"/>
      <c r="F12" s="131" t="s">
        <v>20</v>
      </c>
      <c r="G12" s="175" t="s">
        <v>21</v>
      </c>
      <c r="H12" s="176"/>
    </row>
    <row r="13" spans="1:17" customHeight="1" ht="25.5">
      <c r="A13" s="129" t="s">
        <v>22</v>
      </c>
      <c r="B13" s="201"/>
      <c r="C13" s="201"/>
      <c r="D13" s="201"/>
      <c r="E13" s="201" t="s">
        <v>23</v>
      </c>
      <c r="F13" s="202"/>
      <c r="G13" s="116"/>
    </row>
    <row r="14" spans="1:17" customHeight="1" ht="25.5">
      <c r="A14" s="129" t="s">
        <v>24</v>
      </c>
      <c r="B14" s="201" t="s">
        <v>25</v>
      </c>
      <c r="C14" s="201"/>
      <c r="D14" s="201"/>
      <c r="E14" s="201" t="s">
        <v>26</v>
      </c>
      <c r="F14" s="202"/>
      <c r="G14" s="116"/>
    </row>
    <row r="15" spans="1:17" customHeight="1" ht="46.5">
      <c r="A15" s="129" t="s">
        <v>27</v>
      </c>
      <c r="B15" s="201">
        <v>30</v>
      </c>
      <c r="C15" s="201"/>
      <c r="D15" s="201"/>
      <c r="E15" s="132"/>
      <c r="F15" s="132"/>
      <c r="G15" s="132"/>
    </row>
    <row r="16" spans="1:17" customHeight="1" ht="25.5">
      <c r="A16" s="126" t="s">
        <v>28</v>
      </c>
      <c r="B16" s="201" t="s">
        <v>29</v>
      </c>
      <c r="C16" s="201"/>
      <c r="D16" s="201"/>
      <c r="E16" s="133"/>
      <c r="F16" s="133"/>
      <c r="G16" s="133"/>
    </row>
    <row r="17" spans="1:17" customHeight="1" ht="25.5">
      <c r="A17" s="129" t="s">
        <v>30</v>
      </c>
      <c r="B17" s="201">
        <v>688280230</v>
      </c>
      <c r="C17" s="201"/>
      <c r="D17" s="201"/>
      <c r="E17" s="132"/>
      <c r="F17" s="132"/>
      <c r="G17" s="132"/>
    </row>
    <row r="18" spans="1:17" customHeight="1" ht="25.5">
      <c r="A18" s="126" t="s">
        <v>31</v>
      </c>
      <c r="B18" s="201" t="s">
        <v>32</v>
      </c>
      <c r="C18" s="201"/>
      <c r="D18" s="201"/>
      <c r="E18" s="133"/>
      <c r="F18" s="133"/>
      <c r="G18" s="133"/>
    </row>
    <row r="19" spans="1:17" customHeight="1" ht="13.5">
      <c r="A19" s="134"/>
      <c r="B19" s="50"/>
      <c r="C19" s="50"/>
      <c r="D19" s="50"/>
      <c r="E19" s="50"/>
      <c r="F19" s="50"/>
      <c r="G19" s="50"/>
    </row>
    <row r="20" spans="1:17" customHeight="1" ht="46.5">
      <c r="A20" s="205" t="s">
        <v>33</v>
      </c>
      <c r="B20" s="205"/>
      <c r="C20" s="205"/>
      <c r="D20" s="205"/>
      <c r="E20" s="205"/>
      <c r="F20" s="205"/>
      <c r="G20" s="205"/>
    </row>
    <row r="21" spans="1:17" customHeight="1" ht="27">
      <c r="A21" s="205" t="s">
        <v>34</v>
      </c>
      <c r="B21" s="205"/>
      <c r="C21" s="205"/>
      <c r="D21" s="205"/>
      <c r="E21" s="205"/>
      <c r="F21" s="205"/>
      <c r="G21" s="205"/>
    </row>
    <row r="22" spans="1:17" customHeight="1" ht="23.25">
      <c r="A22" s="203" t="s">
        <v>35</v>
      </c>
      <c r="B22" s="203"/>
      <c r="C22" s="203"/>
      <c r="D22" s="203"/>
      <c r="E22" s="203"/>
      <c r="F22" s="203"/>
      <c r="G22" s="203"/>
    </row>
    <row r="23" spans="1:17" customHeight="1" ht="23.25">
      <c r="A23" s="219" t="s">
        <v>36</v>
      </c>
      <c r="B23" s="219"/>
      <c r="C23" s="219"/>
      <c r="D23" s="219"/>
      <c r="E23" s="219"/>
      <c r="F23" s="219"/>
      <c r="G23" s="219"/>
    </row>
    <row r="24" spans="1:17" customHeight="1" ht="9">
      <c r="A24" s="135"/>
      <c r="B24" s="135"/>
      <c r="C24" s="135"/>
      <c r="D24" s="135"/>
      <c r="E24" s="135"/>
      <c r="F24" s="135"/>
      <c r="G24" s="135"/>
    </row>
    <row r="25" spans="1:17" customHeight="1" ht="23.25">
      <c r="A25" s="203" t="s">
        <v>37</v>
      </c>
      <c r="B25" s="203"/>
      <c r="C25" s="203"/>
      <c r="D25" s="203"/>
      <c r="E25" s="203"/>
      <c r="F25" s="203"/>
      <c r="G25" s="203"/>
    </row>
    <row r="26" spans="1:17" customHeight="1" ht="12">
      <c r="B26" s="136"/>
      <c r="C26" s="136"/>
      <c r="D26" s="136"/>
      <c r="E26" s="136"/>
      <c r="F26" s="136"/>
      <c r="G26" s="136"/>
    </row>
    <row r="27" spans="1:17" customHeight="1" ht="43.5">
      <c r="A27" s="204" t="s">
        <v>38</v>
      </c>
      <c r="B27" s="211" t="s">
        <v>39</v>
      </c>
      <c r="C27" s="215" t="s">
        <v>40</v>
      </c>
      <c r="D27" s="214" t="s">
        <v>41</v>
      </c>
      <c r="E27" s="214"/>
      <c r="F27" s="214"/>
      <c r="G27" s="214"/>
      <c r="Q27" s="50" t="s">
        <v>42</v>
      </c>
    </row>
    <row r="28" spans="1:17" customHeight="1" ht="44.25">
      <c r="A28" s="204"/>
      <c r="B28" s="211"/>
      <c r="C28" s="216"/>
      <c r="D28" s="137" t="s">
        <v>43</v>
      </c>
      <c r="E28" s="137" t="s">
        <v>44</v>
      </c>
      <c r="F28" s="137" t="s">
        <v>45</v>
      </c>
      <c r="G28" s="137" t="s">
        <v>46</v>
      </c>
    </row>
    <row r="29" spans="1:17" customHeight="1" ht="30">
      <c r="A29" s="117">
        <v>1</v>
      </c>
      <c r="B29" s="116">
        <v>2</v>
      </c>
      <c r="C29" s="117">
        <v>3</v>
      </c>
      <c r="D29" s="117">
        <v>4</v>
      </c>
      <c r="E29" s="116">
        <v>5</v>
      </c>
      <c r="F29" s="117">
        <v>6</v>
      </c>
      <c r="G29" s="116">
        <v>7</v>
      </c>
    </row>
    <row r="30" spans="1:17" customHeight="1" ht="24.95">
      <c r="A30" s="210" t="s">
        <v>47</v>
      </c>
      <c r="B30" s="210"/>
      <c r="C30" s="210"/>
      <c r="D30" s="210"/>
      <c r="E30" s="210"/>
      <c r="F30" s="210"/>
      <c r="G30" s="210"/>
    </row>
    <row r="31" spans="1:17" customHeight="1" ht="46.5">
      <c r="A31" s="138" t="s">
        <v>48</v>
      </c>
      <c r="B31" s="116">
        <f>'1. Фін результат'!B9</f>
        <v>1000</v>
      </c>
      <c r="C31" s="139">
        <f>'1. Фін результат'!C9</f>
        <v>46</v>
      </c>
      <c r="D31" s="139">
        <f>'1. Фін результат'!D9</f>
        <v>8</v>
      </c>
      <c r="E31" s="139">
        <f>'1. Фін результат'!E9</f>
        <v>18</v>
      </c>
      <c r="F31" s="155">
        <f>E31-D31</f>
        <v>10</v>
      </c>
      <c r="G31" s="156">
        <f>E31/D31*100</f>
        <v>225</v>
      </c>
    </row>
    <row r="32" spans="1:17" customHeight="1" ht="46.5">
      <c r="A32" s="138" t="s">
        <v>49</v>
      </c>
      <c r="B32" s="116">
        <f>'1. Фін результат'!B10</f>
        <v>1010</v>
      </c>
      <c r="C32" s="139">
        <f>'1. Фін результат'!C10</f>
        <v>959</v>
      </c>
      <c r="D32" s="139">
        <f>'1. Фін результат'!D10</f>
        <v>1123.8253098</v>
      </c>
      <c r="E32" s="139">
        <f>'1. Фін результат'!E10</f>
        <v>900</v>
      </c>
      <c r="F32" s="155">
        <f>E32-D32</f>
        <v>-223.8253098</v>
      </c>
      <c r="G32" s="156">
        <f>E32/D32*100</f>
        <v>80.083620839627</v>
      </c>
    </row>
    <row r="33" spans="1:17" customHeight="1" ht="23.25">
      <c r="A33" s="141" t="s">
        <v>50</v>
      </c>
      <c r="B33" s="116">
        <f>'1. Фін результат'!B20</f>
        <v>1020</v>
      </c>
      <c r="C33" s="139">
        <f>'1. Фін результат'!C20</f>
        <v>-913</v>
      </c>
      <c r="D33" s="139">
        <f>'1. Фін результат'!D20</f>
        <v>-1115.8253098</v>
      </c>
      <c r="E33" s="139">
        <f>'1. Фін результат'!E20</f>
        <v>-882</v>
      </c>
      <c r="F33" s="155">
        <f>E33-D33</f>
        <v>233.8253098</v>
      </c>
      <c r="G33" s="156">
        <f>E33/D33*100</f>
        <v>79.044631113278</v>
      </c>
    </row>
    <row r="34" spans="1:17" customHeight="1" ht="23.25">
      <c r="A34" s="138" t="s">
        <v>51</v>
      </c>
      <c r="B34" s="116">
        <f>'1. Фін результат'!B24</f>
        <v>1040</v>
      </c>
      <c r="C34" s="155">
        <f>'1. Фін результат'!C24</f>
        <v>611</v>
      </c>
      <c r="D34" s="155">
        <f>'1. Фін результат'!D24</f>
        <v>853.9037</v>
      </c>
      <c r="E34" s="155">
        <f>'1. Фін результат'!E24</f>
        <v>753</v>
      </c>
      <c r="F34" s="155">
        <f>E34-D34</f>
        <v>-100.9037</v>
      </c>
      <c r="G34" s="156">
        <f>E34/D34*100</f>
        <v>88.183245956189</v>
      </c>
    </row>
    <row r="35" spans="1:17" customHeight="1" ht="23.25">
      <c r="A35" s="138" t="s">
        <v>52</v>
      </c>
      <c r="B35" s="116">
        <f>'1. Фін результат'!B67</f>
        <v>1070</v>
      </c>
      <c r="C35" s="139">
        <v>0</v>
      </c>
      <c r="D35" s="139">
        <v>0</v>
      </c>
      <c r="E35" s="139">
        <v>0</v>
      </c>
      <c r="F35" s="155">
        <f>E35-D35</f>
        <v>0</v>
      </c>
      <c r="G35" s="156" t="str">
        <f>E35/D35*100</f>
        <v>0</v>
      </c>
    </row>
    <row r="36" spans="1:17" customHeight="1" ht="23.25">
      <c r="A36" s="138" t="s">
        <v>53</v>
      </c>
      <c r="B36" s="116">
        <f>'1. Фін результат'!B98</f>
        <v>1300</v>
      </c>
      <c r="C36" s="139">
        <f>'1. Фін результат'!C98</f>
        <v>610</v>
      </c>
      <c r="D36" s="139">
        <f>'1. Фін результат'!D98</f>
        <v>1977</v>
      </c>
      <c r="E36" s="139">
        <f>'1. Фін результат'!E98</f>
        <v>1652</v>
      </c>
      <c r="F36" s="155">
        <f>E36-D36</f>
        <v>-325</v>
      </c>
      <c r="G36" s="156">
        <f>E36/D36*100</f>
        <v>83.560950935761</v>
      </c>
    </row>
    <row r="37" spans="1:17" customHeight="1" ht="45">
      <c r="A37" s="142" t="s">
        <v>54</v>
      </c>
      <c r="B37" s="116">
        <f>'1. Фін результат'!B81</f>
        <v>1100</v>
      </c>
      <c r="C37" s="139">
        <f>'1. Фін результат'!C81</f>
        <v>-914</v>
      </c>
      <c r="D37" s="139">
        <f>'1. Фін результат'!D81</f>
        <v>7.2709901999999</v>
      </c>
      <c r="E37" s="139">
        <f>'1. Фін результат'!E81</f>
        <v>17</v>
      </c>
      <c r="F37" s="155">
        <f>E37-D37</f>
        <v>9.7290098000001</v>
      </c>
      <c r="G37" s="156">
        <f>E37/D37*100</f>
        <v>233.80584394131</v>
      </c>
    </row>
    <row r="38" spans="1:17" customHeight="1" ht="23.25">
      <c r="A38" s="143" t="s">
        <v>55</v>
      </c>
      <c r="B38" s="116">
        <f>'1. Фін результат'!B109</f>
        <v>1410</v>
      </c>
      <c r="C38" s="139">
        <f>'1. Фін результат'!C109</f>
        <v>-914</v>
      </c>
      <c r="D38" s="139">
        <f>'1. Фін результат'!D109</f>
        <v>7.2709901999999</v>
      </c>
      <c r="E38" s="139">
        <f>'1. Фін результат'!E109</f>
        <v>17</v>
      </c>
      <c r="F38" s="155">
        <f>E38-D38</f>
        <v>9.7290098000001</v>
      </c>
      <c r="G38" s="156">
        <f>E38/D38*100</f>
        <v>233.80584394131</v>
      </c>
    </row>
    <row r="39" spans="1:17" customHeight="1" ht="23.25">
      <c r="A39" s="144" t="s">
        <v>56</v>
      </c>
      <c r="B39" s="116">
        <f>' 5. Коефіцієнти'!B8</f>
        <v>5010</v>
      </c>
      <c r="C39" s="139">
        <v>0</v>
      </c>
      <c r="D39" s="139">
        <v>0</v>
      </c>
      <c r="E39" s="139">
        <v>0</v>
      </c>
      <c r="F39" s="155">
        <f>E39-D39</f>
        <v>0</v>
      </c>
      <c r="G39" s="156" t="str">
        <f>E39/D39*100</f>
        <v>0</v>
      </c>
    </row>
    <row r="40" spans="1:17" customHeight="1" ht="46.5">
      <c r="A40" s="144" t="s">
        <v>57</v>
      </c>
      <c r="B40" s="116">
        <f>'1. Фін результат'!B99</f>
        <v>1310</v>
      </c>
      <c r="C40" s="139">
        <v>0</v>
      </c>
      <c r="D40" s="139">
        <v>0</v>
      </c>
      <c r="E40" s="139">
        <v>0</v>
      </c>
      <c r="F40" s="155">
        <f>E40-D40</f>
        <v>0</v>
      </c>
      <c r="G40" s="156" t="str">
        <f>E40/D40*100</f>
        <v>0</v>
      </c>
    </row>
    <row r="41" spans="1:17" customHeight="1" ht="23.25">
      <c r="A41" s="138" t="s">
        <v>58</v>
      </c>
      <c r="B41" s="116">
        <f>'1. Фін результат'!B100</f>
        <v>1320</v>
      </c>
      <c r="C41" s="139">
        <v>0</v>
      </c>
      <c r="D41" s="139">
        <v>0</v>
      </c>
      <c r="E41" s="139">
        <v>0</v>
      </c>
      <c r="F41" s="155">
        <f>E41-D41</f>
        <v>0</v>
      </c>
      <c r="G41" s="156" t="str">
        <f>E41/D41*100</f>
        <v>0</v>
      </c>
    </row>
    <row r="42" spans="1:17" customHeight="1" ht="23.25">
      <c r="A42" s="143" t="s">
        <v>59</v>
      </c>
      <c r="B42" s="116">
        <f>'1. Фін результат'!B90</f>
        <v>1170</v>
      </c>
      <c r="C42" s="139">
        <f>'3. Рух грошових коштів'!C9</f>
        <v>46</v>
      </c>
      <c r="D42" s="139">
        <f>'3. Рух грошових коштів'!D9</f>
        <v>7</v>
      </c>
      <c r="E42" s="139">
        <f>'3. Рух грошових коштів'!E9</f>
        <v>17</v>
      </c>
      <c r="F42" s="155">
        <f>E42-D42</f>
        <v>10</v>
      </c>
      <c r="G42" s="156">
        <f>E42/D42*100</f>
        <v>242.85714285714</v>
      </c>
    </row>
    <row r="43" spans="1:17" customHeight="1" ht="23.25">
      <c r="A43" s="145" t="s">
        <v>60</v>
      </c>
      <c r="B43" s="116">
        <f>'1. Фін результат'!B91</f>
        <v>1180</v>
      </c>
      <c r="C43" s="139">
        <f>'1. Фін результат'!C91</f>
        <v>8</v>
      </c>
      <c r="D43" s="139">
        <f>'1. Фін результат'!D91</f>
        <v>1</v>
      </c>
      <c r="E43" s="139">
        <f>'1. Фін результат'!E91</f>
        <v>3</v>
      </c>
      <c r="F43" s="155">
        <f>E43-D43</f>
        <v>2</v>
      </c>
      <c r="G43" s="156">
        <f>E43/D43*100</f>
        <v>300</v>
      </c>
    </row>
    <row r="44" spans="1:17" customHeight="1" ht="23.25">
      <c r="A44" s="142" t="s">
        <v>61</v>
      </c>
      <c r="B44" s="116">
        <f>'1. Фін результат'!B93</f>
        <v>1200</v>
      </c>
      <c r="C44" s="139">
        <f>'1. Фін результат'!C93</f>
        <v>-922</v>
      </c>
      <c r="D44" s="139">
        <f>'1. Фін результат'!D93</f>
        <v>6.2709901999999</v>
      </c>
      <c r="E44" s="139">
        <f>'1. Фін результат'!E93</f>
        <v>14</v>
      </c>
      <c r="F44" s="155">
        <f>E44-D44</f>
        <v>7.7290098000001</v>
      </c>
      <c r="G44" s="156">
        <f>E44/D44*100</f>
        <v>223.25022928596</v>
      </c>
    </row>
    <row r="45" spans="1:17" customHeight="1" ht="23.25">
      <c r="A45" s="144" t="s">
        <v>62</v>
      </c>
      <c r="B45" s="116">
        <f>' 5. Коефіцієнти'!B11</f>
        <v>5040</v>
      </c>
      <c r="C45" s="139">
        <v>0</v>
      </c>
      <c r="D45" s="139">
        <v>0</v>
      </c>
      <c r="E45" s="139">
        <f>' 5. Коефіцієнти'!E11</f>
        <v>0.77777777777778</v>
      </c>
      <c r="F45" s="155">
        <f>E45-D45</f>
        <v>0.77777777777778</v>
      </c>
      <c r="G45" s="156" t="str">
        <f>E45/D45*100</f>
        <v>0</v>
      </c>
    </row>
    <row r="46" spans="1:17" customHeight="1" ht="23.25">
      <c r="A46" s="206" t="s">
        <v>63</v>
      </c>
      <c r="B46" s="207"/>
      <c r="C46" s="207"/>
      <c r="D46" s="207"/>
      <c r="E46" s="207"/>
      <c r="F46" s="207"/>
      <c r="G46" s="208"/>
    </row>
    <row r="47" spans="1:17" customHeight="1" ht="23.25">
      <c r="A47" s="144" t="s">
        <v>64</v>
      </c>
      <c r="B47" s="116">
        <f>'2. Розрахунки з бюджетом'!B20</f>
        <v>2100</v>
      </c>
      <c r="C47" s="139">
        <v>0</v>
      </c>
      <c r="D47" s="139">
        <f>'2. Розрахунки з бюджетом'!D20</f>
        <v>4</v>
      </c>
      <c r="E47" s="139">
        <f>'2. Розрахунки з бюджетом'!E20</f>
        <v>9</v>
      </c>
      <c r="F47" s="139">
        <f>E47-D47</f>
        <v>5</v>
      </c>
      <c r="G47" s="140">
        <f>E47/D47*100</f>
        <v>225</v>
      </c>
    </row>
    <row r="48" spans="1:17" customHeight="1" ht="23.25">
      <c r="A48" s="146" t="s">
        <v>65</v>
      </c>
      <c r="B48" s="116">
        <f>'2. Розрахунки з бюджетом'!B23</f>
        <v>2110</v>
      </c>
      <c r="C48" s="139">
        <v>0</v>
      </c>
      <c r="D48" s="139">
        <f>'2. Розрахунки з бюджетом'!D23</f>
        <v>1</v>
      </c>
      <c r="E48" s="139">
        <f>'2. Розрахунки з бюджетом'!E23</f>
        <v>3</v>
      </c>
      <c r="F48" s="139">
        <f>E48-D48</f>
        <v>2</v>
      </c>
      <c r="G48" s="140">
        <f>E48/D48*100</f>
        <v>300</v>
      </c>
    </row>
    <row r="49" spans="1:17" customHeight="1" ht="46.5">
      <c r="A49" s="146" t="s">
        <v>66</v>
      </c>
      <c r="B49" s="116" t="s">
        <v>67</v>
      </c>
      <c r="C49" s="139">
        <v>0</v>
      </c>
      <c r="D49" s="139">
        <v>0</v>
      </c>
      <c r="E49" s="139">
        <v>0</v>
      </c>
      <c r="F49" s="139">
        <f>E49-D49</f>
        <v>0</v>
      </c>
      <c r="G49" s="140" t="str">
        <f>E49/D49*100</f>
        <v>0</v>
      </c>
    </row>
    <row r="50" spans="1:17" customHeight="1" ht="46.5">
      <c r="A50" s="144" t="s">
        <v>68</v>
      </c>
      <c r="B50" s="116">
        <f>'2. Розрахунки з бюджетом'!B26</f>
        <v>2140</v>
      </c>
      <c r="C50" s="139">
        <f>'2. Розрахунки з бюджетом'!C26</f>
        <v>233</v>
      </c>
      <c r="D50" s="139">
        <f>'2. Розрахунки з бюджетом'!D26</f>
        <v>266</v>
      </c>
      <c r="E50" s="139">
        <f>'2. Розрахунки з бюджетом'!E26</f>
        <v>229</v>
      </c>
      <c r="F50" s="139">
        <f>E50-D50</f>
        <v>-37</v>
      </c>
      <c r="G50" s="140">
        <f>E50/D50*100</f>
        <v>86.09022556391</v>
      </c>
    </row>
    <row r="51" spans="1:17" customHeight="1" ht="46.5">
      <c r="A51" s="144" t="s">
        <v>69</v>
      </c>
      <c r="B51" s="116">
        <f>'2. Розрахунки з бюджетом'!B37</f>
        <v>2150</v>
      </c>
      <c r="C51" s="139">
        <f>'2. Розрахунки з бюджетом'!C37</f>
        <v>271</v>
      </c>
      <c r="D51" s="139">
        <f>'2. Розрахунки з бюджетом'!D37</f>
        <v>297</v>
      </c>
      <c r="E51" s="139">
        <f>'2. Розрахунки з бюджетом'!E37</f>
        <v>272</v>
      </c>
      <c r="F51" s="139">
        <f>E51-D51</f>
        <v>-25</v>
      </c>
      <c r="G51" s="140">
        <f>E51/D51*100</f>
        <v>91.582491582492</v>
      </c>
    </row>
    <row r="52" spans="1:17" customHeight="1" ht="23.25">
      <c r="A52" s="143" t="s">
        <v>70</v>
      </c>
      <c r="B52" s="116">
        <f>'2. Розрахунки з бюджетом'!B38</f>
        <v>2200</v>
      </c>
      <c r="C52" s="139">
        <f>'2. Розрахунки з бюджетом'!C38</f>
        <v>537</v>
      </c>
      <c r="D52" s="139">
        <f>'2. Розрахунки з бюджетом'!D38</f>
        <v>568</v>
      </c>
      <c r="E52" s="139">
        <f>'2. Розрахунки з бюджетом'!E38</f>
        <v>513</v>
      </c>
      <c r="F52" s="139">
        <f>E52-D52</f>
        <v>-55</v>
      </c>
      <c r="G52" s="140">
        <f>E52/D52*100</f>
        <v>90.316901408451</v>
      </c>
    </row>
    <row r="53" spans="1:17" customHeight="1" ht="23.25">
      <c r="A53" s="206" t="s">
        <v>71</v>
      </c>
      <c r="B53" s="207"/>
      <c r="C53" s="207"/>
      <c r="D53" s="207"/>
      <c r="E53" s="207"/>
      <c r="F53" s="207"/>
      <c r="G53" s="208"/>
    </row>
    <row r="54" spans="1:17" customHeight="1" ht="23.25">
      <c r="A54" s="143" t="s">
        <v>72</v>
      </c>
      <c r="B54" s="116">
        <f>'3. Рух грошових коштів'!B71</f>
        <v>3600</v>
      </c>
      <c r="C54" s="139">
        <f>'3. Рух грошових коштів'!C71</f>
        <v>5385</v>
      </c>
      <c r="D54" s="139">
        <f>'3. Рух грошових коштів'!D71</f>
        <v>4562</v>
      </c>
      <c r="E54" s="139">
        <f>'3. Рух грошових коштів'!E71</f>
        <v>4562</v>
      </c>
      <c r="F54" s="139">
        <v>0</v>
      </c>
      <c r="G54" s="139">
        <v>0</v>
      </c>
    </row>
    <row r="55" spans="1:17" customHeight="1" ht="46.5">
      <c r="A55" s="144" t="s">
        <v>73</v>
      </c>
      <c r="B55" s="116">
        <f>'3. Рух грошових коштів'!B23</f>
        <v>3090</v>
      </c>
      <c r="C55" s="139">
        <f>'3. Рух грошових коштів'!C23</f>
        <v>68</v>
      </c>
      <c r="D55" s="139">
        <f>'3. Рух грошових коштів'!D23</f>
        <v>6</v>
      </c>
      <c r="E55" s="139">
        <f>'3. Рух грошових коштів'!E23</f>
        <v>-8</v>
      </c>
      <c r="F55" s="139">
        <v>0</v>
      </c>
      <c r="G55" s="139">
        <v>0</v>
      </c>
    </row>
    <row r="56" spans="1:17" customHeight="1" ht="46.5">
      <c r="A56" s="144" t="s">
        <v>74</v>
      </c>
      <c r="B56" s="116">
        <f>'3. Рух грошових коштів'!B41</f>
        <v>3320</v>
      </c>
      <c r="C56" s="139">
        <f>'3. Рух грошових коштів'!C41</f>
        <v>-51218</v>
      </c>
      <c r="D56" s="139">
        <f>'3. Рух грошових коштів'!D41</f>
        <v>-73186</v>
      </c>
      <c r="E56" s="139">
        <f>'3. Рух грошових коштів'!E41</f>
        <v>-72928</v>
      </c>
      <c r="F56" s="139">
        <f>'3. Рух грошових коштів'!F41</f>
        <v>258</v>
      </c>
      <c r="G56" s="139">
        <f>'3. Рух грошових коштів'!G41</f>
        <v>99.647473560517</v>
      </c>
    </row>
    <row r="57" spans="1:17" customHeight="1" ht="46.5">
      <c r="A57" s="144" t="s">
        <v>75</v>
      </c>
      <c r="B57" s="116">
        <f>'3. Рух грошових коштів'!B69</f>
        <v>3580</v>
      </c>
      <c r="C57" s="139">
        <f>'3. Рух грошових коштів'!C69</f>
        <v>51218</v>
      </c>
      <c r="D57" s="139">
        <f>'3. Рух грошових коштів'!D69</f>
        <v>73182</v>
      </c>
      <c r="E57" s="139">
        <f>'3. Рух грошових коштів'!E69</f>
        <v>69846</v>
      </c>
      <c r="F57" s="139">
        <f>'3. Рух грошових коштів'!F69</f>
        <v>-3336</v>
      </c>
      <c r="G57" s="139">
        <f>'3. Рух грошових коштів'!G69</f>
        <v>95.441502008691</v>
      </c>
    </row>
    <row r="58" spans="1:17" customHeight="1" ht="54">
      <c r="A58" s="144" t="s">
        <v>76</v>
      </c>
      <c r="B58" s="116">
        <f>'3. Рух грошових коштів'!B72</f>
        <v>3610</v>
      </c>
      <c r="C58" s="139">
        <v>0</v>
      </c>
      <c r="D58" s="139">
        <v>0</v>
      </c>
      <c r="E58" s="139">
        <v>0</v>
      </c>
      <c r="F58" s="139">
        <v>0</v>
      </c>
      <c r="G58" s="139">
        <v>0</v>
      </c>
    </row>
    <row r="59" spans="1:17" customHeight="1" ht="38.25">
      <c r="A59" s="143" t="s">
        <v>77</v>
      </c>
      <c r="B59" s="116">
        <f>'3. Рух грошових коштів'!B73</f>
        <v>3620</v>
      </c>
      <c r="C59" s="139">
        <f>'3. Рух грошових коштів'!C73</f>
        <v>5453</v>
      </c>
      <c r="D59" s="139">
        <f>'3. Рух грошових коштів'!D73</f>
        <v>4564</v>
      </c>
      <c r="E59" s="139">
        <f>'3. Рух грошових коштів'!E73</f>
        <v>1472</v>
      </c>
      <c r="F59" s="139">
        <f>'3. Рух грошових коштів'!F73</f>
        <v>-3092</v>
      </c>
      <c r="G59" s="139">
        <f>'3. Рух грошових коштів'!G73</f>
        <v>32.252410166521</v>
      </c>
    </row>
    <row r="60" spans="1:17" customHeight="1" ht="23.25">
      <c r="A60" s="212" t="s">
        <v>78</v>
      </c>
      <c r="B60" s="213"/>
      <c r="C60" s="213"/>
      <c r="D60" s="213"/>
      <c r="E60" s="213"/>
      <c r="F60" s="213"/>
      <c r="G60" s="213"/>
    </row>
    <row r="61" spans="1:17" customHeight="1" ht="23.25">
      <c r="A61" s="144" t="s">
        <v>79</v>
      </c>
      <c r="B61" s="117">
        <f>'4. Кап. інвестиції'!B6</f>
        <v>4000</v>
      </c>
      <c r="C61" s="139">
        <f>'4. Кап. інвестиції'!C6</f>
        <v>42715</v>
      </c>
      <c r="D61" s="139">
        <f>'4. Кап. інвестиції'!D6</f>
        <v>60988</v>
      </c>
      <c r="E61" s="139">
        <f>'4. Кап. інвестиції'!E6</f>
        <v>56949</v>
      </c>
      <c r="F61" s="139">
        <f>'4. Кап. інвестиції'!F6</f>
        <v>-4039</v>
      </c>
      <c r="G61" s="139">
        <f>'4. Кап. інвестиції'!G6</f>
        <v>93.377385715223</v>
      </c>
    </row>
    <row r="62" spans="1:17" customHeight="1" ht="23.25">
      <c r="A62" s="209" t="s">
        <v>80</v>
      </c>
      <c r="B62" s="209"/>
      <c r="C62" s="209"/>
      <c r="D62" s="209"/>
      <c r="E62" s="209"/>
      <c r="F62" s="209"/>
      <c r="G62" s="209"/>
    </row>
    <row r="63" spans="1:17" customHeight="1" ht="23.25">
      <c r="A63" s="144" t="s">
        <v>81</v>
      </c>
      <c r="B63" s="117">
        <f>' 5. Коефіцієнти'!B9</f>
        <v>5020</v>
      </c>
      <c r="C63" s="139">
        <v>0</v>
      </c>
      <c r="D63" s="139">
        <v>0</v>
      </c>
      <c r="E63" s="139">
        <f>' 5. Коефіцієнти'!E9</f>
        <v>9.2784666671085E-5</v>
      </c>
      <c r="F63" s="139">
        <f>E63-D63</f>
        <v>9.2784666671085E-5</v>
      </c>
      <c r="G63" s="156" t="str">
        <f>E63*100/D63</f>
        <v>0</v>
      </c>
    </row>
    <row r="64" spans="1:17" customHeight="1" ht="23.25">
      <c r="A64" s="144" t="s">
        <v>82</v>
      </c>
      <c r="B64" s="117">
        <f>' 5. Коефіцієнти'!B10</f>
        <v>5030</v>
      </c>
      <c r="C64" s="139">
        <v>0</v>
      </c>
      <c r="D64" s="139">
        <v>0</v>
      </c>
      <c r="E64" s="139">
        <f>' 5. Коефіцієнти'!E10</f>
        <v>9.284127457807E-5</v>
      </c>
      <c r="F64" s="139">
        <f>E64-D64</f>
        <v>9.284127457807E-5</v>
      </c>
      <c r="G64" s="156" t="str">
        <f>E64*100/D64</f>
        <v>0</v>
      </c>
    </row>
    <row r="65" spans="1:17" customHeight="1" ht="23.25">
      <c r="A65" s="144" t="s">
        <v>83</v>
      </c>
      <c r="B65" s="117">
        <f>' 5. Коефіцієнти'!B14</f>
        <v>5110</v>
      </c>
      <c r="C65" s="139">
        <v>0</v>
      </c>
      <c r="D65" s="139">
        <v>1100.93</v>
      </c>
      <c r="E65" s="139">
        <f>' 5. Коефіцієнти'!E14</f>
        <v>1639.0760869565</v>
      </c>
      <c r="F65" s="139">
        <f>E65-D65</f>
        <v>538.14608695652</v>
      </c>
      <c r="G65" s="156">
        <f>E65*100/D65</f>
        <v>148.88104483996</v>
      </c>
    </row>
    <row r="66" spans="1:17" customHeight="1" ht="23.25">
      <c r="A66" s="206" t="s">
        <v>84</v>
      </c>
      <c r="B66" s="207"/>
      <c r="C66" s="207"/>
      <c r="D66" s="207"/>
      <c r="E66" s="207"/>
      <c r="F66" s="207"/>
      <c r="G66" s="208"/>
    </row>
    <row r="67" spans="1:17" customHeight="1" ht="23.25">
      <c r="A67" s="144" t="s">
        <v>85</v>
      </c>
      <c r="B67" s="117">
        <v>6000</v>
      </c>
      <c r="C67" s="139">
        <v>56775</v>
      </c>
      <c r="D67" s="139">
        <v>149585</v>
      </c>
      <c r="E67" s="139">
        <v>149318</v>
      </c>
      <c r="F67" s="139">
        <f>E67-D67</f>
        <v>-267</v>
      </c>
      <c r="G67" s="156">
        <f>E67*100/D67</f>
        <v>99.821506167062</v>
      </c>
    </row>
    <row r="68" spans="1:17" customHeight="1" ht="23.25">
      <c r="A68" s="144" t="s">
        <v>86</v>
      </c>
      <c r="B68" s="117">
        <v>6010</v>
      </c>
      <c r="C68" s="139">
        <v>18656</v>
      </c>
      <c r="D68" s="139">
        <v>4708.5232193</v>
      </c>
      <c r="E68" s="139">
        <v>1569</v>
      </c>
      <c r="F68" s="139">
        <f>E68-D68</f>
        <v>-3139.5232193</v>
      </c>
      <c r="G68" s="156">
        <f>E68*100/D68</f>
        <v>33.322549914775</v>
      </c>
    </row>
    <row r="69" spans="1:17" customHeight="1" ht="23.25">
      <c r="A69" s="144" t="s">
        <v>87</v>
      </c>
      <c r="B69" s="117">
        <v>6020</v>
      </c>
      <c r="C69" s="139">
        <v>18498</v>
      </c>
      <c r="D69" s="139">
        <v>4564.5232193</v>
      </c>
      <c r="E69" s="139">
        <v>1472</v>
      </c>
      <c r="F69" s="139">
        <f>E69-D69</f>
        <v>-3092.5232193</v>
      </c>
      <c r="G69" s="156">
        <f>E69*100/D69</f>
        <v>32.24871315751</v>
      </c>
    </row>
    <row r="70" spans="1:17" customHeight="1" ht="23.25" s="147" customFormat="1">
      <c r="A70" s="143" t="s">
        <v>88</v>
      </c>
      <c r="B70" s="117">
        <v>6030</v>
      </c>
      <c r="C70" s="139">
        <f>SUM(C67:C68)</f>
        <v>75431</v>
      </c>
      <c r="D70" s="139">
        <f>SUM(D67:D68)</f>
        <v>154293.5232193</v>
      </c>
      <c r="E70" s="139">
        <f>SUM(E67:E68)</f>
        <v>150887</v>
      </c>
      <c r="F70" s="139">
        <f>E70-D70</f>
        <v>-3406.5232193</v>
      </c>
      <c r="G70" s="156">
        <f>E70*100/D70</f>
        <v>97.792180029191</v>
      </c>
    </row>
    <row r="71" spans="1:17" customHeight="1" ht="23.25">
      <c r="A71" s="144" t="s">
        <v>89</v>
      </c>
      <c r="B71" s="117">
        <v>6040</v>
      </c>
      <c r="C71" s="139"/>
      <c r="D71" s="139">
        <v>0</v>
      </c>
      <c r="E71" s="139"/>
      <c r="F71" s="139">
        <f>E71-D71</f>
        <v>0</v>
      </c>
      <c r="G71" s="156" t="str">
        <f>E71*100/D71</f>
        <v>0</v>
      </c>
    </row>
    <row r="72" spans="1:17" customHeight="1" ht="23.25">
      <c r="A72" s="144" t="s">
        <v>90</v>
      </c>
      <c r="B72" s="117">
        <v>6050</v>
      </c>
      <c r="C72" s="139">
        <v>13741</v>
      </c>
      <c r="D72" s="139">
        <v>0</v>
      </c>
      <c r="E72" s="139">
        <v>92</v>
      </c>
      <c r="F72" s="139">
        <f>E72-D72</f>
        <v>92</v>
      </c>
      <c r="G72" s="156" t="str">
        <f>E72*100/D72</f>
        <v>0</v>
      </c>
    </row>
    <row r="73" spans="1:17" customHeight="1" ht="23.25" s="147" customFormat="1">
      <c r="A73" s="143" t="s">
        <v>91</v>
      </c>
      <c r="B73" s="117">
        <v>6060</v>
      </c>
      <c r="C73" s="139">
        <f>SUM(C71:C72)</f>
        <v>13741</v>
      </c>
      <c r="D73" s="139">
        <f>SUM(D71:D72)</f>
        <v>0</v>
      </c>
      <c r="E73" s="139">
        <f>SUM(E71:E72)</f>
        <v>92</v>
      </c>
      <c r="F73" s="139">
        <f>E73-D73</f>
        <v>92</v>
      </c>
      <c r="G73" s="156" t="str">
        <f>E73*100/D73</f>
        <v>0</v>
      </c>
    </row>
    <row r="74" spans="1:17" customHeight="1" ht="23.25">
      <c r="A74" s="144" t="s">
        <v>92</v>
      </c>
      <c r="B74" s="117">
        <v>6070</v>
      </c>
      <c r="C74" s="139"/>
      <c r="D74" s="139"/>
      <c r="E74" s="139"/>
      <c r="F74" s="139">
        <f>E74-D74</f>
        <v>0</v>
      </c>
      <c r="G74" s="156" t="str">
        <f>E74*100/D74</f>
        <v>0</v>
      </c>
    </row>
    <row r="75" spans="1:17" customHeight="1" ht="23.25">
      <c r="A75" s="144" t="s">
        <v>93</v>
      </c>
      <c r="B75" s="117">
        <v>6080</v>
      </c>
      <c r="C75" s="139"/>
      <c r="D75" s="139"/>
      <c r="E75" s="139"/>
      <c r="F75" s="139">
        <f>E75-D75</f>
        <v>0</v>
      </c>
      <c r="G75" s="156" t="str">
        <f>E75*100/D75</f>
        <v>0</v>
      </c>
    </row>
    <row r="76" spans="1:17" customHeight="1" ht="23.25" s="147" customFormat="1">
      <c r="A76" s="143" t="s">
        <v>94</v>
      </c>
      <c r="B76" s="117">
        <v>6090</v>
      </c>
      <c r="C76" s="139">
        <f>C70-C73</f>
        <v>61690</v>
      </c>
      <c r="D76" s="139">
        <f>D70-D73</f>
        <v>154293.5232193</v>
      </c>
      <c r="E76" s="139">
        <f>E70-E73</f>
        <v>150795</v>
      </c>
      <c r="F76" s="155">
        <f>E76-D76</f>
        <v>-3498.5232193</v>
      </c>
      <c r="G76" s="156">
        <f>E76*100/D76</f>
        <v>97.732553417471</v>
      </c>
    </row>
    <row r="77" spans="1:17" customHeight="1" ht="23.25">
      <c r="A77" s="124"/>
    </row>
    <row r="78" spans="1:17" customHeight="1" ht="25.5">
      <c r="A78" s="174" t="s">
        <v>95</v>
      </c>
      <c r="B78" s="173"/>
      <c r="C78" s="29"/>
      <c r="D78" s="29"/>
      <c r="E78" s="29"/>
      <c r="F78" s="199" t="s">
        <v>96</v>
      </c>
      <c r="G78" s="199"/>
    </row>
    <row r="79" spans="1:17" customHeight="1" ht="23.25" s="112" customFormat="1">
      <c r="A79" s="36" t="s">
        <v>97</v>
      </c>
      <c r="B79" s="199" t="s">
        <v>98</v>
      </c>
      <c r="C79" s="199"/>
      <c r="D79" s="199"/>
      <c r="E79" s="199"/>
      <c r="F79" s="200" t="s">
        <v>99</v>
      </c>
      <c r="G79" s="200"/>
    </row>
    <row r="81" spans="1:17" customHeight="1" ht="42.75">
      <c r="A81" s="123"/>
    </row>
    <row r="82" spans="1:17" customHeight="1" ht="23.25">
      <c r="A82" s="123"/>
    </row>
    <row r="83" spans="1:17" customHeight="1" ht="23.25">
      <c r="A83" s="123"/>
    </row>
    <row r="84" spans="1:17" customHeight="1" ht="23.25">
      <c r="A84" s="123"/>
    </row>
    <row r="85" spans="1:17" customHeight="1" ht="23.25">
      <c r="A85" s="123"/>
    </row>
    <row r="86" spans="1:17" customHeight="1" ht="23.25">
      <c r="A86" s="123"/>
    </row>
    <row r="87" spans="1:17" customHeight="1" ht="23.25">
      <c r="A87" s="123"/>
    </row>
    <row r="88" spans="1:17" customHeight="1" ht="23.25">
      <c r="A88" s="123"/>
    </row>
    <row r="89" spans="1:17" customHeight="1" ht="23.25">
      <c r="A89" s="123"/>
    </row>
    <row r="90" spans="1:17" customHeight="1" ht="23.25">
      <c r="A90" s="123"/>
    </row>
    <row r="91" spans="1:17" customHeight="1" ht="23.25">
      <c r="A91" s="123"/>
    </row>
    <row r="92" spans="1:17" customHeight="1" ht="23.25">
      <c r="A92" s="123"/>
    </row>
    <row r="93" spans="1:17" customHeight="1" ht="23.25">
      <c r="A93" s="123"/>
    </row>
    <row r="94" spans="1:17" customHeight="1" ht="23.25">
      <c r="A94" s="123"/>
    </row>
    <row r="95" spans="1:17" customHeight="1" ht="23.25">
      <c r="A95" s="123"/>
    </row>
    <row r="96" spans="1:17" customHeight="1" ht="23.25">
      <c r="A96" s="123"/>
    </row>
    <row r="97" spans="1:17" customHeight="1" ht="23.25">
      <c r="A97" s="123"/>
    </row>
    <row r="98" spans="1:17" customHeight="1" ht="23.25">
      <c r="A98" s="123"/>
    </row>
    <row r="99" spans="1:17" customHeight="1" ht="23.25">
      <c r="A99" s="123"/>
    </row>
    <row r="100" spans="1:17" customHeight="1" ht="23.25">
      <c r="A100" s="123"/>
    </row>
    <row r="101" spans="1:17" customHeight="1" ht="23.25">
      <c r="A101" s="123"/>
    </row>
    <row r="102" spans="1:17" customHeight="1" ht="23.25">
      <c r="A102" s="123"/>
    </row>
    <row r="103" spans="1:17" customHeight="1" ht="23.25">
      <c r="A103" s="123"/>
    </row>
    <row r="104" spans="1:17" customHeight="1" ht="23.25">
      <c r="A104" s="123"/>
    </row>
    <row r="105" spans="1:17" customHeight="1" ht="23.25">
      <c r="A105" s="123"/>
    </row>
    <row r="106" spans="1:17" customHeight="1" ht="23.25">
      <c r="A106" s="123"/>
    </row>
    <row r="107" spans="1:17" customHeight="1" ht="23.25">
      <c r="A107" s="123"/>
    </row>
    <row r="108" spans="1:17" customHeight="1" ht="23.25">
      <c r="A108" s="123"/>
    </row>
    <row r="109" spans="1:17" customHeight="1" ht="23.25">
      <c r="A109" s="123"/>
    </row>
    <row r="110" spans="1:17" customHeight="1" ht="23.25">
      <c r="A110" s="123"/>
    </row>
    <row r="111" spans="1:17" customHeight="1" ht="23.25">
      <c r="A111" s="123"/>
    </row>
    <row r="112" spans="1:17" customHeight="1" ht="23.25">
      <c r="A112" s="123"/>
    </row>
    <row r="113" spans="1:17" customHeight="1" ht="23.25">
      <c r="A113" s="123"/>
    </row>
    <row r="114" spans="1:17" customHeight="1" ht="23.25">
      <c r="A114" s="123"/>
    </row>
    <row r="115" spans="1:17" customHeight="1" ht="23.25">
      <c r="A115" s="123"/>
    </row>
    <row r="116" spans="1:17" customHeight="1" ht="23.25">
      <c r="A116" s="123"/>
    </row>
    <row r="117" spans="1:17" customHeight="1" ht="23.25">
      <c r="A117" s="123"/>
    </row>
    <row r="118" spans="1:17" customHeight="1" ht="23.25">
      <c r="A118" s="123"/>
    </row>
    <row r="119" spans="1:17" customHeight="1" ht="23.25">
      <c r="A119" s="123"/>
    </row>
    <row r="120" spans="1:17" customHeight="1" ht="23.25">
      <c r="A120" s="123"/>
    </row>
    <row r="121" spans="1:17" customHeight="1" ht="23.25">
      <c r="A121" s="123"/>
    </row>
    <row r="122" spans="1:17" customHeight="1" ht="23.25">
      <c r="A122" s="123"/>
    </row>
    <row r="123" spans="1:17" customHeight="1" ht="23.25">
      <c r="A123" s="123"/>
    </row>
    <row r="124" spans="1:17" customHeight="1" ht="23.25">
      <c r="A124" s="123"/>
    </row>
    <row r="125" spans="1:17" customHeight="1" ht="23.25">
      <c r="A125" s="123"/>
    </row>
    <row r="126" spans="1:17" customHeight="1" ht="23.25">
      <c r="A126" s="123"/>
    </row>
    <row r="127" spans="1:17" customHeight="1" ht="23.25">
      <c r="A127" s="123"/>
    </row>
    <row r="128" spans="1:17" customHeight="1" ht="23.25">
      <c r="A128" s="123"/>
    </row>
    <row r="129" spans="1:17" customHeight="1" ht="23.25">
      <c r="A129" s="123"/>
    </row>
    <row r="130" spans="1:17" customHeight="1" ht="23.25">
      <c r="A130" s="123"/>
    </row>
    <row r="131" spans="1:17" customHeight="1" ht="23.25">
      <c r="A131" s="123"/>
    </row>
    <row r="132" spans="1:17" customHeight="1" ht="23.25">
      <c r="A132" s="123"/>
    </row>
    <row r="133" spans="1:17" customHeight="1" ht="23.25">
      <c r="A133" s="123"/>
    </row>
    <row r="134" spans="1:17" customHeight="1" ht="23.25">
      <c r="A134" s="123"/>
    </row>
    <row r="135" spans="1:17" customHeight="1" ht="23.25">
      <c r="A135" s="123"/>
    </row>
    <row r="136" spans="1:17" customHeight="1" ht="23.25">
      <c r="A136" s="123"/>
    </row>
    <row r="137" spans="1:17" customHeight="1" ht="23.25">
      <c r="A137" s="123"/>
    </row>
    <row r="138" spans="1:17" customHeight="1" ht="23.25">
      <c r="A138" s="123"/>
    </row>
    <row r="139" spans="1:17" customHeight="1" ht="23.25">
      <c r="A139" s="123"/>
    </row>
    <row r="140" spans="1:17" customHeight="1" ht="23.25">
      <c r="A140" s="123"/>
    </row>
    <row r="141" spans="1:17" customHeight="1" ht="23.25">
      <c r="A141" s="123"/>
    </row>
    <row r="142" spans="1:17" customHeight="1" ht="23.25">
      <c r="A142" s="123"/>
    </row>
    <row r="143" spans="1:17" customHeight="1" ht="23.25">
      <c r="A143" s="123"/>
    </row>
    <row r="144" spans="1:17" customHeight="1" ht="23.25">
      <c r="A144" s="123"/>
    </row>
    <row r="145" spans="1:17" customHeight="1" ht="23.25">
      <c r="A145" s="123"/>
    </row>
    <row r="146" spans="1:17" customHeight="1" ht="23.25">
      <c r="A146" s="123"/>
    </row>
    <row r="147" spans="1:17" customHeight="1" ht="23.25">
      <c r="A147" s="123"/>
    </row>
    <row r="148" spans="1:17" customHeight="1" ht="23.25">
      <c r="A148" s="123"/>
    </row>
    <row r="149" spans="1:17" customHeight="1" ht="23.25">
      <c r="A149" s="123"/>
    </row>
    <row r="150" spans="1:17" customHeight="1" ht="23.25">
      <c r="A150" s="123"/>
    </row>
    <row r="151" spans="1:17" customHeight="1" ht="23.25">
      <c r="A151" s="123"/>
    </row>
    <row r="152" spans="1:17" customHeight="1" ht="23.25">
      <c r="A152" s="123"/>
    </row>
    <row r="153" spans="1:17" customHeight="1" ht="23.25">
      <c r="A153" s="123"/>
    </row>
    <row r="154" spans="1:17" customHeight="1" ht="23.25">
      <c r="A154" s="123"/>
    </row>
    <row r="155" spans="1:17" customHeight="1" ht="23.25">
      <c r="A155" s="123"/>
    </row>
    <row r="156" spans="1:17" customHeight="1" ht="23.25">
      <c r="A156" s="123"/>
    </row>
    <row r="157" spans="1:17" customHeight="1" ht="23.25">
      <c r="A157" s="123"/>
    </row>
    <row r="158" spans="1:17" customHeight="1" ht="23.25">
      <c r="A158" s="123"/>
    </row>
    <row r="159" spans="1:17" customHeight="1" ht="23.25">
      <c r="A159" s="123"/>
    </row>
    <row r="160" spans="1:17" customHeight="1" ht="23.25">
      <c r="A160" s="123"/>
    </row>
    <row r="161" spans="1:17" customHeight="1" ht="23.25">
      <c r="A161" s="123"/>
    </row>
    <row r="162" spans="1:17" customHeight="1" ht="23.25">
      <c r="A162" s="123"/>
    </row>
    <row r="163" spans="1:17" customHeight="1" ht="23.25">
      <c r="A163" s="123"/>
    </row>
    <row r="164" spans="1:17" customHeight="1" ht="23.25">
      <c r="A164" s="123"/>
    </row>
    <row r="165" spans="1:17" customHeight="1" ht="23.25">
      <c r="A165" s="123"/>
    </row>
    <row r="166" spans="1:17" customHeight="1" ht="23.25">
      <c r="A166" s="123"/>
    </row>
    <row r="167" spans="1:17" customHeight="1" ht="23.25">
      <c r="A167" s="123"/>
    </row>
    <row r="168" spans="1:17" customHeight="1" ht="23.25">
      <c r="A168" s="123"/>
    </row>
    <row r="169" spans="1:17" customHeight="1" ht="23.25">
      <c r="A169" s="123"/>
    </row>
    <row r="170" spans="1:17" customHeight="1" ht="23.25">
      <c r="A170" s="123"/>
    </row>
    <row r="171" spans="1:17" customHeight="1" ht="23.25">
      <c r="A171" s="123"/>
    </row>
    <row r="172" spans="1:17" customHeight="1" ht="23.25">
      <c r="A172" s="123"/>
    </row>
    <row r="173" spans="1:17" customHeight="1" ht="23.25">
      <c r="A173" s="123"/>
    </row>
    <row r="174" spans="1:17" customHeight="1" ht="23.25">
      <c r="A174" s="123"/>
    </row>
    <row r="175" spans="1:17" customHeight="1" ht="23.25">
      <c r="A175" s="123"/>
    </row>
    <row r="176" spans="1:17" customHeight="1" ht="23.25">
      <c r="A176" s="123"/>
    </row>
    <row r="177" spans="1:17" customHeight="1" ht="23.25">
      <c r="A177" s="123"/>
    </row>
    <row r="178" spans="1:17" customHeight="1" ht="23.25">
      <c r="A178" s="123"/>
    </row>
    <row r="179" spans="1:17" customHeight="1" ht="23.25">
      <c r="A179" s="123"/>
    </row>
    <row r="180" spans="1:17" customHeight="1" ht="23.25">
      <c r="A180" s="123"/>
    </row>
    <row r="181" spans="1:17" customHeight="1" ht="23.25">
      <c r="A181" s="123"/>
    </row>
    <row r="182" spans="1:17" customHeight="1" ht="23.25">
      <c r="A182" s="123"/>
    </row>
    <row r="183" spans="1:17" customHeight="1" ht="23.25">
      <c r="A183" s="123"/>
    </row>
    <row r="184" spans="1:17" customHeight="1" ht="23.25">
      <c r="A184" s="123"/>
    </row>
    <row r="185" spans="1:17" customHeight="1" ht="23.25">
      <c r="A185" s="123"/>
    </row>
    <row r="186" spans="1:17" customHeight="1" ht="23.25">
      <c r="A186" s="123"/>
    </row>
    <row r="187" spans="1:17" customHeight="1" ht="23.25">
      <c r="A187" s="123"/>
    </row>
    <row r="188" spans="1:17" customHeight="1" ht="23.25">
      <c r="A188" s="123"/>
    </row>
    <row r="189" spans="1:17" customHeight="1" ht="23.25">
      <c r="A189" s="123"/>
    </row>
    <row r="190" spans="1:17" customHeight="1" ht="23.25">
      <c r="A190" s="123"/>
    </row>
    <row r="191" spans="1:17" customHeight="1" ht="23.25">
      <c r="A191" s="123"/>
    </row>
    <row r="192" spans="1:17" customHeight="1" ht="23.25">
      <c r="A192" s="123"/>
    </row>
    <row r="193" spans="1:17" customHeight="1" ht="23.25">
      <c r="A193" s="123"/>
    </row>
    <row r="194" spans="1:17" customHeight="1" ht="23.25">
      <c r="A194" s="123"/>
    </row>
    <row r="195" spans="1:17" customHeight="1" ht="23.25">
      <c r="A195" s="123"/>
    </row>
    <row r="196" spans="1:17" customHeight="1" ht="23.25">
      <c r="A196" s="123"/>
    </row>
    <row r="197" spans="1:17" customHeight="1" ht="23.25">
      <c r="A197" s="123"/>
    </row>
    <row r="198" spans="1:17" customHeight="1" ht="23.25">
      <c r="A198" s="123"/>
    </row>
    <row r="199" spans="1:17" customHeight="1" ht="23.25">
      <c r="A199" s="123"/>
    </row>
    <row r="200" spans="1:17" customHeight="1" ht="23.25">
      <c r="A200" s="123"/>
    </row>
    <row r="201" spans="1:17" customHeight="1" ht="23.25">
      <c r="A201" s="123"/>
    </row>
    <row r="202" spans="1:17" customHeight="1" ht="23.25">
      <c r="A202" s="123"/>
    </row>
    <row r="203" spans="1:17" customHeight="1" ht="23.25">
      <c r="A203" s="123"/>
    </row>
    <row r="204" spans="1:17" customHeight="1" ht="23.25">
      <c r="A204" s="123"/>
    </row>
    <row r="205" spans="1:17" customHeight="1" ht="23.25">
      <c r="A205" s="123"/>
    </row>
    <row r="206" spans="1:17" customHeight="1" ht="23.25">
      <c r="A206" s="123"/>
    </row>
    <row r="207" spans="1:17" customHeight="1" ht="23.25">
      <c r="A207" s="123"/>
    </row>
    <row r="208" spans="1:17" customHeight="1" ht="23.25">
      <c r="A208" s="123"/>
    </row>
    <row r="209" spans="1:17" customHeight="1" ht="23.25">
      <c r="A209" s="123"/>
    </row>
    <row r="210" spans="1:17" customHeight="1" ht="23.25">
      <c r="A210" s="123"/>
    </row>
    <row r="211" spans="1:17" customHeight="1" ht="23.25">
      <c r="A211" s="123"/>
    </row>
    <row r="212" spans="1:17" customHeight="1" ht="23.25">
      <c r="A212" s="123"/>
    </row>
    <row r="213" spans="1:17" customHeight="1" ht="23.25">
      <c r="A213" s="123"/>
    </row>
    <row r="214" spans="1:17" customHeight="1" ht="23.25">
      <c r="A214" s="123"/>
    </row>
    <row r="215" spans="1:17" customHeight="1" ht="23.25">
      <c r="A215" s="123"/>
    </row>
    <row r="216" spans="1:17" customHeight="1" ht="23.25">
      <c r="A216" s="123"/>
    </row>
    <row r="217" spans="1:17" customHeight="1" ht="23.25">
      <c r="A217" s="123"/>
    </row>
    <row r="218" spans="1:17" customHeight="1" ht="23.25">
      <c r="A218" s="123"/>
    </row>
    <row r="219" spans="1:17" customHeight="1" ht="23.25">
      <c r="A219" s="123"/>
    </row>
    <row r="220" spans="1:17" customHeight="1" ht="23.25">
      <c r="A220" s="123"/>
    </row>
    <row r="221" spans="1:17" customHeight="1" ht="23.25">
      <c r="A221" s="123"/>
    </row>
    <row r="222" spans="1:17" customHeight="1" ht="23.25">
      <c r="A222" s="123"/>
    </row>
    <row r="223" spans="1:17" customHeight="1" ht="23.25">
      <c r="A223" s="123"/>
    </row>
    <row r="224" spans="1:17" customHeight="1" ht="23.25">
      <c r="A224" s="123"/>
    </row>
    <row r="225" spans="1:17" customHeight="1" ht="23.25">
      <c r="A225" s="123"/>
    </row>
    <row r="226" spans="1:17" customHeight="1" ht="23.25">
      <c r="A226" s="123"/>
    </row>
    <row r="227" spans="1:17" customHeight="1" ht="23.25">
      <c r="A227" s="123"/>
    </row>
    <row r="228" spans="1:17" customHeight="1" ht="23.25">
      <c r="A228" s="123"/>
    </row>
    <row r="229" spans="1:17" customHeight="1" ht="23.25">
      <c r="A229" s="123"/>
    </row>
    <row r="230" spans="1:17" customHeight="1" ht="23.25">
      <c r="A230" s="123"/>
    </row>
    <row r="231" spans="1:17" customHeight="1" ht="23.25">
      <c r="A231" s="123"/>
    </row>
    <row r="232" spans="1:17" customHeight="1" ht="23.25">
      <c r="A232" s="123"/>
    </row>
    <row r="233" spans="1:17" customHeight="1" ht="23.25">
      <c r="A233" s="123"/>
    </row>
    <row r="234" spans="1:17" customHeight="1" ht="23.25">
      <c r="A234" s="123"/>
    </row>
    <row r="235" spans="1:17" customHeight="1" ht="23.25">
      <c r="A235" s="123"/>
    </row>
    <row r="236" spans="1:17" customHeight="1" ht="23.25">
      <c r="A236" s="123"/>
    </row>
    <row r="237" spans="1:17" customHeight="1" ht="23.25">
      <c r="A237" s="123"/>
    </row>
    <row r="238" spans="1:17" customHeight="1" ht="23.25">
      <c r="A238" s="123"/>
    </row>
    <row r="239" spans="1:17" customHeight="1" ht="23.25">
      <c r="A239" s="123"/>
    </row>
    <row r="240" spans="1:17" customHeight="1" ht="23.25">
      <c r="A240" s="123"/>
    </row>
    <row r="241" spans="1:17" customHeight="1" ht="23.25">
      <c r="A241" s="123"/>
    </row>
    <row r="242" spans="1:17" customHeight="1" ht="23.25">
      <c r="A242" s="123"/>
    </row>
    <row r="243" spans="1:17" customHeight="1" ht="23.25">
      <c r="A243" s="123"/>
    </row>
    <row r="244" spans="1:17" customHeight="1" ht="23.25">
      <c r="A244" s="123"/>
    </row>
    <row r="245" spans="1:17" customHeight="1" ht="23.25">
      <c r="A245" s="123"/>
    </row>
    <row r="246" spans="1:17" customHeight="1" ht="23.25">
      <c r="A246" s="123"/>
    </row>
    <row r="247" spans="1:17" customHeight="1" ht="23.25">
      <c r="A247" s="1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E2:G5"/>
    <mergeCell ref="B7:E7"/>
    <mergeCell ref="A23:G23"/>
    <mergeCell ref="B17:D17"/>
    <mergeCell ref="B18:D18"/>
    <mergeCell ref="B6:D6"/>
    <mergeCell ref="A20:G20"/>
    <mergeCell ref="B10:E10"/>
    <mergeCell ref="A46:G46"/>
    <mergeCell ref="C27:C28"/>
    <mergeCell ref="B14:D14"/>
    <mergeCell ref="E14:F14"/>
    <mergeCell ref="B8:D8"/>
    <mergeCell ref="B9:D9"/>
    <mergeCell ref="F78:G78"/>
    <mergeCell ref="B11:D11"/>
    <mergeCell ref="B15:D15"/>
    <mergeCell ref="B16:D16"/>
    <mergeCell ref="A30:G30"/>
    <mergeCell ref="B27:B28"/>
    <mergeCell ref="B12:D12"/>
    <mergeCell ref="A53:G53"/>
    <mergeCell ref="A60:G60"/>
    <mergeCell ref="D27:G27"/>
    <mergeCell ref="B79:E79"/>
    <mergeCell ref="F79:G79"/>
    <mergeCell ref="E13:F13"/>
    <mergeCell ref="B13:D13"/>
    <mergeCell ref="A22:G22"/>
    <mergeCell ref="A27:A28"/>
    <mergeCell ref="A21:G21"/>
    <mergeCell ref="A25:G25"/>
    <mergeCell ref="A66:G66"/>
    <mergeCell ref="A62:G62"/>
  </mergeCells>
  <printOptions gridLines="false" gridLinesSet="true"/>
  <pageMargins left="0.78740157480315" right="0.39370078740157" top="0.59055118110236" bottom="0.59055118110236" header="0.31496062992126" footer="0.19685039370079"/>
  <pageSetup paperSize="9" orientation="portrait" scale="43" fitToHeight="1" fitToWidth="1"/>
  <headerFooter differentOddEven="false" differentFirst="false" scaleWithDoc="true" alignWithMargins="true">
    <oddHeader/>
    <oddFooter/>
    <evenHeader/>
    <evenFooter/>
    <firstHeader/>
    <firstFooter/>
  </headerFooter>
  <rowBreaks count="1" manualBreakCount="1">
    <brk id="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46"/>
  <sheetViews>
    <sheetView tabSelected="0" workbookViewId="0" zoomScale="60" zoomScaleNormal="75" view="pageBreakPreview" showGridLines="true" showRowColHeaders="1">
      <pane xSplit="2" ySplit="4" topLeftCell="C111" activePane="bottomRight" state="frozen"/>
      <selection pane="topRight"/>
      <selection pane="bottomLeft"/>
      <selection pane="bottomRight" activeCell="C111" sqref="C111"/>
    </sheetView>
  </sheetViews>
  <sheetFormatPr customHeight="true" defaultRowHeight="20.25" defaultColWidth="9.140625" outlineLevelRow="1" outlineLevelCol="0"/>
  <cols>
    <col min="1" max="1" width="75.42578125" customWidth="true" style="29"/>
    <col min="2" max="2" width="12" customWidth="true" style="31"/>
    <col min="3" max="3" width="17" customWidth="true" style="31"/>
    <col min="4" max="4" width="12.7109375" customWidth="true" style="31"/>
    <col min="5" max="5" width="13.5703125" customWidth="true" style="31"/>
    <col min="6" max="6" width="10.42578125" customWidth="true" style="31"/>
    <col min="7" max="7" width="17.5703125" customWidth="true" style="31"/>
    <col min="8" max="8" width="25.7109375" customWidth="true" style="31"/>
  </cols>
  <sheetData>
    <row r="1" spans="1:12" customHeight="1" ht="20.25" hidden="true" outlineLevel="1">
      <c r="B1" s="38"/>
      <c r="C1" s="38"/>
      <c r="D1" s="38"/>
      <c r="E1" s="38"/>
      <c r="F1" s="38"/>
      <c r="G1" s="38"/>
      <c r="H1" s="48" t="s">
        <v>100</v>
      </c>
    </row>
    <row r="2" spans="1:12" customHeight="1" ht="20.25" hidden="true" outlineLevel="1">
      <c r="B2" s="38"/>
      <c r="C2" s="38"/>
      <c r="D2" s="38"/>
      <c r="E2" s="38"/>
      <c r="F2" s="38"/>
      <c r="G2" s="38"/>
      <c r="H2" s="48" t="s">
        <v>101</v>
      </c>
    </row>
    <row r="3" spans="1:12" customHeight="1" ht="22.5" collapsed="true" s="149" customFormat="1">
      <c r="A3" s="224" t="s">
        <v>102</v>
      </c>
      <c r="B3" s="224"/>
      <c r="C3" s="224"/>
      <c r="D3" s="224"/>
      <c r="E3" s="224"/>
      <c r="F3" s="224"/>
      <c r="G3" s="224"/>
      <c r="H3" s="224"/>
    </row>
    <row r="4" spans="1:12" customHeight="1" ht="12.75" s="149" customFormat="1">
      <c r="A4" s="148"/>
      <c r="B4" s="150"/>
      <c r="C4" s="150"/>
      <c r="D4" s="150"/>
      <c r="E4" s="150"/>
      <c r="F4" s="150"/>
      <c r="G4" s="150"/>
      <c r="H4" s="150"/>
    </row>
    <row r="5" spans="1:12" customHeight="1" ht="25.5" s="149" customFormat="1">
      <c r="A5" s="229" t="s">
        <v>38</v>
      </c>
      <c r="B5" s="230" t="s">
        <v>39</v>
      </c>
      <c r="C5" s="231" t="s">
        <v>103</v>
      </c>
      <c r="D5" s="229" t="s">
        <v>41</v>
      </c>
      <c r="E5" s="229"/>
      <c r="F5" s="229"/>
      <c r="G5" s="229"/>
      <c r="H5" s="229"/>
    </row>
    <row r="6" spans="1:12" customHeight="1" ht="135" s="149" customFormat="1">
      <c r="A6" s="229"/>
      <c r="B6" s="230"/>
      <c r="C6" s="232"/>
      <c r="D6" s="118" t="s">
        <v>43</v>
      </c>
      <c r="E6" s="118" t="s">
        <v>44</v>
      </c>
      <c r="F6" s="151" t="s">
        <v>104</v>
      </c>
      <c r="G6" s="151" t="s">
        <v>46</v>
      </c>
      <c r="H6" s="118" t="s">
        <v>105</v>
      </c>
    </row>
    <row r="7" spans="1:12" customHeight="1" ht="22.5" s="149" customFormat="1">
      <c r="A7" s="119">
        <v>1</v>
      </c>
      <c r="B7" s="118">
        <v>2</v>
      </c>
      <c r="C7" s="118">
        <v>3</v>
      </c>
      <c r="D7" s="118">
        <v>4</v>
      </c>
      <c r="E7" s="118">
        <v>5</v>
      </c>
      <c r="F7" s="118">
        <v>6</v>
      </c>
      <c r="G7" s="118">
        <v>7</v>
      </c>
      <c r="H7" s="118">
        <v>8</v>
      </c>
    </row>
    <row r="8" spans="1:12" customHeight="1" ht="26.25" s="152" customFormat="1">
      <c r="A8" s="220" t="s">
        <v>106</v>
      </c>
      <c r="B8" s="221"/>
      <c r="C8" s="221"/>
      <c r="D8" s="221"/>
      <c r="E8" s="221"/>
      <c r="F8" s="221"/>
      <c r="G8" s="221"/>
      <c r="H8" s="222"/>
    </row>
    <row r="9" spans="1:12" customHeight="1" ht="45" s="152" customFormat="1">
      <c r="A9" s="153" t="s">
        <v>107</v>
      </c>
      <c r="B9" s="154">
        <v>1000</v>
      </c>
      <c r="C9" s="155">
        <v>46</v>
      </c>
      <c r="D9" s="155">
        <v>8</v>
      </c>
      <c r="E9" s="155">
        <v>18</v>
      </c>
      <c r="F9" s="155">
        <f>E9-D9</f>
        <v>10</v>
      </c>
      <c r="G9" s="156">
        <f>E9*100/D9</f>
        <v>225</v>
      </c>
      <c r="H9" s="157"/>
    </row>
    <row r="10" spans="1:12" customHeight="1" ht="45" s="149" customFormat="1">
      <c r="A10" s="153" t="s">
        <v>108</v>
      </c>
      <c r="B10" s="154">
        <v>1010</v>
      </c>
      <c r="C10" s="155">
        <f>SUM(C11:C18)</f>
        <v>959</v>
      </c>
      <c r="D10" s="155">
        <f>SUM(D11:D18)</f>
        <v>1123.8253098</v>
      </c>
      <c r="E10" s="155">
        <f>SUM(E11:E18)</f>
        <v>900</v>
      </c>
      <c r="F10" s="155">
        <f>E10-D10</f>
        <v>-223.8253098</v>
      </c>
      <c r="G10" s="156">
        <f>E10*100/D10</f>
        <v>80.083620839627</v>
      </c>
      <c r="H10" s="157"/>
    </row>
    <row r="11" spans="1:12" customHeight="1" ht="22.5" s="160" customFormat="1">
      <c r="A11" s="153" t="s">
        <v>109</v>
      </c>
      <c r="B11" s="118">
        <v>1011</v>
      </c>
      <c r="C11" s="158">
        <v>5</v>
      </c>
      <c r="D11" s="185">
        <v>8</v>
      </c>
      <c r="E11" s="158">
        <v>8</v>
      </c>
      <c r="F11" s="155">
        <f>E11-D11</f>
        <v>0</v>
      </c>
      <c r="G11" s="156">
        <f>E11*100/D11</f>
        <v>100</v>
      </c>
      <c r="H11" s="159"/>
    </row>
    <row r="12" spans="1:12" customHeight="1" ht="22.5" s="160" customFormat="1">
      <c r="A12" s="153" t="s">
        <v>110</v>
      </c>
      <c r="B12" s="118">
        <v>1012</v>
      </c>
      <c r="C12" s="158"/>
      <c r="D12" s="185">
        <v>129</v>
      </c>
      <c r="E12" s="158">
        <v>81</v>
      </c>
      <c r="F12" s="155">
        <f>E12-D12</f>
        <v>-48</v>
      </c>
      <c r="G12" s="156">
        <f>E12*100/D12</f>
        <v>62.790697674419</v>
      </c>
      <c r="H12" s="159"/>
      <c r="L12" s="191"/>
    </row>
    <row r="13" spans="1:12" customHeight="1" ht="22.5" s="160" customFormat="1">
      <c r="A13" s="153" t="s">
        <v>111</v>
      </c>
      <c r="B13" s="118">
        <v>1013</v>
      </c>
      <c r="C13" s="158">
        <v>74</v>
      </c>
      <c r="D13" s="185">
        <v>166</v>
      </c>
      <c r="E13" s="158">
        <v>115</v>
      </c>
      <c r="F13" s="155">
        <f>E13-D13</f>
        <v>-51</v>
      </c>
      <c r="G13" s="156">
        <f>E13*100/D13</f>
        <v>69.277108433735</v>
      </c>
      <c r="H13" s="159"/>
      <c r="L13" s="191"/>
    </row>
    <row r="14" spans="1:12" customHeight="1" ht="22.5" s="160" customFormat="1">
      <c r="A14" s="153" t="s">
        <v>112</v>
      </c>
      <c r="B14" s="118">
        <v>1014</v>
      </c>
      <c r="C14" s="158">
        <v>718</v>
      </c>
      <c r="D14" s="185">
        <v>675.5967</v>
      </c>
      <c r="E14" s="158">
        <v>561</v>
      </c>
      <c r="F14" s="155">
        <f>E14-D14</f>
        <v>-114.5967</v>
      </c>
      <c r="G14" s="156">
        <f>E14*100/D14</f>
        <v>83.037705779202</v>
      </c>
      <c r="H14" s="159"/>
    </row>
    <row r="15" spans="1:12" customHeight="1" ht="22.5" s="160" customFormat="1">
      <c r="A15" s="153" t="s">
        <v>113</v>
      </c>
      <c r="B15" s="118">
        <v>1015</v>
      </c>
      <c r="C15" s="158">
        <v>162</v>
      </c>
      <c r="D15" s="185">
        <v>145.2286098</v>
      </c>
      <c r="E15" s="158">
        <v>135</v>
      </c>
      <c r="F15" s="155">
        <f>E15-D15</f>
        <v>-10.2286098</v>
      </c>
      <c r="G15" s="156">
        <f>E15*100/D15</f>
        <v>92.956890647038</v>
      </c>
      <c r="H15" s="159"/>
    </row>
    <row r="16" spans="1:12" customHeight="1" ht="67.5" s="160" customFormat="1">
      <c r="A16" s="153" t="s">
        <v>114</v>
      </c>
      <c r="B16" s="118">
        <v>1016</v>
      </c>
      <c r="C16" s="158"/>
      <c r="D16" s="185"/>
      <c r="E16" s="158">
        <v>0</v>
      </c>
      <c r="F16" s="155">
        <f>E16-D16</f>
        <v>0</v>
      </c>
      <c r="G16" s="156" t="str">
        <f>E16*100/D16</f>
        <v>0</v>
      </c>
      <c r="H16" s="159"/>
    </row>
    <row r="17" spans="1:12" customHeight="1" ht="45" s="160" customFormat="1">
      <c r="A17" s="153" t="s">
        <v>115</v>
      </c>
      <c r="B17" s="118">
        <v>1017</v>
      </c>
      <c r="C17" s="158"/>
      <c r="D17" s="158"/>
      <c r="E17" s="158"/>
      <c r="F17" s="155">
        <f>E17-D17</f>
        <v>0</v>
      </c>
      <c r="G17" s="156" t="str">
        <f>E17*100/D17</f>
        <v>0</v>
      </c>
      <c r="H17" s="159"/>
    </row>
    <row r="18" spans="1:12" customHeight="1" ht="22.5" s="160" customFormat="1">
      <c r="A18" s="153" t="s">
        <v>116</v>
      </c>
      <c r="B18" s="118">
        <v>1018</v>
      </c>
      <c r="C18" s="158"/>
      <c r="D18" s="158">
        <f>D19</f>
        <v/>
      </c>
      <c r="E18" s="158">
        <f>E19</f>
        <v/>
      </c>
      <c r="F18" s="155">
        <f>E18-D18</f>
        <v>0</v>
      </c>
      <c r="G18" s="156" t="str">
        <f>E18*100/D18</f>
        <v>0</v>
      </c>
      <c r="H18" s="159"/>
    </row>
    <row r="19" spans="1:12" customHeight="1" ht="37.5" s="160" customFormat="1">
      <c r="A19" s="183" t="s">
        <v>117</v>
      </c>
      <c r="B19" s="190" t="s">
        <v>118</v>
      </c>
      <c r="C19" s="158"/>
      <c r="D19" s="158"/>
      <c r="E19" s="158"/>
      <c r="F19" s="155">
        <f>E19-D19</f>
        <v>0</v>
      </c>
      <c r="G19" s="156" t="str">
        <f>E19*100/D19</f>
        <v>0</v>
      </c>
      <c r="H19" s="159"/>
    </row>
    <row r="20" spans="1:12" customHeight="1" ht="22.5" s="152" customFormat="1">
      <c r="A20" s="161" t="s">
        <v>119</v>
      </c>
      <c r="B20" s="162">
        <v>1020</v>
      </c>
      <c r="C20" s="373">
        <f>C9-C10</f>
        <v>-913</v>
      </c>
      <c r="D20" s="373">
        <f>D9-D10</f>
        <v>-1115.8253098</v>
      </c>
      <c r="E20" s="373">
        <f>E9-E10</f>
        <v>-882</v>
      </c>
      <c r="F20" s="155">
        <f>E20-D20</f>
        <v>233.8253098</v>
      </c>
      <c r="G20" s="156">
        <f>E20*100/D20</f>
        <v>79.044631113278</v>
      </c>
      <c r="H20" s="163"/>
    </row>
    <row r="21" spans="1:12" customHeight="1" ht="45" s="149" customFormat="1">
      <c r="A21" s="153" t="s">
        <v>120</v>
      </c>
      <c r="B21" s="154">
        <v>1030</v>
      </c>
      <c r="C21" s="155">
        <f>C22</f>
        <v>611</v>
      </c>
      <c r="D21" s="155">
        <f>D22</f>
        <v>1977</v>
      </c>
      <c r="E21" s="155">
        <f>E22</f>
        <v>1653</v>
      </c>
      <c r="F21" s="155">
        <f>E21-D21</f>
        <v>-324</v>
      </c>
      <c r="G21" s="156">
        <f>E21*100/D21</f>
        <v>83.61153262519</v>
      </c>
      <c r="H21" s="157"/>
    </row>
    <row r="22" spans="1:12" customHeight="1" ht="22.5" s="149" customFormat="1">
      <c r="A22" s="166" t="s">
        <v>121</v>
      </c>
      <c r="B22" s="178" t="s">
        <v>122</v>
      </c>
      <c r="C22" s="155">
        <f>C24</f>
        <v>611</v>
      </c>
      <c r="D22" s="155">
        <v>1977</v>
      </c>
      <c r="E22" s="155">
        <f>E24+E10</f>
        <v>1653</v>
      </c>
      <c r="F22" s="155">
        <f>E22-D22</f>
        <v>-324</v>
      </c>
      <c r="G22" s="156">
        <f>E22*100/D22</f>
        <v>83.61153262519</v>
      </c>
      <c r="H22" s="157"/>
    </row>
    <row r="23" spans="1:12" customHeight="1" ht="22.5" s="149" customFormat="1">
      <c r="A23" s="153" t="s">
        <v>123</v>
      </c>
      <c r="B23" s="154">
        <v>1031</v>
      </c>
      <c r="C23" s="155"/>
      <c r="D23" s="155"/>
      <c r="E23" s="155"/>
      <c r="F23" s="155">
        <f>E23-D23</f>
        <v>0</v>
      </c>
      <c r="G23" s="156"/>
      <c r="H23" s="157"/>
    </row>
    <row r="24" spans="1:12" customHeight="1" ht="22.5" s="149" customFormat="1">
      <c r="A24" s="153" t="s">
        <v>124</v>
      </c>
      <c r="B24" s="154">
        <v>1040</v>
      </c>
      <c r="C24" s="155">
        <f>C32+C33+C38+C48+C41</f>
        <v>611</v>
      </c>
      <c r="D24" s="155">
        <f>D32+D33+D38+D48</f>
        <v>853.9037</v>
      </c>
      <c r="E24" s="155">
        <f>E32+E33+E38+E48</f>
        <v>753</v>
      </c>
      <c r="F24" s="155">
        <f>E24-D24</f>
        <v>-100.9037</v>
      </c>
      <c r="G24" s="156">
        <f>E24*100/D24</f>
        <v>88.183245956189</v>
      </c>
      <c r="H24" s="157"/>
    </row>
    <row r="25" spans="1:12" customHeight="1" ht="45" s="149" customFormat="1">
      <c r="A25" s="153" t="s">
        <v>125</v>
      </c>
      <c r="B25" s="154">
        <v>1041</v>
      </c>
      <c r="C25" s="155"/>
      <c r="D25" s="155"/>
      <c r="E25" s="155"/>
      <c r="F25" s="155"/>
      <c r="G25" s="156"/>
      <c r="H25" s="157"/>
    </row>
    <row r="26" spans="1:12" customHeight="1" ht="22.5" s="149" customFormat="1">
      <c r="A26" s="153" t="s">
        <v>126</v>
      </c>
      <c r="B26" s="154">
        <v>1042</v>
      </c>
      <c r="C26" s="155"/>
      <c r="D26" s="155"/>
      <c r="E26" s="155"/>
      <c r="F26" s="155"/>
      <c r="G26" s="156"/>
      <c r="H26" s="157"/>
    </row>
    <row r="27" spans="1:12" customHeight="1" ht="22.5" s="149" customFormat="1">
      <c r="A27" s="153" t="s">
        <v>127</v>
      </c>
      <c r="B27" s="154">
        <v>1043</v>
      </c>
      <c r="C27" s="155"/>
      <c r="D27" s="155"/>
      <c r="E27" s="155"/>
      <c r="F27" s="155"/>
      <c r="G27" s="156"/>
      <c r="H27" s="157"/>
    </row>
    <row r="28" spans="1:12" customHeight="1" ht="22.5" s="149" customFormat="1">
      <c r="A28" s="153" t="s">
        <v>128</v>
      </c>
      <c r="B28" s="154">
        <v>1044</v>
      </c>
      <c r="C28" s="155"/>
      <c r="D28" s="155"/>
      <c r="E28" s="155"/>
      <c r="F28" s="155"/>
      <c r="G28" s="156"/>
      <c r="H28" s="157"/>
    </row>
    <row r="29" spans="1:12" customHeight="1" ht="22.5" s="149" customFormat="1">
      <c r="A29" s="153" t="s">
        <v>129</v>
      </c>
      <c r="B29" s="154">
        <v>1045</v>
      </c>
      <c r="C29" s="155"/>
      <c r="D29" s="155"/>
      <c r="E29" s="155"/>
      <c r="F29" s="155"/>
      <c r="G29" s="156"/>
      <c r="H29" s="157"/>
    </row>
    <row r="30" spans="1:12" customHeight="1" ht="22.5" s="160" customFormat="1">
      <c r="A30" s="153" t="s">
        <v>130</v>
      </c>
      <c r="B30" s="154">
        <v>1046</v>
      </c>
      <c r="C30" s="155"/>
      <c r="D30" s="155"/>
      <c r="E30" s="155"/>
      <c r="F30" s="155"/>
      <c r="G30" s="156"/>
      <c r="H30" s="157"/>
    </row>
    <row r="31" spans="1:12" customHeight="1" ht="22.5" s="160" customFormat="1">
      <c r="A31" s="153" t="s">
        <v>131</v>
      </c>
      <c r="B31" s="154">
        <v>1047</v>
      </c>
      <c r="C31" s="155"/>
      <c r="D31" s="155"/>
      <c r="E31" s="155"/>
      <c r="F31" s="155"/>
      <c r="G31" s="156"/>
      <c r="H31" s="157"/>
    </row>
    <row r="32" spans="1:12" customHeight="1" ht="22.5" s="160" customFormat="1">
      <c r="A32" s="153" t="s">
        <v>112</v>
      </c>
      <c r="B32" s="154">
        <v>1048</v>
      </c>
      <c r="C32" s="155">
        <v>478</v>
      </c>
      <c r="D32" s="185">
        <v>690.085</v>
      </c>
      <c r="E32" s="155">
        <v>609</v>
      </c>
      <c r="F32" s="155">
        <f>E32-D32</f>
        <v>-81.085</v>
      </c>
      <c r="G32" s="156">
        <f>E32*100/D32</f>
        <v>88.249998188629</v>
      </c>
      <c r="H32" s="157"/>
    </row>
    <row r="33" spans="1:12" customHeight="1" ht="22.5" s="160" customFormat="1">
      <c r="A33" s="153" t="s">
        <v>113</v>
      </c>
      <c r="B33" s="154">
        <v>1049</v>
      </c>
      <c r="C33" s="155">
        <v>109</v>
      </c>
      <c r="D33" s="374">
        <v>151.8187</v>
      </c>
      <c r="E33" s="155">
        <v>137</v>
      </c>
      <c r="F33" s="155">
        <f>E33-D33</f>
        <v>-14.8187</v>
      </c>
      <c r="G33" s="156">
        <f>E33*100/D33</f>
        <v>90.23921295598</v>
      </c>
      <c r="H33" s="157"/>
    </row>
    <row r="34" spans="1:12" customHeight="1" ht="45" s="160" customFormat="1">
      <c r="A34" s="153" t="s">
        <v>132</v>
      </c>
      <c r="B34" s="154">
        <v>1050</v>
      </c>
      <c r="C34" s="155"/>
      <c r="D34" s="155"/>
      <c r="E34" s="155"/>
      <c r="F34" s="155"/>
      <c r="G34" s="156"/>
      <c r="H34" s="157"/>
    </row>
    <row r="35" spans="1:12" customHeight="1" ht="67.5" s="160" customFormat="1">
      <c r="A35" s="153" t="s">
        <v>133</v>
      </c>
      <c r="B35" s="154">
        <v>1051</v>
      </c>
      <c r="C35" s="155"/>
      <c r="D35" s="155"/>
      <c r="E35" s="155"/>
      <c r="F35" s="155"/>
      <c r="G35" s="156"/>
      <c r="H35" s="157"/>
    </row>
    <row r="36" spans="1:12" customHeight="1" ht="45" s="160" customFormat="1">
      <c r="A36" s="153" t="s">
        <v>134</v>
      </c>
      <c r="B36" s="154">
        <v>1052</v>
      </c>
      <c r="C36" s="155"/>
      <c r="D36" s="155"/>
      <c r="E36" s="155"/>
      <c r="F36" s="155"/>
      <c r="G36" s="156"/>
      <c r="H36" s="157"/>
    </row>
    <row r="37" spans="1:12" customHeight="1" ht="45" s="160" customFormat="1">
      <c r="A37" s="153" t="s">
        <v>135</v>
      </c>
      <c r="B37" s="154">
        <v>1053</v>
      </c>
      <c r="C37" s="155"/>
      <c r="D37" s="155"/>
      <c r="E37" s="155"/>
      <c r="F37" s="155"/>
      <c r="G37" s="156"/>
      <c r="H37" s="157"/>
    </row>
    <row r="38" spans="1:12" customHeight="1" ht="22.5" s="160" customFormat="1">
      <c r="A38" s="153" t="s">
        <v>136</v>
      </c>
      <c r="B38" s="154">
        <v>1054</v>
      </c>
      <c r="C38" s="155">
        <f>C39+C40</f>
        <v>8</v>
      </c>
      <c r="D38" s="155">
        <f>D39+D40</f>
        <v>8</v>
      </c>
      <c r="E38" s="155">
        <f>E39+E40</f>
        <v>5</v>
      </c>
      <c r="F38" s="155">
        <f>E38-D38</f>
        <v>-3</v>
      </c>
      <c r="G38" s="156">
        <f>E38*100/D38</f>
        <v>62.5</v>
      </c>
      <c r="H38" s="157"/>
    </row>
    <row r="39" spans="1:12" customHeight="1" ht="22.5" s="160" customFormat="1">
      <c r="A39" s="179" t="s">
        <v>137</v>
      </c>
      <c r="B39" s="180" t="s">
        <v>138</v>
      </c>
      <c r="C39" s="155">
        <v>5</v>
      </c>
      <c r="D39" s="194" t="s">
        <v>139</v>
      </c>
      <c r="E39" s="155">
        <v>5</v>
      </c>
      <c r="F39" s="155">
        <f>E39-D39</f>
        <v>-3</v>
      </c>
      <c r="G39" s="156">
        <f>E39*100/D39</f>
        <v>62.5</v>
      </c>
      <c r="H39" s="157"/>
    </row>
    <row r="40" spans="1:12" customHeight="1" ht="22.5" s="160" customFormat="1">
      <c r="A40" s="179" t="s">
        <v>140</v>
      </c>
      <c r="B40" s="180" t="s">
        <v>141</v>
      </c>
      <c r="C40" s="155">
        <v>3</v>
      </c>
      <c r="D40" s="194"/>
      <c r="E40" s="155"/>
      <c r="F40" s="155">
        <f>E40-D40</f>
        <v>0</v>
      </c>
      <c r="G40" s="156" t="str">
        <f>E40*100/D40</f>
        <v>0</v>
      </c>
      <c r="H40" s="157"/>
    </row>
    <row r="41" spans="1:12" customHeight="1" ht="22.5" s="160" customFormat="1">
      <c r="A41" s="153" t="s">
        <v>142</v>
      </c>
      <c r="B41" s="154">
        <v>1055</v>
      </c>
      <c r="C41" s="155"/>
      <c r="D41" s="155"/>
      <c r="E41" s="155"/>
      <c r="F41" s="155"/>
      <c r="G41" s="156"/>
      <c r="H41" s="157"/>
    </row>
    <row r="42" spans="1:12" customHeight="1" ht="22.5" s="160" customFormat="1">
      <c r="A42" s="153" t="s">
        <v>143</v>
      </c>
      <c r="B42" s="154">
        <v>1056</v>
      </c>
      <c r="C42" s="155"/>
      <c r="D42" s="155"/>
      <c r="E42" s="155"/>
      <c r="F42" s="155"/>
      <c r="G42" s="156"/>
      <c r="H42" s="157"/>
    </row>
    <row r="43" spans="1:12" customHeight="1" ht="22.5" s="160" customFormat="1">
      <c r="A43" s="153" t="s">
        <v>144</v>
      </c>
      <c r="B43" s="154">
        <v>1057</v>
      </c>
      <c r="C43" s="155"/>
      <c r="D43" s="155"/>
      <c r="E43" s="155"/>
      <c r="F43" s="155"/>
      <c r="G43" s="156"/>
      <c r="H43" s="157"/>
    </row>
    <row r="44" spans="1:12" customHeight="1" ht="45" s="160" customFormat="1">
      <c r="A44" s="153" t="s">
        <v>145</v>
      </c>
      <c r="B44" s="154">
        <v>1058</v>
      </c>
      <c r="C44" s="155"/>
      <c r="D44" s="155"/>
      <c r="E44" s="155"/>
      <c r="F44" s="155"/>
      <c r="G44" s="156"/>
      <c r="H44" s="157"/>
    </row>
    <row r="45" spans="1:12" customHeight="1" ht="45" s="160" customFormat="1">
      <c r="A45" s="153" t="s">
        <v>146</v>
      </c>
      <c r="B45" s="154">
        <v>1059</v>
      </c>
      <c r="C45" s="155"/>
      <c r="D45" s="155"/>
      <c r="E45" s="155"/>
      <c r="F45" s="155"/>
      <c r="G45" s="156"/>
      <c r="H45" s="157"/>
    </row>
    <row r="46" spans="1:12" customHeight="1" ht="67.5" s="160" customFormat="1">
      <c r="A46" s="153" t="s">
        <v>147</v>
      </c>
      <c r="B46" s="154">
        <v>1060</v>
      </c>
      <c r="C46" s="155"/>
      <c r="D46" s="155"/>
      <c r="E46" s="155"/>
      <c r="F46" s="155"/>
      <c r="G46" s="156"/>
      <c r="H46" s="157"/>
    </row>
    <row r="47" spans="1:12" customHeight="1" ht="22.5" s="160" customFormat="1">
      <c r="A47" s="153" t="s">
        <v>148</v>
      </c>
      <c r="B47" s="154">
        <v>1061</v>
      </c>
      <c r="C47" s="155"/>
      <c r="D47" s="155"/>
      <c r="E47" s="155"/>
      <c r="F47" s="155"/>
      <c r="G47" s="156"/>
      <c r="H47" s="157"/>
    </row>
    <row r="48" spans="1:12" customHeight="1" ht="22.5" s="160" customFormat="1">
      <c r="A48" s="153" t="s">
        <v>149</v>
      </c>
      <c r="B48" s="154">
        <v>1062</v>
      </c>
      <c r="C48" s="155">
        <f>SUM(C49:C66)</f>
        <v>16</v>
      </c>
      <c r="D48" s="155">
        <f>SUM(D49:D65)</f>
        <v>4</v>
      </c>
      <c r="E48" s="155">
        <f>SUM(E49:E65)</f>
        <v>2</v>
      </c>
      <c r="F48" s="155">
        <f>E48-D48</f>
        <v>-2</v>
      </c>
      <c r="G48" s="156">
        <f>E48*100/D48</f>
        <v>50</v>
      </c>
      <c r="H48" s="188"/>
    </row>
    <row r="49" spans="1:12" customHeight="1" ht="22.5" s="160" customFormat="1">
      <c r="A49" s="192" t="s">
        <v>150</v>
      </c>
      <c r="B49" s="181" t="s">
        <v>151</v>
      </c>
      <c r="C49" s="155">
        <v>5</v>
      </c>
      <c r="D49" s="185"/>
      <c r="E49" s="155"/>
      <c r="F49" s="155">
        <f>E49-D49</f>
        <v>0</v>
      </c>
      <c r="G49" s="156" t="str">
        <f>E49*100/D49</f>
        <v>0</v>
      </c>
      <c r="H49" s="188"/>
    </row>
    <row r="50" spans="1:12" customHeight="1" ht="22.5" s="160" customFormat="1">
      <c r="A50" s="192" t="s">
        <v>152</v>
      </c>
      <c r="B50" s="181" t="s">
        <v>153</v>
      </c>
      <c r="C50" s="155">
        <v>9</v>
      </c>
      <c r="D50" s="185"/>
      <c r="E50" s="155"/>
      <c r="F50" s="155">
        <f>E50-D50</f>
        <v>0</v>
      </c>
      <c r="G50" s="156" t="str">
        <f>E50*100/D50</f>
        <v>0</v>
      </c>
      <c r="H50" s="188"/>
    </row>
    <row r="51" spans="1:12" customHeight="1" ht="22.5" s="160" customFormat="1">
      <c r="A51" s="182" t="s">
        <v>154</v>
      </c>
      <c r="B51" s="181" t="s">
        <v>155</v>
      </c>
      <c r="C51" s="155"/>
      <c r="D51" s="185"/>
      <c r="E51" s="155"/>
      <c r="F51" s="155">
        <f>E51-D51</f>
        <v>0</v>
      </c>
      <c r="G51" s="156" t="str">
        <f>E51*100/D51</f>
        <v>0</v>
      </c>
      <c r="H51" s="188"/>
    </row>
    <row r="52" spans="1:12" customHeight="1" ht="22.5" s="160" customFormat="1">
      <c r="A52" s="21" t="s">
        <v>156</v>
      </c>
      <c r="B52" s="181" t="s">
        <v>157</v>
      </c>
      <c r="C52" s="155"/>
      <c r="D52" s="185"/>
      <c r="E52" s="155"/>
      <c r="F52" s="155">
        <f>E52-D52</f>
        <v>0</v>
      </c>
      <c r="G52" s="156"/>
      <c r="H52" s="188"/>
    </row>
    <row r="53" spans="1:12" customHeight="1" ht="22.5" s="160" customFormat="1">
      <c r="A53" s="182" t="s">
        <v>158</v>
      </c>
      <c r="B53" s="181" t="s">
        <v>159</v>
      </c>
      <c r="C53" s="155"/>
      <c r="D53" s="185"/>
      <c r="E53" s="155"/>
      <c r="F53" s="155">
        <f>E53-D53</f>
        <v>0</v>
      </c>
      <c r="G53" s="156"/>
      <c r="H53" s="188"/>
    </row>
    <row r="54" spans="1:12" customHeight="1" ht="22.5" s="160" customFormat="1">
      <c r="A54" s="182" t="s">
        <v>160</v>
      </c>
      <c r="B54" s="181" t="s">
        <v>161</v>
      </c>
      <c r="C54" s="155"/>
      <c r="D54" s="185"/>
      <c r="E54" s="155"/>
      <c r="F54" s="155">
        <f>E54-D54</f>
        <v>0</v>
      </c>
      <c r="G54" s="156" t="str">
        <f>E54*100/D54</f>
        <v>0</v>
      </c>
      <c r="H54" s="188"/>
    </row>
    <row r="55" spans="1:12" customHeight="1" ht="22.5" s="160" customFormat="1">
      <c r="A55" s="182" t="s">
        <v>162</v>
      </c>
      <c r="B55" s="181" t="s">
        <v>163</v>
      </c>
      <c r="C55" s="155"/>
      <c r="D55" s="185"/>
      <c r="E55" s="155"/>
      <c r="F55" s="155">
        <f>E55-D55</f>
        <v>0</v>
      </c>
      <c r="G55" s="156" t="str">
        <f>E55*100/D55</f>
        <v>0</v>
      </c>
      <c r="H55" s="188"/>
    </row>
    <row r="56" spans="1:12" customHeight="1" ht="22.5" s="160" customFormat="1">
      <c r="A56" s="182" t="s">
        <v>164</v>
      </c>
      <c r="B56" s="181" t="s">
        <v>165</v>
      </c>
      <c r="C56" s="24"/>
      <c r="D56" s="185">
        <v>1</v>
      </c>
      <c r="E56" s="155"/>
      <c r="F56" s="155">
        <f>E56-D56</f>
        <v>-1</v>
      </c>
      <c r="G56" s="156">
        <f>E56*100/D56</f>
        <v>0</v>
      </c>
      <c r="H56" s="188"/>
    </row>
    <row r="57" spans="1:12" customHeight="1" ht="37.5" s="160" customFormat="1">
      <c r="A57" s="182" t="s">
        <v>166</v>
      </c>
      <c r="B57" s="181" t="s">
        <v>167</v>
      </c>
      <c r="C57" s="155">
        <v>2</v>
      </c>
      <c r="D57" s="185">
        <v>3</v>
      </c>
      <c r="E57" s="155">
        <v>2</v>
      </c>
      <c r="F57" s="155">
        <f>E57-D57</f>
        <v>-1</v>
      </c>
      <c r="G57" s="156">
        <f>E57*100/D57</f>
        <v>66.666666666667</v>
      </c>
      <c r="H57" s="188"/>
    </row>
    <row r="58" spans="1:12" customHeight="1" ht="37.5" s="160" customFormat="1">
      <c r="A58" s="183" t="s">
        <v>168</v>
      </c>
      <c r="B58" s="181" t="s">
        <v>169</v>
      </c>
      <c r="C58" s="155"/>
      <c r="D58" s="185"/>
      <c r="E58" s="155"/>
      <c r="F58" s="155">
        <f>E58-D58</f>
        <v>0</v>
      </c>
      <c r="G58" s="156" t="str">
        <f>E58*100/D58</f>
        <v>0</v>
      </c>
      <c r="H58" s="188"/>
    </row>
    <row r="59" spans="1:12" customHeight="1" ht="22.5" s="160" customFormat="1">
      <c r="A59" s="183" t="s">
        <v>170</v>
      </c>
      <c r="B59" s="181" t="s">
        <v>171</v>
      </c>
      <c r="C59" s="155"/>
      <c r="D59" s="185"/>
      <c r="E59" s="155"/>
      <c r="F59" s="155">
        <f>E59-D59</f>
        <v>0</v>
      </c>
      <c r="G59" s="156" t="str">
        <f>E59*100/D59</f>
        <v>0</v>
      </c>
      <c r="H59" s="188"/>
    </row>
    <row r="60" spans="1:12" customHeight="1" ht="37.5" s="160" customFormat="1">
      <c r="A60" s="183" t="s">
        <v>117</v>
      </c>
      <c r="B60" s="181" t="s">
        <v>172</v>
      </c>
      <c r="C60" s="155"/>
      <c r="D60" s="185"/>
      <c r="E60" s="155"/>
      <c r="F60" s="155">
        <f>E60-D60</f>
        <v>0</v>
      </c>
      <c r="G60" s="156" t="str">
        <f>E60*100/D60</f>
        <v>0</v>
      </c>
      <c r="H60" s="188"/>
    </row>
    <row r="61" spans="1:12" customHeight="1" ht="22.5" s="160" customFormat="1">
      <c r="A61" s="184" t="s">
        <v>173</v>
      </c>
      <c r="B61" s="181" t="s">
        <v>174</v>
      </c>
      <c r="C61" s="155"/>
      <c r="D61" s="185"/>
      <c r="E61" s="155"/>
      <c r="F61" s="155">
        <f>E61-D61</f>
        <v>0</v>
      </c>
      <c r="G61" s="156" t="str">
        <f>E61*100/D61</f>
        <v>0</v>
      </c>
      <c r="H61" s="188"/>
    </row>
    <row r="62" spans="1:12" customHeight="1" ht="22.5" s="160" customFormat="1">
      <c r="A62" s="182" t="s">
        <v>175</v>
      </c>
      <c r="B62" s="181" t="s">
        <v>176</v>
      </c>
      <c r="C62" s="155"/>
      <c r="D62" s="185"/>
      <c r="E62" s="155"/>
      <c r="F62" s="155">
        <f>E62-D62</f>
        <v>0</v>
      </c>
      <c r="G62" s="156" t="str">
        <f>E62*100/D62</f>
        <v>0</v>
      </c>
      <c r="H62" s="188"/>
    </row>
    <row r="63" spans="1:12" customHeight="1" ht="22.5" s="160" customFormat="1">
      <c r="A63" s="182" t="s">
        <v>177</v>
      </c>
      <c r="B63" s="181" t="s">
        <v>178</v>
      </c>
      <c r="C63" s="155"/>
      <c r="D63" s="185"/>
      <c r="E63" s="155"/>
      <c r="F63" s="155">
        <f>E63-D63</f>
        <v>0</v>
      </c>
      <c r="G63" s="156" t="str">
        <f>E63*100/D63</f>
        <v>0</v>
      </c>
      <c r="H63" s="188"/>
    </row>
    <row r="64" spans="1:12" customHeight="1" ht="22.5" s="160" customFormat="1">
      <c r="A64" s="182" t="s">
        <v>179</v>
      </c>
      <c r="B64" s="181" t="s">
        <v>180</v>
      </c>
      <c r="C64" s="155"/>
      <c r="D64" s="155"/>
      <c r="E64" s="155"/>
      <c r="F64" s="155">
        <f>E64-D64</f>
        <v>0</v>
      </c>
      <c r="G64" s="156" t="str">
        <f>E64*100/D64</f>
        <v>0</v>
      </c>
      <c r="H64" s="157"/>
    </row>
    <row r="65" spans="1:12" customHeight="1" ht="27" s="160" customFormat="1">
      <c r="A65" s="182" t="s">
        <v>181</v>
      </c>
      <c r="B65" s="181" t="s">
        <v>182</v>
      </c>
      <c r="C65" s="155"/>
      <c r="D65" s="155"/>
      <c r="E65" s="155"/>
      <c r="F65" s="155">
        <f>E65-D65</f>
        <v>0</v>
      </c>
      <c r="G65" s="156" t="str">
        <f>E65*100/D65</f>
        <v>0</v>
      </c>
      <c r="H65" s="157"/>
    </row>
    <row r="66" spans="1:12" customHeight="1" ht="27" s="160" customFormat="1">
      <c r="A66" s="182" t="s">
        <v>183</v>
      </c>
      <c r="B66" s="181" t="s">
        <v>184</v>
      </c>
      <c r="C66" s="155"/>
      <c r="D66" s="155"/>
      <c r="E66" s="155"/>
      <c r="F66" s="155"/>
      <c r="G66" s="156"/>
      <c r="H66" s="157"/>
    </row>
    <row r="67" spans="1:12" customHeight="1" ht="24" s="149" customFormat="1">
      <c r="A67" s="153" t="s">
        <v>185</v>
      </c>
      <c r="B67" s="154">
        <v>1070</v>
      </c>
      <c r="C67" s="155">
        <v>0</v>
      </c>
      <c r="D67" s="155">
        <v>0</v>
      </c>
      <c r="E67" s="155">
        <v>0</v>
      </c>
      <c r="F67" s="155">
        <v>0</v>
      </c>
      <c r="G67" s="156">
        <v>0</v>
      </c>
      <c r="H67" s="157"/>
    </row>
    <row r="68" spans="1:12" customHeight="1" ht="22.5" s="160" customFormat="1">
      <c r="A68" s="153" t="s">
        <v>186</v>
      </c>
      <c r="B68" s="154">
        <v>1071</v>
      </c>
      <c r="C68" s="155"/>
      <c r="D68" s="155"/>
      <c r="E68" s="155"/>
      <c r="F68" s="155"/>
      <c r="G68" s="156"/>
      <c r="H68" s="157"/>
    </row>
    <row r="69" spans="1:12" customHeight="1" ht="22.5" s="160" customFormat="1">
      <c r="A69" s="153" t="s">
        <v>187</v>
      </c>
      <c r="B69" s="154">
        <v>1072</v>
      </c>
      <c r="C69" s="155"/>
      <c r="D69" s="155"/>
      <c r="E69" s="155"/>
      <c r="F69" s="155"/>
      <c r="G69" s="156"/>
      <c r="H69" s="157"/>
    </row>
    <row r="70" spans="1:12" customHeight="1" ht="22.5" s="160" customFormat="1">
      <c r="A70" s="153" t="s">
        <v>112</v>
      </c>
      <c r="B70" s="154">
        <v>1073</v>
      </c>
      <c r="C70" s="155"/>
      <c r="D70" s="155"/>
      <c r="E70" s="155"/>
      <c r="F70" s="155"/>
      <c r="G70" s="156"/>
      <c r="H70" s="157"/>
    </row>
    <row r="71" spans="1:12" customHeight="1" ht="45" s="160" customFormat="1">
      <c r="A71" s="153" t="s">
        <v>115</v>
      </c>
      <c r="B71" s="154">
        <v>1074</v>
      </c>
      <c r="C71" s="155"/>
      <c r="D71" s="155"/>
      <c r="E71" s="155"/>
      <c r="F71" s="155"/>
      <c r="G71" s="156"/>
      <c r="H71" s="157"/>
    </row>
    <row r="72" spans="1:12" customHeight="1" ht="22.5" s="160" customFormat="1">
      <c r="A72" s="153" t="s">
        <v>188</v>
      </c>
      <c r="B72" s="154">
        <v>1075</v>
      </c>
      <c r="C72" s="155"/>
      <c r="D72" s="155"/>
      <c r="E72" s="155"/>
      <c r="F72" s="155"/>
      <c r="G72" s="156"/>
      <c r="H72" s="157"/>
    </row>
    <row r="73" spans="1:12" customHeight="1" ht="22.5" s="160" customFormat="1">
      <c r="A73" s="153" t="s">
        <v>189</v>
      </c>
      <c r="B73" s="154">
        <v>1076</v>
      </c>
      <c r="C73" s="155"/>
      <c r="D73" s="155"/>
      <c r="E73" s="155"/>
      <c r="F73" s="155"/>
      <c r="G73" s="156"/>
      <c r="H73" s="157"/>
    </row>
    <row r="74" spans="1:12" customHeight="1" ht="22.5" s="160" customFormat="1">
      <c r="A74" s="164" t="s">
        <v>190</v>
      </c>
      <c r="B74" s="154">
        <v>1080</v>
      </c>
      <c r="C74" s="155">
        <f>C79</f>
        <v>1</v>
      </c>
      <c r="D74" s="155"/>
      <c r="E74" s="155">
        <f>E79</f>
        <v>1</v>
      </c>
      <c r="F74" s="155">
        <f>E74-D74</f>
        <v>1</v>
      </c>
      <c r="G74" s="156" t="str">
        <f>E74*100/D74</f>
        <v>0</v>
      </c>
      <c r="H74" s="157"/>
    </row>
    <row r="75" spans="1:12" customHeight="1" ht="22.5" s="160" customFormat="1">
      <c r="A75" s="153" t="s">
        <v>191</v>
      </c>
      <c r="B75" s="154">
        <v>1081</v>
      </c>
      <c r="C75" s="155"/>
      <c r="D75" s="155"/>
      <c r="E75" s="155"/>
      <c r="F75" s="155"/>
      <c r="G75" s="156"/>
      <c r="H75" s="157"/>
    </row>
    <row r="76" spans="1:12" customHeight="1" ht="22.5" s="160" customFormat="1">
      <c r="A76" s="153" t="s">
        <v>192</v>
      </c>
      <c r="B76" s="154">
        <v>1082</v>
      </c>
      <c r="C76" s="155"/>
      <c r="D76" s="155"/>
      <c r="E76" s="155"/>
      <c r="F76" s="155"/>
      <c r="G76" s="156"/>
      <c r="H76" s="157"/>
    </row>
    <row r="77" spans="1:12" customHeight="1" ht="22.5" s="160" customFormat="1">
      <c r="A77" s="153" t="s">
        <v>193</v>
      </c>
      <c r="B77" s="154">
        <v>1083</v>
      </c>
      <c r="C77" s="155"/>
      <c r="D77" s="155"/>
      <c r="E77" s="155"/>
      <c r="F77" s="155"/>
      <c r="G77" s="156"/>
      <c r="H77" s="157"/>
    </row>
    <row r="78" spans="1:12" customHeight="1" ht="22.5" s="160" customFormat="1">
      <c r="A78" s="153" t="s">
        <v>123</v>
      </c>
      <c r="B78" s="154">
        <v>1084</v>
      </c>
      <c r="C78" s="155"/>
      <c r="D78" s="155"/>
      <c r="E78" s="155"/>
      <c r="F78" s="155"/>
      <c r="G78" s="156"/>
      <c r="H78" s="157"/>
    </row>
    <row r="79" spans="1:12" customHeight="1" ht="22.5" s="160" customFormat="1">
      <c r="A79" s="153" t="s">
        <v>194</v>
      </c>
      <c r="B79" s="154">
        <v>1085</v>
      </c>
      <c r="C79" s="155">
        <f>C80</f>
        <v>1</v>
      </c>
      <c r="D79" s="155">
        <v>0</v>
      </c>
      <c r="E79" s="155">
        <f>E80</f>
        <v>1</v>
      </c>
      <c r="F79" s="155">
        <f>E79-D79</f>
        <v>1</v>
      </c>
      <c r="G79" s="156" t="str">
        <f>E79*100/D79</f>
        <v>0</v>
      </c>
      <c r="H79" s="157"/>
    </row>
    <row r="80" spans="1:12" customHeight="1" ht="22.5" s="160" customFormat="1">
      <c r="A80" s="153" t="s">
        <v>164</v>
      </c>
      <c r="B80" s="154" t="s">
        <v>195</v>
      </c>
      <c r="C80" s="155">
        <v>1</v>
      </c>
      <c r="D80" s="155">
        <v>0</v>
      </c>
      <c r="E80" s="155">
        <v>1</v>
      </c>
      <c r="F80" s="155">
        <f>E80-D80</f>
        <v>1</v>
      </c>
      <c r="G80" s="156" t="str">
        <f>E80*100/D80</f>
        <v>0</v>
      </c>
      <c r="H80" s="157"/>
    </row>
    <row r="81" spans="1:12" customHeight="1" ht="43.5" s="152" customFormat="1">
      <c r="A81" s="161" t="s">
        <v>54</v>
      </c>
      <c r="B81" s="162">
        <v>1100</v>
      </c>
      <c r="C81" s="373">
        <f>C20+C21-C24-C67-C74</f>
        <v>-914</v>
      </c>
      <c r="D81" s="373">
        <f>D20+D21-D24-D67-D74</f>
        <v>7.2709901999999</v>
      </c>
      <c r="E81" s="373">
        <f>E20+E21-E24-E67-E74</f>
        <v>17</v>
      </c>
      <c r="F81" s="155">
        <f>E81-D81</f>
        <v>9.7290098000001</v>
      </c>
      <c r="G81" s="156">
        <f>E81*100/D81</f>
        <v>233.80584394131</v>
      </c>
      <c r="H81" s="163"/>
    </row>
    <row r="82" spans="1:12" customHeight="1" ht="22.5" s="149" customFormat="1">
      <c r="A82" s="153" t="s">
        <v>196</v>
      </c>
      <c r="B82" s="154">
        <v>1110</v>
      </c>
      <c r="C82" s="155"/>
      <c r="D82" s="155"/>
      <c r="E82" s="155"/>
      <c r="F82" s="155"/>
      <c r="G82" s="156"/>
      <c r="H82" s="157"/>
    </row>
    <row r="83" spans="1:12" customHeight="1" ht="22.5" s="149" customFormat="1">
      <c r="A83" s="153" t="s">
        <v>197</v>
      </c>
      <c r="B83" s="154">
        <v>1120</v>
      </c>
      <c r="C83" s="155"/>
      <c r="D83" s="155"/>
      <c r="E83" s="155"/>
      <c r="F83" s="155"/>
      <c r="G83" s="156"/>
      <c r="H83" s="157"/>
    </row>
    <row r="84" spans="1:12" customHeight="1" ht="22.5" s="149" customFormat="1">
      <c r="A84" s="153" t="s">
        <v>198</v>
      </c>
      <c r="B84" s="154">
        <v>1130</v>
      </c>
      <c r="C84" s="155"/>
      <c r="D84" s="155"/>
      <c r="E84" s="155"/>
      <c r="F84" s="155"/>
      <c r="G84" s="156"/>
      <c r="H84" s="157"/>
    </row>
    <row r="85" spans="1:12" customHeight="1" ht="22.5" s="149" customFormat="1">
      <c r="A85" s="153" t="s">
        <v>199</v>
      </c>
      <c r="B85" s="154">
        <v>1140</v>
      </c>
      <c r="C85" s="155"/>
      <c r="D85" s="155"/>
      <c r="E85" s="155"/>
      <c r="F85" s="155"/>
      <c r="G85" s="156"/>
      <c r="H85" s="157"/>
    </row>
    <row r="86" spans="1:12" customHeight="1" ht="22.5" s="149" customFormat="1">
      <c r="A86" s="153" t="s">
        <v>200</v>
      </c>
      <c r="B86" s="154">
        <v>1150</v>
      </c>
      <c r="C86" s="155"/>
      <c r="D86" s="155"/>
      <c r="E86" s="155"/>
      <c r="F86" s="155"/>
      <c r="G86" s="156"/>
      <c r="H86" s="157"/>
    </row>
    <row r="87" spans="1:12" customHeight="1" ht="22.5" s="149" customFormat="1">
      <c r="A87" s="153" t="s">
        <v>123</v>
      </c>
      <c r="B87" s="154">
        <v>1151</v>
      </c>
      <c r="C87" s="155"/>
      <c r="D87" s="155"/>
      <c r="E87" s="155"/>
      <c r="F87" s="155"/>
      <c r="G87" s="156"/>
      <c r="H87" s="157"/>
    </row>
    <row r="88" spans="1:12" customHeight="1" ht="22.5" s="149" customFormat="1">
      <c r="A88" s="153" t="s">
        <v>201</v>
      </c>
      <c r="B88" s="154">
        <v>1160</v>
      </c>
      <c r="C88" s="155"/>
      <c r="D88" s="155"/>
      <c r="E88" s="155"/>
      <c r="F88" s="155"/>
      <c r="G88" s="156"/>
      <c r="H88" s="157"/>
    </row>
    <row r="89" spans="1:12" customHeight="1" ht="22.5" s="149" customFormat="1">
      <c r="A89" s="153" t="s">
        <v>123</v>
      </c>
      <c r="B89" s="154">
        <v>1161</v>
      </c>
      <c r="C89" s="155"/>
      <c r="D89" s="155"/>
      <c r="E89" s="155"/>
      <c r="F89" s="155"/>
      <c r="G89" s="156"/>
      <c r="H89" s="157"/>
    </row>
    <row r="90" spans="1:12" customHeight="1" ht="22.5" s="152" customFormat="1">
      <c r="A90" s="161" t="s">
        <v>59</v>
      </c>
      <c r="B90" s="162">
        <v>1170</v>
      </c>
      <c r="C90" s="373">
        <f>C81+C82+C83+C86-C85-C84-C88</f>
        <v>-914</v>
      </c>
      <c r="D90" s="373">
        <f>D81+D82+D83+D86-D85-D84-D88</f>
        <v>7.2709901999999</v>
      </c>
      <c r="E90" s="373">
        <f>E81+E82+E83+E86-E85-E84-E88</f>
        <v>17</v>
      </c>
      <c r="F90" s="155">
        <f>E90-D90</f>
        <v>9.7290098000001</v>
      </c>
      <c r="G90" s="156">
        <f>E90*100/D90</f>
        <v>233.80584394131</v>
      </c>
      <c r="H90" s="163"/>
    </row>
    <row r="91" spans="1:12" customHeight="1" ht="22.5" s="149" customFormat="1">
      <c r="A91" s="153" t="s">
        <v>60</v>
      </c>
      <c r="B91" s="154">
        <v>1180</v>
      </c>
      <c r="C91" s="155">
        <v>8</v>
      </c>
      <c r="D91" s="155">
        <v>1</v>
      </c>
      <c r="E91" s="155">
        <v>3</v>
      </c>
      <c r="F91" s="155">
        <f>E91-D91</f>
        <v>2</v>
      </c>
      <c r="G91" s="156">
        <f>E91*100/D91</f>
        <v>300</v>
      </c>
      <c r="H91" s="157"/>
    </row>
    <row r="92" spans="1:12" customHeight="1" ht="45" s="149" customFormat="1">
      <c r="A92" s="153" t="s">
        <v>202</v>
      </c>
      <c r="B92" s="154">
        <v>1190</v>
      </c>
      <c r="C92" s="155"/>
      <c r="D92" s="155"/>
      <c r="E92" s="155"/>
      <c r="F92" s="155"/>
      <c r="G92" s="156"/>
      <c r="H92" s="157"/>
    </row>
    <row r="93" spans="1:12" customHeight="1" ht="22.5" s="152" customFormat="1">
      <c r="A93" s="161" t="s">
        <v>203</v>
      </c>
      <c r="B93" s="162">
        <v>1200</v>
      </c>
      <c r="C93" s="373">
        <f>C90-C91-C92</f>
        <v>-922</v>
      </c>
      <c r="D93" s="373">
        <f>D90-D91-D92</f>
        <v>6.2709901999999</v>
      </c>
      <c r="E93" s="373">
        <f>E90-E91-E92</f>
        <v>14</v>
      </c>
      <c r="F93" s="155">
        <f>E93-D93</f>
        <v>7.7290098000001</v>
      </c>
      <c r="G93" s="156">
        <f>E93*100/D93</f>
        <v>223.25022928596</v>
      </c>
      <c r="H93" s="163"/>
    </row>
    <row r="94" spans="1:12" customHeight="1" ht="22.5" s="149" customFormat="1">
      <c r="A94" s="153" t="s">
        <v>204</v>
      </c>
      <c r="B94" s="119">
        <v>1201</v>
      </c>
      <c r="C94" s="375">
        <f>SUMIF(C93,"&gt;0")</f>
        <v>0</v>
      </c>
      <c r="D94" s="375">
        <f>SUMIF(D93,"&gt;0")</f>
        <v>6.2709901999999</v>
      </c>
      <c r="E94" s="375">
        <f>SUMIF(E93,"&gt;0")</f>
        <v>14</v>
      </c>
      <c r="F94" s="155">
        <f>E94-D94</f>
        <v>7.7290098000001</v>
      </c>
      <c r="G94" s="156">
        <f>E94*100/D94</f>
        <v>223.25022928596</v>
      </c>
      <c r="H94" s="159"/>
    </row>
    <row r="95" spans="1:12" customHeight="1" ht="22.5" s="149" customFormat="1">
      <c r="A95" s="153" t="s">
        <v>205</v>
      </c>
      <c r="B95" s="119">
        <v>1202</v>
      </c>
      <c r="C95" s="375">
        <f>SUMIF(C93,"&lt;0")</f>
        <v>-922</v>
      </c>
      <c r="D95" s="375">
        <f>SUMIF(D93,"&lt;0")</f>
        <v>0</v>
      </c>
      <c r="E95" s="375">
        <f>SUMIF(E93,"&lt;0")</f>
        <v>0</v>
      </c>
      <c r="F95" s="155">
        <f>E95-D95</f>
        <v>0</v>
      </c>
      <c r="G95" s="158">
        <v>0</v>
      </c>
      <c r="H95" s="159"/>
    </row>
    <row r="96" spans="1:12" customHeight="1" ht="22.5" s="149" customFormat="1">
      <c r="A96" s="153" t="s">
        <v>206</v>
      </c>
      <c r="B96" s="154">
        <v>1210</v>
      </c>
      <c r="C96" s="155"/>
      <c r="D96" s="155"/>
      <c r="E96" s="155"/>
      <c r="F96" s="155"/>
      <c r="G96" s="156"/>
      <c r="H96" s="157"/>
    </row>
    <row r="97" spans="1:12" customHeight="1" ht="27.75" s="152" customFormat="1">
      <c r="A97" s="220" t="s">
        <v>207</v>
      </c>
      <c r="B97" s="221"/>
      <c r="C97" s="221"/>
      <c r="D97" s="221"/>
      <c r="E97" s="221"/>
      <c r="F97" s="221"/>
      <c r="G97" s="221"/>
      <c r="H97" s="222"/>
    </row>
    <row r="98" spans="1:12" customHeight="1" ht="45" s="149" customFormat="1">
      <c r="A98" s="165" t="s">
        <v>208</v>
      </c>
      <c r="B98" s="119">
        <v>1300</v>
      </c>
      <c r="C98" s="158">
        <f>C21-C74</f>
        <v>610</v>
      </c>
      <c r="D98" s="158">
        <f>D21-D74</f>
        <v>1977</v>
      </c>
      <c r="E98" s="158">
        <f>E21-E74</f>
        <v>1652</v>
      </c>
      <c r="F98" s="155">
        <f>E98-D98</f>
        <v>-325</v>
      </c>
      <c r="G98" s="156">
        <f>E98*100/D98</f>
        <v>83.560950935761</v>
      </c>
      <c r="H98" s="159"/>
    </row>
    <row r="99" spans="1:12" customHeight="1" ht="70.5" s="149" customFormat="1">
      <c r="A99" s="166" t="s">
        <v>209</v>
      </c>
      <c r="B99" s="119">
        <v>1310</v>
      </c>
      <c r="C99" s="158"/>
      <c r="D99" s="158"/>
      <c r="E99" s="158"/>
      <c r="F99" s="155"/>
      <c r="G99" s="156"/>
      <c r="H99" s="159"/>
    </row>
    <row r="100" spans="1:12" customHeight="1" ht="45" s="149" customFormat="1">
      <c r="A100" s="165" t="s">
        <v>210</v>
      </c>
      <c r="B100" s="119">
        <v>1320</v>
      </c>
      <c r="C100" s="158"/>
      <c r="D100" s="158"/>
      <c r="E100" s="158"/>
      <c r="F100" s="155"/>
      <c r="G100" s="156"/>
      <c r="H100" s="159"/>
    </row>
    <row r="101" spans="1:12" customHeight="1" ht="46.5" s="149" customFormat="1">
      <c r="A101" s="43" t="s">
        <v>211</v>
      </c>
      <c r="B101" s="154">
        <v>1330</v>
      </c>
      <c r="C101" s="155">
        <f>C9+C21+C82+C83+C86</f>
        <v>657</v>
      </c>
      <c r="D101" s="155">
        <f>D9+D21+D82+D83+D86</f>
        <v>1985</v>
      </c>
      <c r="E101" s="155">
        <f>E9+E21+E82+E83+E86</f>
        <v>1671</v>
      </c>
      <c r="F101" s="155">
        <f>E101-D101</f>
        <v>-314</v>
      </c>
      <c r="G101" s="156">
        <f>E101*100/D101</f>
        <v>84.181360201511</v>
      </c>
      <c r="H101" s="157"/>
    </row>
    <row r="102" spans="1:12" customHeight="1" ht="65.25" s="149" customFormat="1">
      <c r="A102" s="43" t="s">
        <v>212</v>
      </c>
      <c r="B102" s="154">
        <v>1340</v>
      </c>
      <c r="C102" s="155">
        <f>C10+C24+C67+C74+C84+C85+C88+C91+C92</f>
        <v>1579</v>
      </c>
      <c r="D102" s="155">
        <f>D10+D24+D67+D74+D84+D85+D88+D91+D92</f>
        <v>1978.7290098</v>
      </c>
      <c r="E102" s="155">
        <f>E10+E24+E67+E74+E84+E85+E88+E91+E92</f>
        <v>1657</v>
      </c>
      <c r="F102" s="155">
        <f>E102-D102</f>
        <v>-321.7290098</v>
      </c>
      <c r="G102" s="156">
        <f>E102*100/D102</f>
        <v>83.740622985433</v>
      </c>
      <c r="H102" s="157"/>
    </row>
    <row r="103" spans="1:12" customHeight="1" ht="22.5" s="149" customFormat="1">
      <c r="A103" s="223" t="s">
        <v>213</v>
      </c>
      <c r="B103" s="223"/>
      <c r="C103" s="223"/>
      <c r="D103" s="223"/>
      <c r="E103" s="223"/>
      <c r="F103" s="223"/>
      <c r="G103" s="223"/>
      <c r="H103" s="223"/>
    </row>
    <row r="104" spans="1:12" customHeight="1" ht="45" s="149" customFormat="1">
      <c r="A104" s="153" t="s">
        <v>214</v>
      </c>
      <c r="B104" s="154">
        <v>1400</v>
      </c>
      <c r="C104" s="155">
        <f>C81</f>
        <v>-914</v>
      </c>
      <c r="D104" s="155">
        <f>D81</f>
        <v>7.2709901999999</v>
      </c>
      <c r="E104" s="155">
        <f>E81</f>
        <v>17</v>
      </c>
      <c r="F104" s="155">
        <f>E104-D104</f>
        <v>9.7290098000001</v>
      </c>
      <c r="G104" s="156">
        <f>E104*100/D104</f>
        <v>233.80584394131</v>
      </c>
      <c r="H104" s="157"/>
    </row>
    <row r="105" spans="1:12" customHeight="1" ht="22.5" s="149" customFormat="1">
      <c r="A105" s="153" t="s">
        <v>215</v>
      </c>
      <c r="B105" s="154">
        <v>1401</v>
      </c>
      <c r="C105" s="155"/>
      <c r="D105" s="155">
        <v>0</v>
      </c>
      <c r="E105" s="155">
        <v>0</v>
      </c>
      <c r="F105" s="155">
        <f>E105-D105</f>
        <v>0</v>
      </c>
      <c r="G105" s="156" t="str">
        <f>E105*100/D105</f>
        <v>0</v>
      </c>
      <c r="H105" s="157"/>
    </row>
    <row r="106" spans="1:12" customHeight="1" ht="45" s="149" customFormat="1">
      <c r="A106" s="153" t="s">
        <v>216</v>
      </c>
      <c r="B106" s="154">
        <v>1402</v>
      </c>
      <c r="C106" s="155"/>
      <c r="D106" s="155">
        <v>0</v>
      </c>
      <c r="E106" s="155">
        <v>0</v>
      </c>
      <c r="F106" s="155">
        <f>E106-D106</f>
        <v>0</v>
      </c>
      <c r="G106" s="156" t="str">
        <f>E106*100/D106</f>
        <v>0</v>
      </c>
      <c r="H106" s="157"/>
    </row>
    <row r="107" spans="1:12" customHeight="1" ht="45" s="149" customFormat="1">
      <c r="A107" s="153" t="s">
        <v>217</v>
      </c>
      <c r="B107" s="154">
        <v>1403</v>
      </c>
      <c r="C107" s="155"/>
      <c r="D107" s="155">
        <v>0</v>
      </c>
      <c r="E107" s="155">
        <v>0</v>
      </c>
      <c r="F107" s="155">
        <f>E107-D107</f>
        <v>0</v>
      </c>
      <c r="G107" s="156" t="str">
        <f>E107*100/D107</f>
        <v>0</v>
      </c>
      <c r="H107" s="157"/>
    </row>
    <row r="108" spans="1:12" customHeight="1" ht="45" s="149" customFormat="1">
      <c r="A108" s="153" t="s">
        <v>218</v>
      </c>
      <c r="B108" s="154">
        <v>1404</v>
      </c>
      <c r="C108" s="155"/>
      <c r="D108" s="155"/>
      <c r="E108" s="155"/>
      <c r="F108" s="155"/>
      <c r="G108" s="156"/>
      <c r="H108" s="157"/>
    </row>
    <row r="109" spans="1:12" customHeight="1" ht="22.5" s="152" customFormat="1">
      <c r="A109" s="161" t="s">
        <v>55</v>
      </c>
      <c r="B109" s="162">
        <v>1410</v>
      </c>
      <c r="C109" s="373">
        <f>C104+C105-C106+C107</f>
        <v>-914</v>
      </c>
      <c r="D109" s="373">
        <f>D104+D105-D106+D107</f>
        <v>7.2709901999999</v>
      </c>
      <c r="E109" s="373">
        <f>E104+E105-E106+E107</f>
        <v>17</v>
      </c>
      <c r="F109" s="155">
        <f>E109-D109</f>
        <v>9.7290098000001</v>
      </c>
      <c r="G109" s="156">
        <f>E109*100/D109</f>
        <v>233.80584394131</v>
      </c>
      <c r="H109" s="163"/>
    </row>
    <row r="110" spans="1:12" customHeight="1" ht="22.5" s="149" customFormat="1">
      <c r="A110" s="226" t="s">
        <v>219</v>
      </c>
      <c r="B110" s="227"/>
      <c r="C110" s="227"/>
      <c r="D110" s="227"/>
      <c r="E110" s="227"/>
      <c r="F110" s="227"/>
      <c r="G110" s="227"/>
      <c r="H110" s="228"/>
    </row>
    <row r="111" spans="1:12" customHeight="1" ht="22.5" s="149" customFormat="1">
      <c r="A111" s="153" t="s">
        <v>220</v>
      </c>
      <c r="B111" s="154">
        <v>1500</v>
      </c>
      <c r="C111" s="155">
        <v>173</v>
      </c>
      <c r="D111" s="155">
        <f>D112+D113</f>
        <v>303</v>
      </c>
      <c r="E111" s="155">
        <f>E112+E113</f>
        <v>204</v>
      </c>
      <c r="F111" s="155">
        <f>E111-D111</f>
        <v>-99</v>
      </c>
      <c r="G111" s="156">
        <f>E111*100/D111</f>
        <v>67.326732673267</v>
      </c>
      <c r="H111" s="157"/>
    </row>
    <row r="112" spans="1:12" customHeight="1" ht="22.5" s="149" customFormat="1">
      <c r="A112" s="153" t="s">
        <v>109</v>
      </c>
      <c r="B112" s="167">
        <v>1501</v>
      </c>
      <c r="C112" s="158">
        <v>5</v>
      </c>
      <c r="D112" s="158">
        <v>8</v>
      </c>
      <c r="E112" s="158">
        <f>E11</f>
        <v>8</v>
      </c>
      <c r="F112" s="155">
        <f>E112-D112</f>
        <v>0</v>
      </c>
      <c r="G112" s="156"/>
      <c r="H112" s="159"/>
    </row>
    <row r="113" spans="1:12" customHeight="1" ht="22.5" s="149" customFormat="1">
      <c r="A113" s="153" t="s">
        <v>221</v>
      </c>
      <c r="B113" s="167">
        <v>1502</v>
      </c>
      <c r="C113" s="158">
        <v>74</v>
      </c>
      <c r="D113" s="158">
        <v>295</v>
      </c>
      <c r="E113" s="158">
        <f>E12+E13</f>
        <v>196</v>
      </c>
      <c r="F113" s="155">
        <f>E113-D113</f>
        <v>-99</v>
      </c>
      <c r="G113" s="156">
        <f>E113*100/D113</f>
        <v>66.440677966102</v>
      </c>
      <c r="H113" s="159"/>
    </row>
    <row r="114" spans="1:12" customHeight="1" ht="22.5" s="149" customFormat="1">
      <c r="A114" s="153" t="s">
        <v>222</v>
      </c>
      <c r="B114" s="168">
        <v>1510</v>
      </c>
      <c r="C114" s="155">
        <v>1196</v>
      </c>
      <c r="D114" s="155">
        <v>1366</v>
      </c>
      <c r="E114" s="155">
        <f>E14+E32</f>
        <v>1170</v>
      </c>
      <c r="F114" s="155">
        <f>E114-D114</f>
        <v>-196</v>
      </c>
      <c r="G114" s="156">
        <f>E114*100/D114</f>
        <v>85.651537335286</v>
      </c>
      <c r="H114" s="157"/>
    </row>
    <row r="115" spans="1:12" customHeight="1" ht="22.5" s="149" customFormat="1">
      <c r="A115" s="153" t="s">
        <v>223</v>
      </c>
      <c r="B115" s="168">
        <v>1520</v>
      </c>
      <c r="C115" s="155">
        <v>271</v>
      </c>
      <c r="D115" s="155">
        <v>297</v>
      </c>
      <c r="E115" s="155">
        <f>E15+E33</f>
        <v>272</v>
      </c>
      <c r="F115" s="155">
        <f>E115-D115</f>
        <v>-25</v>
      </c>
      <c r="G115" s="156">
        <f>E115*100/D115</f>
        <v>91.582491582492</v>
      </c>
      <c r="H115" s="157"/>
    </row>
    <row r="116" spans="1:12" customHeight="1" ht="22.5" s="149" customFormat="1">
      <c r="A116" s="153" t="s">
        <v>224</v>
      </c>
      <c r="B116" s="168">
        <v>1530</v>
      </c>
      <c r="C116" s="155"/>
      <c r="D116" s="155">
        <v>0</v>
      </c>
      <c r="E116" s="155"/>
      <c r="F116" s="155">
        <f>E116-D116</f>
        <v>0</v>
      </c>
      <c r="G116" s="156"/>
      <c r="H116" s="157"/>
    </row>
    <row r="117" spans="1:12" customHeight="1" ht="22.5" s="149" customFormat="1">
      <c r="A117" s="153" t="s">
        <v>225</v>
      </c>
      <c r="B117" s="168">
        <v>1540</v>
      </c>
      <c r="C117" s="155">
        <v>25</v>
      </c>
      <c r="D117" s="155">
        <v>12</v>
      </c>
      <c r="E117" s="155">
        <f>E18+E38+E48+E74</f>
        <v>8</v>
      </c>
      <c r="F117" s="155">
        <f>E117-D117</f>
        <v>-4</v>
      </c>
      <c r="G117" s="156">
        <f>E117*100/D117</f>
        <v>66.666666666667</v>
      </c>
      <c r="H117" s="157"/>
    </row>
    <row r="118" spans="1:12" customHeight="1" ht="22.5" s="152" customFormat="1">
      <c r="A118" s="161" t="s">
        <v>226</v>
      </c>
      <c r="B118" s="169">
        <v>1550</v>
      </c>
      <c r="C118" s="373">
        <f>SUM(C112:C117)</f>
        <v>1571</v>
      </c>
      <c r="D118" s="373">
        <f>SUM(D112:D117)</f>
        <v>1978</v>
      </c>
      <c r="E118" s="373">
        <f>SUM(E112:E117)</f>
        <v>1654</v>
      </c>
      <c r="F118" s="155">
        <f>E118-D118</f>
        <v>-324</v>
      </c>
      <c r="G118" s="156">
        <f>E118*100/D118</f>
        <v>83.619817997978</v>
      </c>
      <c r="H118" s="163"/>
    </row>
    <row r="119" spans="1:12" customHeight="1" ht="21.75" s="152" customFormat="1">
      <c r="A119" s="170"/>
      <c r="B119" s="171"/>
      <c r="C119" s="171"/>
      <c r="D119" s="171"/>
      <c r="E119" s="171"/>
      <c r="F119" s="171"/>
      <c r="G119" s="171"/>
      <c r="H119" s="171"/>
    </row>
    <row r="120" spans="1:12" customHeight="1" ht="25.5">
      <c r="A120" s="174" t="s">
        <v>95</v>
      </c>
      <c r="B120" s="173"/>
      <c r="C120" s="29"/>
      <c r="D120" s="29"/>
      <c r="E120" s="29"/>
      <c r="F120" s="29"/>
      <c r="G120" s="199" t="s">
        <v>96</v>
      </c>
      <c r="H120" s="199"/>
    </row>
    <row r="121" spans="1:12" customHeight="1" ht="20.25" s="46" customFormat="1">
      <c r="A121" s="36" t="s">
        <v>97</v>
      </c>
      <c r="B121" s="199" t="s">
        <v>98</v>
      </c>
      <c r="C121" s="199"/>
      <c r="D121" s="199"/>
      <c r="E121" s="199"/>
      <c r="G121" s="46" t="s">
        <v>99</v>
      </c>
    </row>
    <row r="122" spans="1:12" customHeight="1" ht="35.25">
      <c r="A122" s="32"/>
    </row>
    <row r="123" spans="1:12" customHeight="1" ht="102.75" s="50" customFormat="1">
      <c r="A123" s="225"/>
      <c r="B123" s="225"/>
      <c r="C123" s="225"/>
      <c r="D123" s="225"/>
      <c r="E123" s="225"/>
      <c r="F123" s="225"/>
      <c r="G123" s="225"/>
      <c r="H123" s="225"/>
    </row>
    <row r="124" spans="1:12" customHeight="1" ht="20.25">
      <c r="A124" s="32"/>
    </row>
    <row r="125" spans="1:12" customHeight="1" ht="20.25">
      <c r="A125" s="32"/>
    </row>
    <row r="126" spans="1:12" customHeight="1" ht="20.25">
      <c r="A126" s="32"/>
    </row>
    <row r="127" spans="1:12" customHeight="1" ht="20.25">
      <c r="A127" s="32"/>
    </row>
    <row r="128" spans="1:12" customHeight="1" ht="20.25">
      <c r="A128" s="32"/>
    </row>
    <row r="129" spans="1:12" customHeight="1" ht="20.25">
      <c r="A129" s="32"/>
    </row>
    <row r="130" spans="1:12" customHeight="1" ht="20.25">
      <c r="A130" s="32"/>
    </row>
    <row r="131" spans="1:12" customHeight="1" ht="20.25">
      <c r="A131" s="32"/>
    </row>
    <row r="132" spans="1:12" customHeight="1" ht="20.25">
      <c r="A132" s="32"/>
    </row>
    <row r="133" spans="1:12" customHeight="1" ht="20.25">
      <c r="A133" s="32"/>
    </row>
    <row r="134" spans="1:12" customHeight="1" ht="20.25">
      <c r="A134" s="32"/>
    </row>
    <row r="135" spans="1:12" customHeight="1" ht="20.25">
      <c r="A135" s="32"/>
    </row>
    <row r="136" spans="1:12" customHeight="1" ht="20.25">
      <c r="A136" s="32"/>
    </row>
    <row r="137" spans="1:12" customHeight="1" ht="20.25">
      <c r="A137" s="32"/>
    </row>
    <row r="138" spans="1:12" customHeight="1" ht="20.25">
      <c r="A138" s="32"/>
    </row>
    <row r="139" spans="1:12" customHeight="1" ht="20.25">
      <c r="A139" s="32"/>
    </row>
    <row r="140" spans="1:12" customHeight="1" ht="20.25">
      <c r="A140" s="32"/>
    </row>
    <row r="141" spans="1:12" customHeight="1" ht="20.25">
      <c r="A141" s="32"/>
    </row>
    <row r="142" spans="1:12" customHeight="1" ht="20.25">
      <c r="A142" s="32"/>
    </row>
    <row r="143" spans="1:12" customHeight="1" ht="20.25">
      <c r="A143" s="32"/>
    </row>
    <row r="144" spans="1:12" customHeight="1" ht="20.25">
      <c r="A144" s="32"/>
    </row>
    <row r="145" spans="1:12" customHeight="1" ht="20.25">
      <c r="A145" s="32"/>
    </row>
    <row r="146" spans="1:12" customHeight="1" ht="20.25">
      <c r="A146" s="32"/>
    </row>
    <row r="147" spans="1:12" customHeight="1" ht="20.25">
      <c r="A147" s="32"/>
    </row>
    <row r="148" spans="1:12" customHeight="1" ht="20.25">
      <c r="A148" s="32"/>
    </row>
    <row r="149" spans="1:12" customHeight="1" ht="20.25">
      <c r="A149" s="32"/>
    </row>
    <row r="150" spans="1:12" customHeight="1" ht="20.25">
      <c r="A150" s="32"/>
    </row>
    <row r="151" spans="1:12" customHeight="1" ht="20.25">
      <c r="A151" s="32"/>
    </row>
    <row r="152" spans="1:12" customHeight="1" ht="20.25">
      <c r="A152" s="32"/>
    </row>
    <row r="153" spans="1:12" customHeight="1" ht="20.25">
      <c r="A153" s="32"/>
    </row>
    <row r="154" spans="1:12" customHeight="1" ht="20.25">
      <c r="A154" s="32"/>
    </row>
    <row r="155" spans="1:12" customHeight="1" ht="20.25">
      <c r="A155" s="32"/>
    </row>
    <row r="156" spans="1:12" customHeight="1" ht="20.25">
      <c r="A156" s="32"/>
    </row>
    <row r="157" spans="1:12" customHeight="1" ht="20.25">
      <c r="A157" s="32"/>
    </row>
    <row r="158" spans="1:12" customHeight="1" ht="20.25">
      <c r="A158" s="32"/>
    </row>
    <row r="159" spans="1:12" customHeight="1" ht="20.25">
      <c r="A159" s="32"/>
    </row>
    <row r="160" spans="1:12" customHeight="1" ht="20.25">
      <c r="A160" s="32"/>
    </row>
    <row r="161" spans="1:12" customHeight="1" ht="20.25">
      <c r="A161" s="32"/>
    </row>
    <row r="162" spans="1:12" customHeight="1" ht="20.25">
      <c r="A162" s="32"/>
    </row>
    <row r="163" spans="1:12" customHeight="1" ht="20.25">
      <c r="A163" s="32"/>
    </row>
    <row r="164" spans="1:12" customHeight="1" ht="20.25">
      <c r="A164" s="32"/>
    </row>
    <row r="165" spans="1:12" customHeight="1" ht="20.25">
      <c r="A165" s="32"/>
    </row>
    <row r="166" spans="1:12" customHeight="1" ht="20.25">
      <c r="A166" s="32"/>
    </row>
    <row r="167" spans="1:12" customHeight="1" ht="20.25">
      <c r="A167" s="32"/>
    </row>
    <row r="168" spans="1:12" customHeight="1" ht="20.25">
      <c r="A168" s="32"/>
    </row>
    <row r="169" spans="1:12" customHeight="1" ht="20.25">
      <c r="A169" s="32"/>
    </row>
    <row r="170" spans="1:12" customHeight="1" ht="20.25">
      <c r="A170" s="32"/>
    </row>
    <row r="171" spans="1:12" customHeight="1" ht="20.25">
      <c r="A171" s="32"/>
    </row>
    <row r="172" spans="1:12" customHeight="1" ht="20.25">
      <c r="A172" s="32"/>
    </row>
    <row r="173" spans="1:12" customHeight="1" ht="20.25">
      <c r="A173" s="32"/>
    </row>
    <row r="174" spans="1:12" customHeight="1" ht="20.25">
      <c r="A174" s="32"/>
    </row>
    <row r="175" spans="1:12" customHeight="1" ht="20.25">
      <c r="A175" s="32"/>
    </row>
    <row r="176" spans="1:12" customHeight="1" ht="20.25">
      <c r="A176" s="32"/>
    </row>
    <row r="177" spans="1:12" customHeight="1" ht="20.25">
      <c r="A177" s="32"/>
    </row>
    <row r="178" spans="1:12" customHeight="1" ht="20.25">
      <c r="A178" s="32"/>
    </row>
    <row r="179" spans="1:12" customHeight="1" ht="20.25">
      <c r="A179" s="32"/>
    </row>
    <row r="180" spans="1:12" customHeight="1" ht="20.25">
      <c r="A180" s="47"/>
    </row>
    <row r="181" spans="1:12" customHeight="1" ht="20.25">
      <c r="A181" s="47"/>
    </row>
    <row r="182" spans="1:12" customHeight="1" ht="20.25">
      <c r="A182" s="47"/>
    </row>
    <row r="183" spans="1:12" customHeight="1" ht="20.25">
      <c r="A183" s="47"/>
    </row>
    <row r="184" spans="1:12" customHeight="1" ht="20.25">
      <c r="A184" s="47"/>
    </row>
    <row r="185" spans="1:12" customHeight="1" ht="20.25">
      <c r="A185" s="47"/>
    </row>
    <row r="186" spans="1:12" customHeight="1" ht="20.25">
      <c r="A186" s="47"/>
    </row>
    <row r="187" spans="1:12" customHeight="1" ht="20.25">
      <c r="A187" s="47"/>
    </row>
    <row r="188" spans="1:12" customHeight="1" ht="20.25">
      <c r="A188" s="47"/>
    </row>
    <row r="189" spans="1:12" customHeight="1" ht="20.25">
      <c r="A189" s="47"/>
    </row>
    <row r="190" spans="1:12" customHeight="1" ht="20.25">
      <c r="A190" s="47"/>
    </row>
    <row r="191" spans="1:12" customHeight="1" ht="20.25">
      <c r="A191" s="47"/>
    </row>
    <row r="192" spans="1:12" customHeight="1" ht="20.25">
      <c r="A192" s="47"/>
    </row>
    <row r="193" spans="1:12" customHeight="1" ht="20.25">
      <c r="A193" s="47"/>
    </row>
    <row r="194" spans="1:12" customHeight="1" ht="20.25">
      <c r="A194" s="47"/>
    </row>
    <row r="195" spans="1:12" customHeight="1" ht="20.25">
      <c r="A195" s="47"/>
    </row>
    <row r="196" spans="1:12" customHeight="1" ht="20.25">
      <c r="A196" s="47"/>
    </row>
    <row r="197" spans="1:12" customHeight="1" ht="20.25">
      <c r="A197" s="47"/>
    </row>
    <row r="198" spans="1:12" customHeight="1" ht="20.25">
      <c r="A198" s="47"/>
    </row>
    <row r="199" spans="1:12" customHeight="1" ht="20.25">
      <c r="A199" s="47"/>
    </row>
    <row r="200" spans="1:12" customHeight="1" ht="20.25">
      <c r="A200" s="47"/>
    </row>
    <row r="201" spans="1:12" customHeight="1" ht="20.25">
      <c r="A201" s="47"/>
    </row>
    <row r="202" spans="1:12" customHeight="1" ht="20.25">
      <c r="A202" s="47"/>
    </row>
    <row r="203" spans="1:12" customHeight="1" ht="20.25">
      <c r="A203" s="47"/>
    </row>
    <row r="204" spans="1:12" customHeight="1" ht="20.25">
      <c r="A204" s="47"/>
    </row>
    <row r="205" spans="1:12" customHeight="1" ht="20.25">
      <c r="A205" s="47"/>
    </row>
    <row r="206" spans="1:12" customHeight="1" ht="20.25">
      <c r="A206" s="47"/>
    </row>
    <row r="207" spans="1:12" customHeight="1" ht="20.25">
      <c r="A207" s="47"/>
    </row>
    <row r="208" spans="1:12" customHeight="1" ht="20.25">
      <c r="A208" s="47"/>
    </row>
    <row r="209" spans="1:12" customHeight="1" ht="20.25">
      <c r="A209" s="47"/>
    </row>
    <row r="210" spans="1:12" customHeight="1" ht="20.25">
      <c r="A210" s="47"/>
    </row>
    <row r="211" spans="1:12" customHeight="1" ht="20.25">
      <c r="A211" s="47"/>
    </row>
    <row r="212" spans="1:12" customHeight="1" ht="20.25">
      <c r="A212" s="47"/>
    </row>
    <row r="213" spans="1:12" customHeight="1" ht="20.25">
      <c r="A213" s="47"/>
    </row>
    <row r="214" spans="1:12" customHeight="1" ht="20.25">
      <c r="A214" s="47"/>
    </row>
    <row r="215" spans="1:12" customHeight="1" ht="20.25">
      <c r="A215" s="47"/>
    </row>
    <row r="216" spans="1:12" customHeight="1" ht="20.25">
      <c r="A216" s="47"/>
    </row>
    <row r="217" spans="1:12" customHeight="1" ht="20.25">
      <c r="A217" s="47"/>
    </row>
    <row r="218" spans="1:12" customHeight="1" ht="20.25">
      <c r="A218" s="47"/>
    </row>
    <row r="219" spans="1:12" customHeight="1" ht="20.25">
      <c r="A219" s="47"/>
    </row>
    <row r="220" spans="1:12" customHeight="1" ht="20.25">
      <c r="A220" s="47"/>
    </row>
    <row r="221" spans="1:12" customHeight="1" ht="20.25">
      <c r="A221" s="47"/>
    </row>
    <row r="222" spans="1:12" customHeight="1" ht="20.25">
      <c r="A222" s="47"/>
    </row>
    <row r="223" spans="1:12" customHeight="1" ht="20.25">
      <c r="A223" s="47"/>
    </row>
    <row r="224" spans="1:12" customHeight="1" ht="20.25">
      <c r="A224" s="47"/>
    </row>
    <row r="225" spans="1:12" customHeight="1" ht="20.25">
      <c r="A225" s="47"/>
    </row>
    <row r="226" spans="1:12" customHeight="1" ht="20.25">
      <c r="A226" s="47"/>
    </row>
    <row r="227" spans="1:12" customHeight="1" ht="20.25">
      <c r="A227" s="47"/>
    </row>
    <row r="228" spans="1:12" customHeight="1" ht="20.25">
      <c r="A228" s="47"/>
    </row>
    <row r="229" spans="1:12" customHeight="1" ht="20.25">
      <c r="A229" s="47"/>
    </row>
    <row r="230" spans="1:12" customHeight="1" ht="20.25">
      <c r="A230" s="47"/>
    </row>
    <row r="231" spans="1:12" customHeight="1" ht="20.25">
      <c r="A231" s="47"/>
    </row>
    <row r="232" spans="1:12" customHeight="1" ht="20.25">
      <c r="A232" s="47"/>
    </row>
    <row r="233" spans="1:12" customHeight="1" ht="20.25">
      <c r="A233" s="47"/>
    </row>
    <row r="234" spans="1:12" customHeight="1" ht="20.25">
      <c r="A234" s="47"/>
    </row>
    <row r="235" spans="1:12" customHeight="1" ht="20.25">
      <c r="A235" s="47"/>
    </row>
    <row r="236" spans="1:12" customHeight="1" ht="20.25">
      <c r="A236" s="47"/>
    </row>
    <row r="237" spans="1:12" customHeight="1" ht="20.25">
      <c r="A237" s="47"/>
    </row>
    <row r="238" spans="1:12" customHeight="1" ht="20.25">
      <c r="A238" s="47"/>
    </row>
    <row r="239" spans="1:12" customHeight="1" ht="20.25">
      <c r="A239" s="47"/>
    </row>
    <row r="240" spans="1:12" customHeight="1" ht="20.25">
      <c r="A240" s="47"/>
    </row>
    <row r="241" spans="1:12" customHeight="1" ht="20.25">
      <c r="A241" s="47"/>
    </row>
    <row r="242" spans="1:12" customHeight="1" ht="20.25">
      <c r="A242" s="47"/>
    </row>
    <row r="243" spans="1:12" customHeight="1" ht="20.25">
      <c r="A243" s="47"/>
    </row>
    <row r="244" spans="1:12" customHeight="1" ht="20.25">
      <c r="A244" s="47"/>
    </row>
    <row r="245" spans="1:12" customHeight="1" ht="20.25">
      <c r="A245" s="47"/>
    </row>
    <row r="246" spans="1:12" customHeight="1" ht="20.25">
      <c r="A246" s="47"/>
    </row>
    <row r="247" spans="1:12" customHeight="1" ht="20.25">
      <c r="A247" s="47"/>
    </row>
    <row r="248" spans="1:12" customHeight="1" ht="20.25">
      <c r="A248" s="47"/>
    </row>
    <row r="249" spans="1:12" customHeight="1" ht="20.25">
      <c r="A249" s="47"/>
    </row>
    <row r="250" spans="1:12" customHeight="1" ht="20.25">
      <c r="A250" s="47"/>
    </row>
    <row r="251" spans="1:12" customHeight="1" ht="20.25">
      <c r="A251" s="47"/>
    </row>
    <row r="252" spans="1:12" customHeight="1" ht="20.25">
      <c r="A252" s="47"/>
    </row>
    <row r="253" spans="1:12" customHeight="1" ht="20.25">
      <c r="A253" s="47"/>
    </row>
    <row r="254" spans="1:12" customHeight="1" ht="20.25">
      <c r="A254" s="47"/>
    </row>
    <row r="255" spans="1:12" customHeight="1" ht="20.25">
      <c r="A255" s="47"/>
    </row>
    <row r="256" spans="1:12" customHeight="1" ht="20.25">
      <c r="A256" s="47"/>
    </row>
    <row r="257" spans="1:12" customHeight="1" ht="20.25">
      <c r="A257" s="47"/>
    </row>
    <row r="258" spans="1:12" customHeight="1" ht="20.25">
      <c r="A258" s="47"/>
    </row>
    <row r="259" spans="1:12" customHeight="1" ht="20.25">
      <c r="A259" s="47"/>
    </row>
    <row r="260" spans="1:12" customHeight="1" ht="20.25">
      <c r="A260" s="47"/>
    </row>
    <row r="261" spans="1:12" customHeight="1" ht="20.25">
      <c r="A261" s="47"/>
    </row>
    <row r="262" spans="1:12" customHeight="1" ht="20.25">
      <c r="A262" s="47"/>
    </row>
    <row r="263" spans="1:12" customHeight="1" ht="20.25">
      <c r="A263" s="47"/>
    </row>
    <row r="264" spans="1:12" customHeight="1" ht="20.25">
      <c r="A264" s="47"/>
    </row>
    <row r="265" spans="1:12" customHeight="1" ht="20.25">
      <c r="A265" s="47"/>
    </row>
    <row r="266" spans="1:12" customHeight="1" ht="20.25">
      <c r="A266" s="47"/>
    </row>
    <row r="267" spans="1:12" customHeight="1" ht="20.25">
      <c r="A267" s="47"/>
    </row>
    <row r="268" spans="1:12" customHeight="1" ht="20.25">
      <c r="A268" s="47"/>
    </row>
    <row r="269" spans="1:12" customHeight="1" ht="20.25">
      <c r="A269" s="47"/>
    </row>
    <row r="270" spans="1:12" customHeight="1" ht="20.25">
      <c r="A270" s="47"/>
    </row>
    <row r="271" spans="1:12" customHeight="1" ht="20.25">
      <c r="A271" s="47"/>
    </row>
    <row r="272" spans="1:12" customHeight="1" ht="20.25">
      <c r="A272" s="47"/>
    </row>
    <row r="273" spans="1:12" customHeight="1" ht="20.25">
      <c r="A273" s="47"/>
    </row>
    <row r="274" spans="1:12" customHeight="1" ht="20.25">
      <c r="A274" s="47"/>
    </row>
    <row r="275" spans="1:12" customHeight="1" ht="20.25">
      <c r="A275" s="47"/>
    </row>
    <row r="276" spans="1:12" customHeight="1" ht="20.25">
      <c r="A276" s="47"/>
    </row>
    <row r="277" spans="1:12" customHeight="1" ht="20.25">
      <c r="A277" s="47"/>
    </row>
    <row r="278" spans="1:12" customHeight="1" ht="20.25">
      <c r="A278" s="47"/>
    </row>
    <row r="279" spans="1:12" customHeight="1" ht="20.25">
      <c r="A279" s="47"/>
    </row>
    <row r="280" spans="1:12" customHeight="1" ht="20.25">
      <c r="A280" s="47"/>
    </row>
    <row r="281" spans="1:12" customHeight="1" ht="20.25">
      <c r="A281" s="47"/>
    </row>
    <row r="282" spans="1:12" customHeight="1" ht="20.25">
      <c r="A282" s="47"/>
    </row>
    <row r="283" spans="1:12" customHeight="1" ht="20.25">
      <c r="A283" s="47"/>
    </row>
    <row r="284" spans="1:12" customHeight="1" ht="20.25">
      <c r="A284" s="47"/>
    </row>
    <row r="285" spans="1:12" customHeight="1" ht="20.25">
      <c r="A285" s="47"/>
    </row>
    <row r="286" spans="1:12" customHeight="1" ht="20.25">
      <c r="A286" s="47"/>
    </row>
    <row r="287" spans="1:12" customHeight="1" ht="20.25">
      <c r="A287" s="47"/>
    </row>
    <row r="288" spans="1:12" customHeight="1" ht="20.25">
      <c r="A288" s="47"/>
    </row>
    <row r="289" spans="1:12" customHeight="1" ht="20.25">
      <c r="A289" s="47"/>
    </row>
    <row r="290" spans="1:12" customHeight="1" ht="20.25">
      <c r="A290" s="47"/>
    </row>
    <row r="291" spans="1:12" customHeight="1" ht="20.25">
      <c r="A291" s="47"/>
    </row>
    <row r="292" spans="1:12" customHeight="1" ht="20.25">
      <c r="A292" s="47"/>
    </row>
    <row r="293" spans="1:12" customHeight="1" ht="20.25">
      <c r="A293" s="47"/>
    </row>
    <row r="294" spans="1:12" customHeight="1" ht="20.25">
      <c r="A294" s="47"/>
    </row>
    <row r="295" spans="1:12" customHeight="1" ht="20.25">
      <c r="A295" s="47"/>
    </row>
    <row r="296" spans="1:12" customHeight="1" ht="20.25">
      <c r="A296" s="47"/>
    </row>
    <row r="297" spans="1:12" customHeight="1" ht="20.25">
      <c r="A297" s="47"/>
    </row>
    <row r="298" spans="1:12" customHeight="1" ht="20.25">
      <c r="A298" s="47"/>
    </row>
    <row r="299" spans="1:12" customHeight="1" ht="20.25">
      <c r="A299" s="47"/>
    </row>
    <row r="300" spans="1:12" customHeight="1" ht="20.25">
      <c r="A300" s="47"/>
    </row>
    <row r="301" spans="1:12" customHeight="1" ht="20.25">
      <c r="A301" s="47"/>
    </row>
    <row r="302" spans="1:12" customHeight="1" ht="20.25">
      <c r="A302" s="47"/>
    </row>
    <row r="303" spans="1:12" customHeight="1" ht="20.25">
      <c r="A303" s="47"/>
    </row>
    <row r="304" spans="1:12" customHeight="1" ht="20.25">
      <c r="A304" s="47"/>
    </row>
    <row r="305" spans="1:12" customHeight="1" ht="20.25">
      <c r="A305" s="47"/>
    </row>
    <row r="306" spans="1:12" customHeight="1" ht="20.25">
      <c r="A306" s="47"/>
    </row>
    <row r="307" spans="1:12" customHeight="1" ht="20.25">
      <c r="A307" s="47"/>
    </row>
    <row r="308" spans="1:12" customHeight="1" ht="20.25">
      <c r="A308" s="47"/>
    </row>
    <row r="309" spans="1:12" customHeight="1" ht="20.25">
      <c r="A309" s="47"/>
    </row>
    <row r="310" spans="1:12" customHeight="1" ht="20.25">
      <c r="A310" s="47"/>
    </row>
    <row r="311" spans="1:12" customHeight="1" ht="20.25">
      <c r="A311" s="47"/>
    </row>
    <row r="312" spans="1:12" customHeight="1" ht="20.25">
      <c r="A312" s="47"/>
    </row>
    <row r="313" spans="1:12" customHeight="1" ht="20.25">
      <c r="A313" s="47"/>
    </row>
    <row r="314" spans="1:12" customHeight="1" ht="20.25">
      <c r="A314" s="47"/>
    </row>
    <row r="315" spans="1:12" customHeight="1" ht="20.25">
      <c r="A315" s="47"/>
    </row>
    <row r="316" spans="1:12" customHeight="1" ht="20.25">
      <c r="A316" s="47"/>
    </row>
    <row r="317" spans="1:12" customHeight="1" ht="20.25">
      <c r="A317" s="47"/>
    </row>
    <row r="318" spans="1:12" customHeight="1" ht="20.25">
      <c r="A318" s="47"/>
    </row>
    <row r="319" spans="1:12" customHeight="1" ht="20.25">
      <c r="A319" s="47"/>
    </row>
    <row r="320" spans="1:12" customHeight="1" ht="20.25">
      <c r="A320" s="47"/>
    </row>
    <row r="321" spans="1:12" customHeight="1" ht="20.25">
      <c r="A321" s="47"/>
    </row>
    <row r="322" spans="1:12" customHeight="1" ht="20.25">
      <c r="A322" s="47"/>
    </row>
    <row r="323" spans="1:12" customHeight="1" ht="20.25">
      <c r="A323" s="47"/>
    </row>
    <row r="324" spans="1:12" customHeight="1" ht="20.25">
      <c r="A324" s="47"/>
    </row>
    <row r="325" spans="1:12" customHeight="1" ht="20.25">
      <c r="A325" s="47"/>
    </row>
    <row r="326" spans="1:12" customHeight="1" ht="20.25">
      <c r="A326" s="47"/>
    </row>
    <row r="327" spans="1:12" customHeight="1" ht="20.25">
      <c r="A327" s="47"/>
    </row>
    <row r="328" spans="1:12" customHeight="1" ht="20.25">
      <c r="A328" s="47"/>
    </row>
    <row r="329" spans="1:12" customHeight="1" ht="20.25">
      <c r="A329" s="47"/>
    </row>
    <row r="330" spans="1:12" customHeight="1" ht="20.25">
      <c r="A330" s="47"/>
    </row>
    <row r="331" spans="1:12" customHeight="1" ht="20.25">
      <c r="A331" s="47"/>
    </row>
    <row r="332" spans="1:12" customHeight="1" ht="20.25">
      <c r="A332" s="47"/>
    </row>
    <row r="333" spans="1:12" customHeight="1" ht="20.25">
      <c r="A333" s="47"/>
    </row>
    <row r="334" spans="1:12" customHeight="1" ht="20.25">
      <c r="A334" s="47"/>
    </row>
    <row r="335" spans="1:12" customHeight="1" ht="20.25">
      <c r="A335" s="47"/>
    </row>
    <row r="336" spans="1:12" customHeight="1" ht="20.25">
      <c r="A336" s="47"/>
    </row>
    <row r="337" spans="1:12" customHeight="1" ht="20.25">
      <c r="A337" s="47"/>
    </row>
    <row r="338" spans="1:12" customHeight="1" ht="20.25">
      <c r="A338" s="47"/>
    </row>
    <row r="339" spans="1:12" customHeight="1" ht="20.25">
      <c r="A339" s="47"/>
    </row>
    <row r="340" spans="1:12" customHeight="1" ht="20.25">
      <c r="A340" s="47"/>
    </row>
    <row r="341" spans="1:12" customHeight="1" ht="20.25">
      <c r="A341" s="47"/>
    </row>
    <row r="342" spans="1:12" customHeight="1" ht="20.25">
      <c r="A342" s="47"/>
    </row>
    <row r="343" spans="1:12" customHeight="1" ht="20.25">
      <c r="A343" s="47"/>
    </row>
    <row r="344" spans="1:12" customHeight="1" ht="20.25">
      <c r="A344" s="47"/>
    </row>
    <row r="345" spans="1:12" customHeight="1" ht="20.25">
      <c r="A345" s="47"/>
    </row>
    <row r="346" spans="1:12" customHeight="1" ht="20.25">
      <c r="A346" s="47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8:H8"/>
    <mergeCell ref="B121:E121"/>
    <mergeCell ref="A97:H97"/>
    <mergeCell ref="A103:H103"/>
    <mergeCell ref="A3:H3"/>
    <mergeCell ref="G120:H120"/>
    <mergeCell ref="A123:H123"/>
    <mergeCell ref="A110:H110"/>
    <mergeCell ref="D5:H5"/>
    <mergeCell ref="B5:B6"/>
    <mergeCell ref="A5:A6"/>
    <mergeCell ref="C5:C6"/>
  </mergeCells>
  <printOptions gridLines="false" gridLinesSet="true"/>
  <pageMargins left="0.78740157480315" right="0.39370078740157" top="0.59055118110236" bottom="0.59055118110236" header="0.19685039370079" footer="0.11811023622047"/>
  <pageSetup paperSize="9" orientation="portrait" scale="5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87"/>
  <sheetViews>
    <sheetView tabSelected="0" workbookViewId="0" zoomScale="75" zoomScaleNormal="75" view="pageBreakPreview" showGridLines="true" showRowColHeaders="1">
      <pane xSplit="2" ySplit="5" topLeftCell="C29" activePane="bottomRight" state="frozen"/>
      <selection pane="topRight"/>
      <selection pane="bottomLeft"/>
      <selection pane="bottomRight" activeCell="C29" sqref="C29"/>
    </sheetView>
  </sheetViews>
  <sheetFormatPr customHeight="true" defaultRowHeight="20.25" defaultColWidth="9.140625" outlineLevelRow="1" outlineLevelCol="0"/>
  <cols>
    <col min="1" max="1" width="64.140625" customWidth="true" style="55"/>
    <col min="2" max="2" width="15.28515625" customWidth="true" style="56"/>
    <col min="3" max="3" width="18.7109375" customWidth="true" style="56"/>
    <col min="4" max="4" width="14.5703125" customWidth="true" style="56"/>
    <col min="5" max="5" width="14" customWidth="true" style="56"/>
    <col min="6" max="6" width="18.7109375" customWidth="true" style="56"/>
    <col min="7" max="7" width="15.5703125" customWidth="true" style="56"/>
    <col min="8" max="8" width="10" customWidth="true" style="55"/>
    <col min="9" max="9" width="9.5703125" customWidth="true" style="55"/>
  </cols>
  <sheetData>
    <row r="1" spans="1:10" customHeight="1" ht="20.25" hidden="true" outlineLevel="1">
      <c r="G1" s="48" t="s">
        <v>100</v>
      </c>
    </row>
    <row r="2" spans="1:10" customHeight="1" ht="20.25" hidden="true" outlineLevel="1">
      <c r="G2" s="48" t="s">
        <v>227</v>
      </c>
    </row>
    <row r="3" spans="1:10" customHeight="1" ht="20.25" collapsed="true">
      <c r="A3" s="236" t="s">
        <v>228</v>
      </c>
      <c r="B3" s="236"/>
      <c r="C3" s="236"/>
      <c r="D3" s="236"/>
      <c r="E3" s="236"/>
      <c r="F3" s="236"/>
      <c r="G3" s="236"/>
    </row>
    <row r="4" spans="1:10" customHeight="1" ht="38.25">
      <c r="A4" s="237" t="s">
        <v>38</v>
      </c>
      <c r="B4" s="238" t="s">
        <v>39</v>
      </c>
      <c r="C4" s="239" t="s">
        <v>40</v>
      </c>
      <c r="D4" s="237" t="s">
        <v>41</v>
      </c>
      <c r="E4" s="237"/>
      <c r="F4" s="237"/>
      <c r="G4" s="237"/>
    </row>
    <row r="5" spans="1:10" customHeight="1" ht="38.25">
      <c r="A5" s="237"/>
      <c r="B5" s="238"/>
      <c r="C5" s="240"/>
      <c r="D5" s="39" t="s">
        <v>43</v>
      </c>
      <c r="E5" s="39" t="s">
        <v>44</v>
      </c>
      <c r="F5" s="40" t="s">
        <v>45</v>
      </c>
      <c r="G5" s="40" t="s">
        <v>46</v>
      </c>
    </row>
    <row r="6" spans="1:10" customHeight="1" ht="20.25">
      <c r="A6" s="51">
        <v>1</v>
      </c>
      <c r="B6" s="53">
        <v>2</v>
      </c>
      <c r="C6" s="51">
        <v>3</v>
      </c>
      <c r="D6" s="51">
        <v>4</v>
      </c>
      <c r="E6" s="53">
        <v>5</v>
      </c>
      <c r="F6" s="51">
        <v>6</v>
      </c>
      <c r="G6" s="53">
        <v>7</v>
      </c>
    </row>
    <row r="7" spans="1:10" customHeight="1" ht="20.25">
      <c r="A7" s="233" t="s">
        <v>229</v>
      </c>
      <c r="B7" s="234"/>
      <c r="C7" s="234"/>
      <c r="D7" s="234"/>
      <c r="E7" s="234"/>
      <c r="F7" s="234"/>
      <c r="G7" s="235"/>
    </row>
    <row r="8" spans="1:10" customHeight="1" ht="45.75">
      <c r="A8" s="172" t="s">
        <v>230</v>
      </c>
      <c r="B8" s="35">
        <v>2000</v>
      </c>
      <c r="C8" s="41">
        <v>5</v>
      </c>
      <c r="D8" s="41">
        <v>21</v>
      </c>
      <c r="E8" s="41">
        <v>21</v>
      </c>
      <c r="F8" s="41">
        <v>0</v>
      </c>
      <c r="G8" s="42">
        <v>0</v>
      </c>
    </row>
    <row r="9" spans="1:10" customHeight="1" ht="40.5">
      <c r="A9" s="44" t="s">
        <v>231</v>
      </c>
      <c r="B9" s="35">
        <v>2010</v>
      </c>
      <c r="C9" s="41">
        <f>C10+C11</f>
        <v>25</v>
      </c>
      <c r="D9" s="41">
        <f>D10+D11</f>
        <v>4</v>
      </c>
      <c r="E9" s="41">
        <f>E10+E11</f>
        <v>9</v>
      </c>
      <c r="F9" s="41">
        <f>E9-D9</f>
        <v>5</v>
      </c>
      <c r="G9" s="156">
        <f>E9*100/D9</f>
        <v>225</v>
      </c>
    </row>
    <row r="10" spans="1:10" customHeight="1" ht="40.5">
      <c r="A10" s="43" t="s">
        <v>232</v>
      </c>
      <c r="B10" s="35">
        <v>2011</v>
      </c>
      <c r="C10" s="41">
        <v>6</v>
      </c>
      <c r="D10" s="41">
        <v>1</v>
      </c>
      <c r="E10" s="41">
        <v>2</v>
      </c>
      <c r="F10" s="41">
        <f>E10-D10</f>
        <v>1</v>
      </c>
      <c r="G10" s="156">
        <f>E10*100/D10</f>
        <v>200</v>
      </c>
    </row>
    <row r="11" spans="1:10" customHeight="1" ht="93.75">
      <c r="A11" s="6" t="s">
        <v>233</v>
      </c>
      <c r="B11" s="35">
        <v>2012</v>
      </c>
      <c r="C11" s="41">
        <v>19</v>
      </c>
      <c r="D11" s="41">
        <v>3</v>
      </c>
      <c r="E11" s="41">
        <v>7</v>
      </c>
      <c r="F11" s="41">
        <f>E11-D11</f>
        <v>4</v>
      </c>
      <c r="G11" s="156">
        <f>E11*100/D11</f>
        <v>233.33333333333</v>
      </c>
    </row>
    <row r="12" spans="1:10" customHeight="1" ht="20.25">
      <c r="A12" s="43" t="s">
        <v>234</v>
      </c>
      <c r="B12" s="35">
        <v>2020</v>
      </c>
      <c r="C12" s="41"/>
      <c r="D12" s="41"/>
      <c r="E12" s="41"/>
      <c r="F12" s="41"/>
      <c r="G12" s="42"/>
    </row>
    <row r="13" spans="1:10" customHeight="1" ht="20.25" s="57" customFormat="1">
      <c r="A13" s="44" t="s">
        <v>235</v>
      </c>
      <c r="B13" s="35">
        <v>2030</v>
      </c>
      <c r="C13" s="41"/>
      <c r="D13" s="41"/>
      <c r="E13" s="41"/>
      <c r="F13" s="41"/>
      <c r="G13" s="42"/>
    </row>
    <row r="14" spans="1:10" customHeight="1" ht="24">
      <c r="A14" s="15" t="s">
        <v>236</v>
      </c>
      <c r="B14" s="35">
        <v>2031</v>
      </c>
      <c r="C14" s="41"/>
      <c r="D14" s="41"/>
      <c r="E14" s="41"/>
      <c r="F14" s="41"/>
      <c r="G14" s="42"/>
    </row>
    <row r="15" spans="1:10" customHeight="1" ht="20.25">
      <c r="A15" s="44" t="s">
        <v>237</v>
      </c>
      <c r="B15" s="35">
        <v>2040</v>
      </c>
      <c r="C15" s="41"/>
      <c r="D15" s="41"/>
      <c r="E15" s="41"/>
      <c r="F15" s="41"/>
      <c r="G15" s="42"/>
    </row>
    <row r="16" spans="1:10" customHeight="1" ht="20.25">
      <c r="A16" s="44" t="s">
        <v>238</v>
      </c>
      <c r="B16" s="35">
        <v>2050</v>
      </c>
      <c r="C16" s="41"/>
      <c r="D16" s="41"/>
      <c r="E16" s="41"/>
      <c r="F16" s="41"/>
      <c r="G16" s="42"/>
    </row>
    <row r="17" spans="1:10" customHeight="1" ht="20.25">
      <c r="A17" s="44" t="s">
        <v>239</v>
      </c>
      <c r="B17" s="35">
        <v>2060</v>
      </c>
      <c r="C17" s="41"/>
      <c r="D17" s="41"/>
      <c r="E17" s="41"/>
      <c r="F17" s="41"/>
      <c r="G17" s="42"/>
    </row>
    <row r="18" spans="1:10" customHeight="1" ht="45">
      <c r="A18" s="44" t="s">
        <v>240</v>
      </c>
      <c r="B18" s="35">
        <v>2070</v>
      </c>
      <c r="C18" s="41">
        <f>C8-C9-C12-C13-C15-C16-C17</f>
        <v>-20</v>
      </c>
      <c r="D18" s="41">
        <f>'1. Фін результат'!D93+'2. Розрахунки з бюджетом'!D8-'2. Розрахунки з бюджетом'!D9</f>
        <v>23.2709902</v>
      </c>
      <c r="E18" s="41">
        <f>'1. Фін результат'!E93+'2. Розрахунки з бюджетом'!E8-'2. Розрахунки з бюджетом'!E9</f>
        <v>26</v>
      </c>
      <c r="F18" s="41">
        <f>E18-D18</f>
        <v>2.7290098000001</v>
      </c>
      <c r="G18" s="156">
        <f>E18*100/D18</f>
        <v>111.72708929249</v>
      </c>
    </row>
    <row r="19" spans="1:10" customHeight="1" ht="41.25">
      <c r="A19" s="233" t="s">
        <v>241</v>
      </c>
      <c r="B19" s="234"/>
      <c r="C19" s="234"/>
      <c r="D19" s="234"/>
      <c r="E19" s="234"/>
      <c r="F19" s="234"/>
      <c r="G19" s="235"/>
    </row>
    <row r="20" spans="1:10" customHeight="1" ht="40.5">
      <c r="A20" s="44" t="s">
        <v>231</v>
      </c>
      <c r="B20" s="35">
        <v>2100</v>
      </c>
      <c r="C20" s="41">
        <f>C21+C22</f>
        <v>25</v>
      </c>
      <c r="D20" s="41">
        <f>D21+D22</f>
        <v>4</v>
      </c>
      <c r="E20" s="41">
        <f>E21+E22</f>
        <v>9</v>
      </c>
      <c r="F20" s="41">
        <f>E20-D20</f>
        <v>5</v>
      </c>
      <c r="G20" s="156">
        <f>E20*100/D20</f>
        <v>225</v>
      </c>
    </row>
    <row r="21" spans="1:10" customHeight="1" ht="40.5">
      <c r="A21" s="43" t="s">
        <v>232</v>
      </c>
      <c r="B21" s="35">
        <v>2101</v>
      </c>
      <c r="C21" s="41">
        <v>6</v>
      </c>
      <c r="D21" s="41">
        <f>D10</f>
        <v>1</v>
      </c>
      <c r="E21" s="41">
        <f>E10</f>
        <v>2</v>
      </c>
      <c r="F21" s="41">
        <f>E21-D21</f>
        <v>1</v>
      </c>
      <c r="G21" s="156">
        <f>E21*100/D21</f>
        <v>200</v>
      </c>
    </row>
    <row r="22" spans="1:10" customHeight="1" ht="93.75">
      <c r="A22" s="6" t="s">
        <v>233</v>
      </c>
      <c r="B22" s="35">
        <v>2102</v>
      </c>
      <c r="C22" s="41">
        <v>19</v>
      </c>
      <c r="D22" s="41">
        <f>D11</f>
        <v>3</v>
      </c>
      <c r="E22" s="41">
        <f>E11</f>
        <v>7</v>
      </c>
      <c r="F22" s="41">
        <f>E22-D22</f>
        <v>4</v>
      </c>
      <c r="G22" s="156">
        <f>E22*100/D22</f>
        <v>233.33333333333</v>
      </c>
    </row>
    <row r="23" spans="1:10" customHeight="1" ht="22.5" s="57" customFormat="1">
      <c r="A23" s="44" t="s">
        <v>65</v>
      </c>
      <c r="B23" s="51">
        <v>2110</v>
      </c>
      <c r="C23" s="41">
        <v>8</v>
      </c>
      <c r="D23" s="41">
        <v>1</v>
      </c>
      <c r="E23" s="41">
        <f>'1. Фін результат'!E91</f>
        <v>3</v>
      </c>
      <c r="F23" s="41">
        <f>E23-D23</f>
        <v>2</v>
      </c>
      <c r="G23" s="156">
        <f>E23*100/D23</f>
        <v>300</v>
      </c>
    </row>
    <row r="24" spans="1:10" customHeight="1" ht="60.75">
      <c r="A24" s="44" t="s">
        <v>242</v>
      </c>
      <c r="B24" s="51">
        <v>2120</v>
      </c>
      <c r="C24" s="58"/>
      <c r="D24" s="58"/>
      <c r="E24" s="58"/>
      <c r="F24" s="58"/>
      <c r="G24" s="59"/>
    </row>
    <row r="25" spans="1:10" customHeight="1" ht="61.5">
      <c r="A25" s="44" t="s">
        <v>243</v>
      </c>
      <c r="B25" s="51">
        <v>2130</v>
      </c>
      <c r="C25" s="58"/>
      <c r="D25" s="58"/>
      <c r="E25" s="58"/>
      <c r="F25" s="58"/>
      <c r="G25" s="59"/>
    </row>
    <row r="26" spans="1:10" customHeight="1" ht="39.75" s="52" customFormat="1">
      <c r="A26" s="19" t="s">
        <v>244</v>
      </c>
      <c r="B26" s="60">
        <v>2140</v>
      </c>
      <c r="C26" s="376">
        <f>C30+C35</f>
        <v>233</v>
      </c>
      <c r="D26" s="376">
        <f>D30+D35</f>
        <v>266</v>
      </c>
      <c r="E26" s="376">
        <f>E30+E35</f>
        <v>229</v>
      </c>
      <c r="F26" s="41">
        <f>E26-D26</f>
        <v>-37</v>
      </c>
      <c r="G26" s="156">
        <f>E26*100/D26</f>
        <v>86.09022556391</v>
      </c>
    </row>
    <row r="27" spans="1:10" customHeight="1" ht="22.5">
      <c r="A27" s="44" t="s">
        <v>245</v>
      </c>
      <c r="B27" s="51">
        <v>2141</v>
      </c>
      <c r="C27" s="58"/>
      <c r="D27" s="58"/>
      <c r="E27" s="58"/>
      <c r="F27" s="155"/>
      <c r="G27" s="156"/>
    </row>
    <row r="28" spans="1:10" customHeight="1" ht="22.5">
      <c r="A28" s="44" t="s">
        <v>246</v>
      </c>
      <c r="B28" s="51">
        <v>2142</v>
      </c>
      <c r="C28" s="58"/>
      <c r="D28" s="58"/>
      <c r="E28" s="58"/>
      <c r="F28" s="155"/>
      <c r="G28" s="156"/>
    </row>
    <row r="29" spans="1:10" customHeight="1" ht="22.5">
      <c r="A29" s="44" t="s">
        <v>247</v>
      </c>
      <c r="B29" s="51">
        <v>2143</v>
      </c>
      <c r="C29" s="58"/>
      <c r="D29" s="58"/>
      <c r="E29" s="58"/>
      <c r="F29" s="155"/>
      <c r="G29" s="156"/>
    </row>
    <row r="30" spans="1:10" customHeight="1" ht="22.5">
      <c r="A30" s="44" t="s">
        <v>248</v>
      </c>
      <c r="B30" s="51">
        <v>2144</v>
      </c>
      <c r="C30" s="58">
        <v>215</v>
      </c>
      <c r="D30" s="58">
        <v>246</v>
      </c>
      <c r="E30" s="58">
        <v>211</v>
      </c>
      <c r="F30" s="41">
        <f>E30-D30</f>
        <v>-35</v>
      </c>
      <c r="G30" s="156">
        <f>E30*100/D30</f>
        <v>85.772357723577</v>
      </c>
    </row>
    <row r="31" spans="1:10" customHeight="1" ht="22.5" s="57" customFormat="1">
      <c r="A31" s="44" t="s">
        <v>249</v>
      </c>
      <c r="B31" s="51">
        <v>2145</v>
      </c>
      <c r="C31" s="58"/>
      <c r="D31" s="58"/>
      <c r="E31" s="58"/>
      <c r="F31" s="155"/>
      <c r="G31" s="156"/>
    </row>
    <row r="32" spans="1:10" customHeight="1" ht="60.75">
      <c r="A32" s="44" t="s">
        <v>250</v>
      </c>
      <c r="B32" s="51" t="s">
        <v>251</v>
      </c>
      <c r="C32" s="58"/>
      <c r="D32" s="58"/>
      <c r="E32" s="58"/>
      <c r="F32" s="155"/>
      <c r="G32" s="156"/>
    </row>
    <row r="33" spans="1:10" customHeight="1" ht="22.5">
      <c r="A33" s="44" t="s">
        <v>252</v>
      </c>
      <c r="B33" s="51" t="s">
        <v>253</v>
      </c>
      <c r="C33" s="58"/>
      <c r="D33" s="58"/>
      <c r="E33" s="58"/>
      <c r="F33" s="155"/>
      <c r="G33" s="156"/>
    </row>
    <row r="34" spans="1:10" customHeight="1" ht="22.5" s="57" customFormat="1">
      <c r="A34" s="44" t="s">
        <v>254</v>
      </c>
      <c r="B34" s="51">
        <v>2146</v>
      </c>
      <c r="C34" s="58"/>
      <c r="D34" s="58"/>
      <c r="E34" s="58"/>
      <c r="F34" s="155"/>
      <c r="G34" s="156"/>
    </row>
    <row r="35" spans="1:10" customHeight="1" ht="22.5">
      <c r="A35" s="44" t="s">
        <v>255</v>
      </c>
      <c r="B35" s="51">
        <v>2147</v>
      </c>
      <c r="C35" s="58">
        <f>C36</f>
        <v>18</v>
      </c>
      <c r="D35" s="58">
        <f>D36</f>
        <v>20</v>
      </c>
      <c r="E35" s="58">
        <f>E36</f>
        <v>18</v>
      </c>
      <c r="F35" s="41">
        <f>E35-D35</f>
        <v>-2</v>
      </c>
      <c r="G35" s="156">
        <f>E35*100/D35</f>
        <v>90</v>
      </c>
      <c r="J35" s="193"/>
    </row>
    <row r="36" spans="1:10" customHeight="1" ht="22.5">
      <c r="A36" s="186" t="s">
        <v>256</v>
      </c>
      <c r="B36" s="187" t="s">
        <v>257</v>
      </c>
      <c r="C36" s="58">
        <v>18</v>
      </c>
      <c r="D36" s="58">
        <v>20</v>
      </c>
      <c r="E36" s="58">
        <v>18</v>
      </c>
      <c r="F36" s="41">
        <f>E36-D36</f>
        <v>-2</v>
      </c>
      <c r="G36" s="156">
        <f>E36*100/D36</f>
        <v>90</v>
      </c>
    </row>
    <row r="37" spans="1:10" customHeight="1" ht="40.5" s="57" customFormat="1">
      <c r="A37" s="44" t="s">
        <v>69</v>
      </c>
      <c r="B37" s="51">
        <v>2150</v>
      </c>
      <c r="C37" s="58">
        <v>271</v>
      </c>
      <c r="D37" s="58">
        <v>297</v>
      </c>
      <c r="E37" s="58">
        <v>272</v>
      </c>
      <c r="F37" s="41">
        <f>E37-D37</f>
        <v>-25</v>
      </c>
      <c r="G37" s="156">
        <f>E37*100/D37</f>
        <v>91.582491582492</v>
      </c>
    </row>
    <row r="38" spans="1:10" customHeight="1" ht="22.5" s="57" customFormat="1">
      <c r="A38" s="54" t="s">
        <v>258</v>
      </c>
      <c r="B38" s="60">
        <v>2200</v>
      </c>
      <c r="C38" s="58">
        <f>C37+C26+C23+C20</f>
        <v>537</v>
      </c>
      <c r="D38" s="58">
        <f>D37+D26+D23+D20</f>
        <v>568</v>
      </c>
      <c r="E38" s="58">
        <f>E37+E26+E23+E20</f>
        <v>513</v>
      </c>
      <c r="F38" s="41">
        <f>E38-D38</f>
        <v>-55</v>
      </c>
      <c r="G38" s="156">
        <f>E38*100/D38</f>
        <v>90.316901408451</v>
      </c>
    </row>
    <row r="39" spans="1:10" customHeight="1" ht="16.5" s="57" customFormat="1">
      <c r="A39" s="61"/>
      <c r="B39" s="56"/>
      <c r="C39" s="56"/>
      <c r="D39" s="56"/>
      <c r="E39" s="56"/>
      <c r="F39" s="56"/>
      <c r="G39" s="56"/>
    </row>
    <row r="40" spans="1:10" customHeight="1" ht="20.1" s="29" customFormat="1">
      <c r="A40" s="174" t="s">
        <v>95</v>
      </c>
      <c r="B40" s="173"/>
      <c r="F40" s="199" t="s">
        <v>96</v>
      </c>
      <c r="G40" s="199"/>
    </row>
    <row r="41" spans="1:10" customHeight="1" ht="20.1" s="46" customFormat="1">
      <c r="A41" s="36" t="s">
        <v>97</v>
      </c>
      <c r="B41" s="199" t="s">
        <v>98</v>
      </c>
      <c r="C41" s="199"/>
      <c r="D41" s="199"/>
      <c r="E41" s="199"/>
      <c r="F41" s="46" t="s">
        <v>99</v>
      </c>
    </row>
    <row r="42" spans="1:10" customHeight="1" ht="29.25" s="56" customFormat="1">
      <c r="A42" s="62"/>
      <c r="H42" s="55"/>
      <c r="I42" s="55"/>
    </row>
    <row r="43" spans="1:10" customHeight="1" ht="20.25" s="56" customFormat="1">
      <c r="A43" s="62"/>
      <c r="H43" s="55"/>
      <c r="I43" s="55"/>
    </row>
    <row r="44" spans="1:10" customHeight="1" ht="20.25" s="56" customFormat="1">
      <c r="A44" s="62"/>
      <c r="H44" s="55"/>
      <c r="I44" s="55"/>
    </row>
    <row r="45" spans="1:10" customHeight="1" ht="20.25" s="56" customFormat="1">
      <c r="A45" s="62"/>
      <c r="H45" s="55"/>
      <c r="I45" s="55"/>
    </row>
    <row r="46" spans="1:10" customHeight="1" ht="20.25" s="56" customFormat="1">
      <c r="A46" s="62"/>
      <c r="H46" s="55"/>
      <c r="I46" s="55"/>
    </row>
    <row r="47" spans="1:10" customHeight="1" ht="20.25" s="56" customFormat="1">
      <c r="A47" s="62"/>
      <c r="H47" s="55"/>
      <c r="I47" s="55"/>
    </row>
    <row r="48" spans="1:10" customHeight="1" ht="20.25" s="56" customFormat="1">
      <c r="A48" s="62"/>
      <c r="H48" s="55"/>
      <c r="I48" s="55"/>
    </row>
    <row r="49" spans="1:10" customHeight="1" ht="20.25" s="56" customFormat="1">
      <c r="A49" s="62"/>
      <c r="H49" s="55"/>
      <c r="I49" s="55"/>
    </row>
    <row r="50" spans="1:10" customHeight="1" ht="20.25" s="56" customFormat="1">
      <c r="A50" s="62"/>
      <c r="H50" s="55"/>
      <c r="I50" s="55"/>
    </row>
    <row r="51" spans="1:10" customHeight="1" ht="20.25" s="56" customFormat="1">
      <c r="A51" s="62"/>
      <c r="H51" s="55"/>
      <c r="I51" s="55"/>
    </row>
    <row r="52" spans="1:10" customHeight="1" ht="20.25" s="56" customFormat="1">
      <c r="A52" s="62"/>
      <c r="H52" s="55"/>
      <c r="I52" s="55"/>
    </row>
    <row r="53" spans="1:10" customHeight="1" ht="20.25" s="56" customFormat="1">
      <c r="A53" s="62"/>
      <c r="H53" s="55"/>
      <c r="I53" s="55"/>
    </row>
    <row r="54" spans="1:10" customHeight="1" ht="20.25" s="56" customFormat="1">
      <c r="A54" s="62"/>
      <c r="H54" s="55"/>
      <c r="I54" s="55"/>
    </row>
    <row r="55" spans="1:10" customHeight="1" ht="20.25" s="56" customFormat="1">
      <c r="A55" s="62"/>
      <c r="H55" s="55"/>
      <c r="I55" s="55"/>
    </row>
    <row r="56" spans="1:10" customHeight="1" ht="20.25" s="56" customFormat="1">
      <c r="A56" s="62"/>
      <c r="H56" s="55"/>
      <c r="I56" s="55"/>
    </row>
    <row r="57" spans="1:10" customHeight="1" ht="20.25" s="56" customFormat="1">
      <c r="A57" s="62"/>
      <c r="H57" s="55"/>
      <c r="I57" s="55"/>
    </row>
    <row r="58" spans="1:10" customHeight="1" ht="20.25" s="56" customFormat="1">
      <c r="A58" s="62"/>
      <c r="H58" s="55"/>
      <c r="I58" s="55"/>
    </row>
    <row r="59" spans="1:10" customHeight="1" ht="20.25" s="56" customFormat="1">
      <c r="A59" s="62"/>
      <c r="H59" s="55"/>
      <c r="I59" s="55"/>
    </row>
    <row r="60" spans="1:10" customHeight="1" ht="20.25" s="56" customFormat="1">
      <c r="A60" s="62"/>
      <c r="H60" s="55"/>
      <c r="I60" s="55"/>
    </row>
    <row r="61" spans="1:10" customHeight="1" ht="20.25" s="56" customFormat="1">
      <c r="A61" s="62"/>
      <c r="H61" s="55"/>
      <c r="I61" s="55"/>
    </row>
    <row r="62" spans="1:10" customHeight="1" ht="20.25" s="56" customFormat="1">
      <c r="A62" s="62"/>
      <c r="H62" s="55"/>
      <c r="I62" s="55"/>
    </row>
    <row r="63" spans="1:10" customHeight="1" ht="20.25" s="56" customFormat="1">
      <c r="A63" s="62"/>
      <c r="H63" s="55"/>
      <c r="I63" s="55"/>
    </row>
    <row r="64" spans="1:10" customHeight="1" ht="20.25" s="56" customFormat="1">
      <c r="A64" s="62"/>
      <c r="H64" s="55"/>
      <c r="I64" s="55"/>
    </row>
    <row r="65" spans="1:10" customHeight="1" ht="20.25" s="56" customFormat="1">
      <c r="A65" s="62"/>
      <c r="H65" s="55"/>
      <c r="I65" s="55"/>
    </row>
    <row r="66" spans="1:10" customHeight="1" ht="20.25" s="56" customFormat="1">
      <c r="A66" s="62"/>
      <c r="H66" s="55"/>
      <c r="I66" s="55"/>
    </row>
    <row r="67" spans="1:10" customHeight="1" ht="20.25" s="56" customFormat="1">
      <c r="A67" s="62"/>
      <c r="H67" s="55"/>
      <c r="I67" s="55"/>
    </row>
    <row r="68" spans="1:10" customHeight="1" ht="20.25" s="56" customFormat="1">
      <c r="A68" s="62"/>
      <c r="H68" s="55"/>
      <c r="I68" s="55"/>
    </row>
    <row r="69" spans="1:10" customHeight="1" ht="20.25" s="56" customFormat="1">
      <c r="A69" s="62"/>
      <c r="H69" s="55"/>
      <c r="I69" s="55"/>
    </row>
    <row r="70" spans="1:10" customHeight="1" ht="20.25" s="56" customFormat="1">
      <c r="A70" s="62"/>
      <c r="H70" s="55"/>
      <c r="I70" s="55"/>
    </row>
    <row r="71" spans="1:10" customHeight="1" ht="20.25" s="56" customFormat="1">
      <c r="A71" s="62"/>
      <c r="H71" s="55"/>
      <c r="I71" s="55"/>
    </row>
    <row r="72" spans="1:10" customHeight="1" ht="20.25" s="56" customFormat="1">
      <c r="A72" s="62"/>
      <c r="H72" s="55"/>
      <c r="I72" s="55"/>
    </row>
    <row r="73" spans="1:10" customHeight="1" ht="20.25" s="56" customFormat="1">
      <c r="A73" s="62"/>
      <c r="H73" s="55"/>
      <c r="I73" s="55"/>
    </row>
    <row r="74" spans="1:10" customHeight="1" ht="20.25" s="56" customFormat="1">
      <c r="A74" s="62"/>
      <c r="H74" s="55"/>
      <c r="I74" s="55"/>
    </row>
    <row r="75" spans="1:10" customHeight="1" ht="20.25" s="56" customFormat="1">
      <c r="A75" s="62"/>
      <c r="H75" s="55"/>
      <c r="I75" s="55"/>
    </row>
    <row r="76" spans="1:10" customHeight="1" ht="20.25" s="56" customFormat="1">
      <c r="A76" s="62"/>
      <c r="H76" s="55"/>
      <c r="I76" s="55"/>
    </row>
    <row r="77" spans="1:10" customHeight="1" ht="20.25" s="56" customFormat="1">
      <c r="A77" s="62"/>
      <c r="H77" s="55"/>
      <c r="I77" s="55"/>
    </row>
    <row r="78" spans="1:10" customHeight="1" ht="20.25" s="56" customFormat="1">
      <c r="A78" s="62"/>
      <c r="H78" s="55"/>
      <c r="I78" s="55"/>
    </row>
    <row r="79" spans="1:10" customHeight="1" ht="20.25" s="56" customFormat="1">
      <c r="A79" s="62"/>
      <c r="H79" s="55"/>
      <c r="I79" s="55"/>
    </row>
    <row r="80" spans="1:10" customHeight="1" ht="20.25" s="56" customFormat="1">
      <c r="A80" s="62"/>
      <c r="H80" s="55"/>
      <c r="I80" s="55"/>
    </row>
    <row r="81" spans="1:10" customHeight="1" ht="20.25" s="56" customFormat="1">
      <c r="A81" s="62"/>
      <c r="H81" s="55"/>
      <c r="I81" s="55"/>
    </row>
    <row r="82" spans="1:10" customHeight="1" ht="20.25" s="56" customFormat="1">
      <c r="A82" s="62"/>
      <c r="H82" s="55"/>
      <c r="I82" s="55"/>
    </row>
    <row r="83" spans="1:10" customHeight="1" ht="20.25" s="56" customFormat="1">
      <c r="A83" s="62"/>
      <c r="H83" s="55"/>
      <c r="I83" s="55"/>
    </row>
    <row r="84" spans="1:10" customHeight="1" ht="20.25" s="56" customFormat="1">
      <c r="A84" s="62"/>
      <c r="H84" s="55"/>
      <c r="I84" s="55"/>
    </row>
    <row r="85" spans="1:10" customHeight="1" ht="20.25" s="56" customFormat="1">
      <c r="A85" s="62"/>
      <c r="H85" s="55"/>
      <c r="I85" s="55"/>
    </row>
    <row r="86" spans="1:10" customHeight="1" ht="20.25" s="56" customFormat="1">
      <c r="A86" s="62"/>
      <c r="H86" s="55"/>
      <c r="I86" s="55"/>
    </row>
    <row r="87" spans="1:10" customHeight="1" ht="20.25" s="56" customFormat="1">
      <c r="A87" s="62"/>
      <c r="H87" s="55"/>
      <c r="I87" s="55"/>
    </row>
    <row r="88" spans="1:10" customHeight="1" ht="20.25" s="56" customFormat="1">
      <c r="A88" s="62"/>
      <c r="H88" s="55"/>
      <c r="I88" s="55"/>
    </row>
    <row r="89" spans="1:10" customHeight="1" ht="20.25" s="56" customFormat="1">
      <c r="A89" s="62"/>
      <c r="H89" s="55"/>
      <c r="I89" s="55"/>
    </row>
    <row r="90" spans="1:10" customHeight="1" ht="20.25" s="56" customFormat="1">
      <c r="A90" s="62"/>
      <c r="H90" s="55"/>
      <c r="I90" s="55"/>
    </row>
    <row r="91" spans="1:10" customHeight="1" ht="20.25" s="56" customFormat="1">
      <c r="A91" s="62"/>
      <c r="H91" s="55"/>
      <c r="I91" s="55"/>
    </row>
    <row r="92" spans="1:10" customHeight="1" ht="20.25" s="56" customFormat="1">
      <c r="A92" s="62"/>
      <c r="H92" s="55"/>
      <c r="I92" s="55"/>
    </row>
    <row r="93" spans="1:10" customHeight="1" ht="20.25" s="56" customFormat="1">
      <c r="A93" s="62"/>
      <c r="H93" s="55"/>
      <c r="I93" s="55"/>
    </row>
    <row r="94" spans="1:10" customHeight="1" ht="20.25" s="56" customFormat="1">
      <c r="A94" s="62"/>
      <c r="H94" s="55"/>
      <c r="I94" s="55"/>
    </row>
    <row r="95" spans="1:10" customHeight="1" ht="20.25" s="56" customFormat="1">
      <c r="A95" s="62"/>
      <c r="H95" s="55"/>
      <c r="I95" s="55"/>
    </row>
    <row r="96" spans="1:10" customHeight="1" ht="20.25" s="56" customFormat="1">
      <c r="A96" s="62"/>
      <c r="H96" s="55"/>
      <c r="I96" s="55"/>
    </row>
    <row r="97" spans="1:10" customHeight="1" ht="20.25" s="56" customFormat="1">
      <c r="A97" s="62"/>
      <c r="H97" s="55"/>
      <c r="I97" s="55"/>
    </row>
    <row r="98" spans="1:10" customHeight="1" ht="20.25" s="56" customFormat="1">
      <c r="A98" s="62"/>
      <c r="H98" s="55"/>
      <c r="I98" s="55"/>
    </row>
    <row r="99" spans="1:10" customHeight="1" ht="20.25" s="56" customFormat="1">
      <c r="A99" s="62"/>
      <c r="H99" s="55"/>
      <c r="I99" s="55"/>
    </row>
    <row r="100" spans="1:10" customHeight="1" ht="20.25" s="56" customFormat="1">
      <c r="A100" s="62"/>
      <c r="H100" s="55"/>
      <c r="I100" s="55"/>
    </row>
    <row r="101" spans="1:10" customHeight="1" ht="20.25" s="56" customFormat="1">
      <c r="A101" s="62"/>
      <c r="H101" s="55"/>
      <c r="I101" s="55"/>
    </row>
    <row r="102" spans="1:10" customHeight="1" ht="20.25" s="56" customFormat="1">
      <c r="A102" s="62"/>
      <c r="H102" s="55"/>
      <c r="I102" s="55"/>
    </row>
    <row r="103" spans="1:10" customHeight="1" ht="20.25" s="56" customFormat="1">
      <c r="A103" s="62"/>
      <c r="H103" s="55"/>
      <c r="I103" s="55"/>
    </row>
    <row r="104" spans="1:10" customHeight="1" ht="20.25" s="56" customFormat="1">
      <c r="A104" s="62"/>
      <c r="H104" s="55"/>
      <c r="I104" s="55"/>
    </row>
    <row r="105" spans="1:10" customHeight="1" ht="20.25" s="56" customFormat="1">
      <c r="A105" s="62"/>
      <c r="H105" s="55"/>
      <c r="I105" s="55"/>
    </row>
    <row r="106" spans="1:10" customHeight="1" ht="20.25" s="56" customFormat="1">
      <c r="A106" s="62"/>
      <c r="H106" s="55"/>
      <c r="I106" s="55"/>
    </row>
    <row r="107" spans="1:10" customHeight="1" ht="20.25" s="56" customFormat="1">
      <c r="A107" s="62"/>
      <c r="H107" s="55"/>
      <c r="I107" s="55"/>
    </row>
    <row r="108" spans="1:10" customHeight="1" ht="20.25" s="56" customFormat="1">
      <c r="A108" s="62"/>
      <c r="H108" s="55"/>
      <c r="I108" s="55"/>
    </row>
    <row r="109" spans="1:10" customHeight="1" ht="20.25" s="56" customFormat="1">
      <c r="A109" s="62"/>
      <c r="H109" s="55"/>
      <c r="I109" s="55"/>
    </row>
    <row r="110" spans="1:10" customHeight="1" ht="20.25" s="56" customFormat="1">
      <c r="A110" s="62"/>
      <c r="H110" s="55"/>
      <c r="I110" s="55"/>
    </row>
    <row r="111" spans="1:10" customHeight="1" ht="20.25" s="56" customFormat="1">
      <c r="A111" s="62"/>
      <c r="H111" s="55"/>
      <c r="I111" s="55"/>
    </row>
    <row r="112" spans="1:10" customHeight="1" ht="20.25" s="56" customFormat="1">
      <c r="A112" s="62"/>
      <c r="H112" s="55"/>
      <c r="I112" s="55"/>
    </row>
    <row r="113" spans="1:10" customHeight="1" ht="20.25" s="56" customFormat="1">
      <c r="A113" s="62"/>
      <c r="H113" s="55"/>
      <c r="I113" s="55"/>
    </row>
    <row r="114" spans="1:10" customHeight="1" ht="20.25" s="56" customFormat="1">
      <c r="A114" s="62"/>
      <c r="H114" s="55"/>
      <c r="I114" s="55"/>
    </row>
    <row r="115" spans="1:10" customHeight="1" ht="20.25" s="56" customFormat="1">
      <c r="A115" s="62"/>
      <c r="H115" s="55"/>
      <c r="I115" s="55"/>
    </row>
    <row r="116" spans="1:10" customHeight="1" ht="20.25" s="56" customFormat="1">
      <c r="A116" s="62"/>
      <c r="H116" s="55"/>
      <c r="I116" s="55"/>
    </row>
    <row r="117" spans="1:10" customHeight="1" ht="20.25" s="56" customFormat="1">
      <c r="A117" s="62"/>
      <c r="H117" s="55"/>
      <c r="I117" s="55"/>
    </row>
    <row r="118" spans="1:10" customHeight="1" ht="20.25" s="56" customFormat="1">
      <c r="A118" s="62"/>
      <c r="H118" s="55"/>
      <c r="I118" s="55"/>
    </row>
    <row r="119" spans="1:10" customHeight="1" ht="20.25" s="56" customFormat="1">
      <c r="A119" s="62"/>
      <c r="H119" s="55"/>
      <c r="I119" s="55"/>
    </row>
    <row r="120" spans="1:10" customHeight="1" ht="20.25" s="56" customFormat="1">
      <c r="A120" s="62"/>
      <c r="H120" s="55"/>
      <c r="I120" s="55"/>
    </row>
    <row r="121" spans="1:10" customHeight="1" ht="20.25" s="56" customFormat="1">
      <c r="A121" s="62"/>
      <c r="H121" s="55"/>
      <c r="I121" s="55"/>
    </row>
    <row r="122" spans="1:10" customHeight="1" ht="20.25" s="56" customFormat="1">
      <c r="A122" s="62"/>
      <c r="H122" s="55"/>
      <c r="I122" s="55"/>
    </row>
    <row r="123" spans="1:10" customHeight="1" ht="20.25" s="56" customFormat="1">
      <c r="A123" s="62"/>
      <c r="H123" s="55"/>
      <c r="I123" s="55"/>
    </row>
    <row r="124" spans="1:10" customHeight="1" ht="20.25" s="56" customFormat="1">
      <c r="A124" s="62"/>
      <c r="H124" s="55"/>
      <c r="I124" s="55"/>
    </row>
    <row r="125" spans="1:10" customHeight="1" ht="20.25" s="56" customFormat="1">
      <c r="A125" s="62"/>
      <c r="H125" s="55"/>
      <c r="I125" s="55"/>
    </row>
    <row r="126" spans="1:10" customHeight="1" ht="20.25" s="56" customFormat="1">
      <c r="A126" s="62"/>
      <c r="H126" s="55"/>
      <c r="I126" s="55"/>
    </row>
    <row r="127" spans="1:10" customHeight="1" ht="20.25" s="56" customFormat="1">
      <c r="A127" s="62"/>
      <c r="H127" s="55"/>
      <c r="I127" s="55"/>
    </row>
    <row r="128" spans="1:10" customHeight="1" ht="20.25" s="56" customFormat="1">
      <c r="A128" s="62"/>
      <c r="H128" s="55"/>
      <c r="I128" s="55"/>
    </row>
    <row r="129" spans="1:10" customHeight="1" ht="20.25" s="56" customFormat="1">
      <c r="A129" s="62"/>
      <c r="H129" s="55"/>
      <c r="I129" s="55"/>
    </row>
    <row r="130" spans="1:10" customHeight="1" ht="20.25" s="56" customFormat="1">
      <c r="A130" s="62"/>
      <c r="H130" s="55"/>
      <c r="I130" s="55"/>
    </row>
    <row r="131" spans="1:10" customHeight="1" ht="20.25" s="56" customFormat="1">
      <c r="A131" s="62"/>
      <c r="H131" s="55"/>
      <c r="I131" s="55"/>
    </row>
    <row r="132" spans="1:10" customHeight="1" ht="20.25" s="56" customFormat="1">
      <c r="A132" s="62"/>
      <c r="H132" s="55"/>
      <c r="I132" s="55"/>
    </row>
    <row r="133" spans="1:10" customHeight="1" ht="20.25" s="56" customFormat="1">
      <c r="A133" s="62"/>
      <c r="H133" s="55"/>
      <c r="I133" s="55"/>
    </row>
    <row r="134" spans="1:10" customHeight="1" ht="20.25" s="56" customFormat="1">
      <c r="A134" s="62"/>
      <c r="H134" s="55"/>
      <c r="I134" s="55"/>
    </row>
    <row r="135" spans="1:10" customHeight="1" ht="20.25" s="56" customFormat="1">
      <c r="A135" s="62"/>
      <c r="H135" s="55"/>
      <c r="I135" s="55"/>
    </row>
    <row r="136" spans="1:10" customHeight="1" ht="20.25" s="56" customFormat="1">
      <c r="A136" s="62"/>
      <c r="H136" s="55"/>
      <c r="I136" s="55"/>
    </row>
    <row r="137" spans="1:10" customHeight="1" ht="20.25" s="56" customFormat="1">
      <c r="A137" s="62"/>
      <c r="H137" s="55"/>
      <c r="I137" s="55"/>
    </row>
    <row r="138" spans="1:10" customHeight="1" ht="20.25" s="56" customFormat="1">
      <c r="A138" s="62"/>
      <c r="H138" s="55"/>
      <c r="I138" s="55"/>
    </row>
    <row r="139" spans="1:10" customHeight="1" ht="20.25" s="56" customFormat="1">
      <c r="A139" s="62"/>
      <c r="H139" s="55"/>
      <c r="I139" s="55"/>
    </row>
    <row r="140" spans="1:10" customHeight="1" ht="20.25" s="56" customFormat="1">
      <c r="A140" s="62"/>
      <c r="H140" s="55"/>
      <c r="I140" s="55"/>
    </row>
    <row r="141" spans="1:10" customHeight="1" ht="20.25" s="56" customFormat="1">
      <c r="A141" s="62"/>
      <c r="H141" s="55"/>
      <c r="I141" s="55"/>
    </row>
    <row r="142" spans="1:10" customHeight="1" ht="20.25" s="56" customFormat="1">
      <c r="A142" s="62"/>
      <c r="H142" s="55"/>
      <c r="I142" s="55"/>
    </row>
    <row r="143" spans="1:10" customHeight="1" ht="20.25" s="56" customFormat="1">
      <c r="A143" s="62"/>
      <c r="H143" s="55"/>
      <c r="I143" s="55"/>
    </row>
    <row r="144" spans="1:10" customHeight="1" ht="20.25" s="56" customFormat="1">
      <c r="A144" s="62"/>
      <c r="H144" s="55"/>
      <c r="I144" s="55"/>
    </row>
    <row r="145" spans="1:10" customHeight="1" ht="20.25" s="56" customFormat="1">
      <c r="A145" s="62"/>
      <c r="H145" s="55"/>
      <c r="I145" s="55"/>
    </row>
    <row r="146" spans="1:10" customHeight="1" ht="20.25" s="56" customFormat="1">
      <c r="A146" s="62"/>
      <c r="H146" s="55"/>
      <c r="I146" s="55"/>
    </row>
    <row r="147" spans="1:10" customHeight="1" ht="20.25" s="56" customFormat="1">
      <c r="A147" s="62"/>
      <c r="H147" s="55"/>
      <c r="I147" s="55"/>
    </row>
    <row r="148" spans="1:10" customHeight="1" ht="20.25" s="56" customFormat="1">
      <c r="A148" s="62"/>
      <c r="H148" s="55"/>
      <c r="I148" s="55"/>
    </row>
    <row r="149" spans="1:10" customHeight="1" ht="20.25" s="56" customFormat="1">
      <c r="A149" s="62"/>
      <c r="H149" s="55"/>
      <c r="I149" s="55"/>
    </row>
    <row r="150" spans="1:10" customHeight="1" ht="20.25" s="56" customFormat="1">
      <c r="A150" s="62"/>
      <c r="H150" s="55"/>
      <c r="I150" s="55"/>
    </row>
    <row r="151" spans="1:10" customHeight="1" ht="20.25" s="56" customFormat="1">
      <c r="A151" s="62"/>
      <c r="H151" s="55"/>
      <c r="I151" s="55"/>
    </row>
    <row r="152" spans="1:10" customHeight="1" ht="20.25" s="56" customFormat="1">
      <c r="A152" s="62"/>
      <c r="H152" s="55"/>
      <c r="I152" s="55"/>
    </row>
    <row r="153" spans="1:10" customHeight="1" ht="20.25" s="56" customFormat="1">
      <c r="A153" s="62"/>
      <c r="H153" s="55"/>
      <c r="I153" s="55"/>
    </row>
    <row r="154" spans="1:10" customHeight="1" ht="20.25" s="56" customFormat="1">
      <c r="A154" s="62"/>
      <c r="H154" s="55"/>
      <c r="I154" s="55"/>
    </row>
    <row r="155" spans="1:10" customHeight="1" ht="20.25" s="56" customFormat="1">
      <c r="A155" s="62"/>
      <c r="H155" s="55"/>
      <c r="I155" s="55"/>
    </row>
    <row r="156" spans="1:10" customHeight="1" ht="20.25" s="56" customFormat="1">
      <c r="A156" s="62"/>
      <c r="H156" s="55"/>
      <c r="I156" s="55"/>
    </row>
    <row r="157" spans="1:10" customHeight="1" ht="20.25" s="56" customFormat="1">
      <c r="A157" s="62"/>
      <c r="H157" s="55"/>
      <c r="I157" s="55"/>
    </row>
    <row r="158" spans="1:10" customHeight="1" ht="20.25" s="56" customFormat="1">
      <c r="A158" s="62"/>
      <c r="H158" s="55"/>
      <c r="I158" s="55"/>
    </row>
    <row r="159" spans="1:10" customHeight="1" ht="20.25" s="56" customFormat="1">
      <c r="A159" s="62"/>
      <c r="H159" s="55"/>
      <c r="I159" s="55"/>
    </row>
    <row r="160" spans="1:10" customHeight="1" ht="20.25" s="56" customFormat="1">
      <c r="A160" s="62"/>
      <c r="H160" s="55"/>
      <c r="I160" s="55"/>
    </row>
    <row r="161" spans="1:10" customHeight="1" ht="20.25" s="56" customFormat="1">
      <c r="A161" s="62"/>
      <c r="H161" s="55"/>
      <c r="I161" s="55"/>
    </row>
    <row r="162" spans="1:10" customHeight="1" ht="20.25" s="56" customFormat="1">
      <c r="A162" s="62"/>
      <c r="H162" s="55"/>
      <c r="I162" s="55"/>
    </row>
    <row r="163" spans="1:10" customHeight="1" ht="20.25" s="56" customFormat="1">
      <c r="A163" s="62"/>
      <c r="H163" s="55"/>
      <c r="I163" s="55"/>
    </row>
    <row r="164" spans="1:10" customHeight="1" ht="20.25" s="56" customFormat="1">
      <c r="A164" s="62"/>
      <c r="H164" s="55"/>
      <c r="I164" s="55"/>
    </row>
    <row r="165" spans="1:10" customHeight="1" ht="20.25" s="56" customFormat="1">
      <c r="A165" s="62"/>
      <c r="H165" s="55"/>
      <c r="I165" s="55"/>
    </row>
    <row r="166" spans="1:10" customHeight="1" ht="20.25" s="56" customFormat="1">
      <c r="A166" s="62"/>
      <c r="H166" s="55"/>
      <c r="I166" s="55"/>
    </row>
    <row r="167" spans="1:10" customHeight="1" ht="20.25" s="56" customFormat="1">
      <c r="A167" s="62"/>
      <c r="H167" s="55"/>
      <c r="I167" s="55"/>
    </row>
    <row r="168" spans="1:10" customHeight="1" ht="20.25" s="56" customFormat="1">
      <c r="A168" s="62"/>
      <c r="H168" s="55"/>
      <c r="I168" s="55"/>
    </row>
    <row r="169" spans="1:10" customHeight="1" ht="20.25" s="56" customFormat="1">
      <c r="A169" s="62"/>
      <c r="H169" s="55"/>
      <c r="I169" s="55"/>
    </row>
    <row r="170" spans="1:10" customHeight="1" ht="20.25" s="56" customFormat="1">
      <c r="A170" s="62"/>
      <c r="H170" s="55"/>
      <c r="I170" s="55"/>
    </row>
    <row r="171" spans="1:10" customHeight="1" ht="20.25" s="56" customFormat="1">
      <c r="A171" s="62"/>
      <c r="H171" s="55"/>
      <c r="I171" s="55"/>
    </row>
    <row r="172" spans="1:10" customHeight="1" ht="20.25" s="56" customFormat="1">
      <c r="A172" s="62"/>
      <c r="H172" s="55"/>
      <c r="I172" s="55"/>
    </row>
    <row r="173" spans="1:10" customHeight="1" ht="20.25" s="56" customFormat="1">
      <c r="A173" s="62"/>
      <c r="H173" s="55"/>
      <c r="I173" s="55"/>
    </row>
    <row r="174" spans="1:10" customHeight="1" ht="20.25" s="56" customFormat="1">
      <c r="A174" s="62"/>
      <c r="H174" s="55"/>
      <c r="I174" s="55"/>
    </row>
    <row r="175" spans="1:10" customHeight="1" ht="20.25" s="56" customFormat="1">
      <c r="A175" s="62"/>
      <c r="H175" s="55"/>
      <c r="I175" s="55"/>
    </row>
    <row r="176" spans="1:10" customHeight="1" ht="20.25" s="56" customFormat="1">
      <c r="A176" s="62"/>
      <c r="H176" s="55"/>
      <c r="I176" s="55"/>
    </row>
    <row r="177" spans="1:10" customHeight="1" ht="20.25" s="56" customFormat="1">
      <c r="A177" s="62"/>
      <c r="H177" s="55"/>
      <c r="I177" s="55"/>
    </row>
    <row r="178" spans="1:10" customHeight="1" ht="20.25" s="56" customFormat="1">
      <c r="A178" s="62"/>
      <c r="H178" s="55"/>
      <c r="I178" s="55"/>
    </row>
    <row r="179" spans="1:10" customHeight="1" ht="20.25" s="56" customFormat="1">
      <c r="A179" s="62"/>
      <c r="H179" s="55"/>
      <c r="I179" s="55"/>
    </row>
    <row r="180" spans="1:10" customHeight="1" ht="20.25" s="56" customFormat="1">
      <c r="A180" s="62"/>
      <c r="H180" s="55"/>
      <c r="I180" s="55"/>
    </row>
    <row r="181" spans="1:10" customHeight="1" ht="20.25" s="56" customFormat="1">
      <c r="A181" s="62"/>
      <c r="H181" s="55"/>
      <c r="I181" s="55"/>
    </row>
    <row r="182" spans="1:10" customHeight="1" ht="20.25" s="56" customFormat="1">
      <c r="A182" s="62"/>
      <c r="H182" s="55"/>
      <c r="I182" s="55"/>
    </row>
    <row r="183" spans="1:10" customHeight="1" ht="20.25" s="56" customFormat="1">
      <c r="A183" s="62"/>
      <c r="H183" s="55"/>
      <c r="I183" s="55"/>
    </row>
    <row r="184" spans="1:10" customHeight="1" ht="20.25" s="56" customFormat="1">
      <c r="A184" s="62"/>
      <c r="H184" s="55"/>
      <c r="I184" s="55"/>
    </row>
    <row r="185" spans="1:10" customHeight="1" ht="20.25" s="56" customFormat="1">
      <c r="A185" s="62"/>
      <c r="H185" s="55"/>
      <c r="I185" s="55"/>
    </row>
    <row r="186" spans="1:10" customHeight="1" ht="20.25" s="56" customFormat="1">
      <c r="A186" s="62"/>
      <c r="H186" s="55"/>
      <c r="I186" s="55"/>
    </row>
    <row r="187" spans="1:10" customHeight="1" ht="20.25" s="56" customFormat="1">
      <c r="A187" s="62"/>
      <c r="H187" s="55"/>
      <c r="I187" s="5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rintOptions gridLines="false" gridLinesSet="true"/>
  <pageMargins left="0.78740157480315" right="0.39370078740157" top="0.59055118110236" bottom="0.53" header="0.19685039370079" footer="0.11811023622047"/>
  <pageSetup paperSize="9" orientation="portrait" scale="57" fitToHeight="2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9"/>
  <sheetViews>
    <sheetView tabSelected="0" workbookViewId="0" zoomScale="75" zoomScaleNormal="75" view="pageBreakPreview" showGridLines="true" showRowColHeaders="1">
      <pane xSplit="2" ySplit="6" topLeftCell="C9" activePane="bottomRight" state="frozen"/>
      <selection pane="topRight"/>
      <selection pane="bottomLeft"/>
      <selection pane="bottomRight" activeCell="C9" sqref="C9"/>
    </sheetView>
  </sheetViews>
  <sheetFormatPr customHeight="true" defaultRowHeight="18.75" defaultColWidth="9.140625" outlineLevelRow="1" outlineLevelCol="0"/>
  <cols>
    <col min="1" max="1" width="60.140625" customWidth="true" style="2"/>
    <col min="2" max="2" width="12" customWidth="true" style="2"/>
    <col min="3" max="3" width="18.85546875" customWidth="true" style="2"/>
    <col min="4" max="4" width="11" customWidth="true" style="2"/>
    <col min="5" max="5" width="10.7109375" customWidth="true" style="2"/>
    <col min="6" max="6" width="16" customWidth="true" style="2"/>
    <col min="7" max="7" width="14.85546875" customWidth="true" style="2"/>
  </cols>
  <sheetData>
    <row r="1" spans="1:9" customHeight="1" ht="18.75" hidden="true" outlineLevel="1">
      <c r="G1" s="13" t="s">
        <v>100</v>
      </c>
    </row>
    <row r="2" spans="1:9" customHeight="1" ht="18.75" hidden="true" outlineLevel="1">
      <c r="G2" s="13" t="s">
        <v>259</v>
      </c>
    </row>
    <row r="3" spans="1:9" customHeight="1" ht="18.75" collapsed="true">
      <c r="A3" s="245" t="s">
        <v>260</v>
      </c>
      <c r="B3" s="245"/>
      <c r="C3" s="245"/>
      <c r="D3" s="245"/>
      <c r="E3" s="245"/>
      <c r="F3" s="245"/>
      <c r="G3" s="245"/>
    </row>
    <row r="4" spans="1:9" customHeight="1" ht="18.75">
      <c r="A4" s="12"/>
      <c r="B4" s="12"/>
      <c r="C4" s="12"/>
      <c r="D4" s="12"/>
      <c r="E4" s="12"/>
      <c r="F4" s="12"/>
      <c r="G4" s="12"/>
    </row>
    <row r="5" spans="1:9" customHeight="1" ht="39">
      <c r="A5" s="246" t="s">
        <v>38</v>
      </c>
      <c r="B5" s="247" t="s">
        <v>261</v>
      </c>
      <c r="C5" s="239" t="s">
        <v>40</v>
      </c>
      <c r="D5" s="248" t="s">
        <v>41</v>
      </c>
      <c r="E5" s="248"/>
      <c r="F5" s="248"/>
      <c r="G5" s="248"/>
    </row>
    <row r="6" spans="1:9" customHeight="1" ht="38.25">
      <c r="A6" s="246"/>
      <c r="B6" s="247"/>
      <c r="C6" s="240"/>
      <c r="D6" s="5" t="s">
        <v>43</v>
      </c>
      <c r="E6" s="5" t="s">
        <v>44</v>
      </c>
      <c r="F6" s="18" t="s">
        <v>45</v>
      </c>
      <c r="G6" s="18" t="s">
        <v>46</v>
      </c>
    </row>
    <row r="7" spans="1:9" customHeight="1" ht="18.75">
      <c r="A7" s="5">
        <v>1</v>
      </c>
      <c r="B7" s="9">
        <v>2</v>
      </c>
      <c r="C7" s="5">
        <v>3</v>
      </c>
      <c r="D7" s="5">
        <v>4</v>
      </c>
      <c r="E7" s="9">
        <v>5</v>
      </c>
      <c r="F7" s="5">
        <v>6</v>
      </c>
      <c r="G7" s="9">
        <v>7</v>
      </c>
    </row>
    <row r="8" spans="1:9" customHeight="1" ht="18.75" s="17" customFormat="1">
      <c r="A8" s="241" t="s">
        <v>262</v>
      </c>
      <c r="B8" s="242"/>
      <c r="C8" s="242"/>
      <c r="D8" s="242"/>
      <c r="E8" s="242"/>
      <c r="F8" s="242"/>
      <c r="G8" s="243"/>
    </row>
    <row r="9" spans="1:9" customHeight="1" ht="37.5">
      <c r="A9" s="15" t="s">
        <v>263</v>
      </c>
      <c r="B9" s="7">
        <v>1170</v>
      </c>
      <c r="C9" s="24">
        <v>46</v>
      </c>
      <c r="D9" s="24">
        <v>7</v>
      </c>
      <c r="E9" s="24">
        <v>17</v>
      </c>
      <c r="F9" s="23">
        <f>E9-D9</f>
        <v>10</v>
      </c>
      <c r="G9" s="25">
        <f>E9*100/D9</f>
        <v>242.85714285714</v>
      </c>
    </row>
    <row r="10" spans="1:9" customHeight="1" ht="18.75">
      <c r="A10" s="15" t="s">
        <v>264</v>
      </c>
      <c r="B10" s="10"/>
      <c r="C10" s="23"/>
      <c r="D10" s="23"/>
      <c r="E10" s="23"/>
      <c r="F10" s="23"/>
      <c r="G10" s="22"/>
    </row>
    <row r="11" spans="1:9" customHeight="1" ht="18.75">
      <c r="A11" s="15" t="s">
        <v>265</v>
      </c>
      <c r="B11" s="4">
        <v>3000</v>
      </c>
      <c r="C11" s="24">
        <v>0</v>
      </c>
      <c r="D11" s="24">
        <v>0</v>
      </c>
      <c r="E11" s="24">
        <v>0</v>
      </c>
      <c r="F11" s="23">
        <f>E11-D11</f>
        <v>0</v>
      </c>
      <c r="G11" s="25" t="str">
        <f>E11*100/D11</f>
        <v>0</v>
      </c>
    </row>
    <row r="12" spans="1:9" customHeight="1" ht="18.75">
      <c r="A12" s="15" t="s">
        <v>266</v>
      </c>
      <c r="B12" s="4">
        <v>3010</v>
      </c>
      <c r="C12" s="23"/>
      <c r="D12" s="23"/>
      <c r="E12" s="23"/>
      <c r="F12" s="23"/>
      <c r="G12" s="22"/>
    </row>
    <row r="13" spans="1:9" customHeight="1" ht="37.5">
      <c r="A13" s="15" t="s">
        <v>267</v>
      </c>
      <c r="B13" s="4">
        <v>3020</v>
      </c>
      <c r="C13" s="23"/>
      <c r="D13" s="23"/>
      <c r="E13" s="23"/>
      <c r="F13" s="23"/>
      <c r="G13" s="22"/>
    </row>
    <row r="14" spans="1:9" customHeight="1" ht="37.5">
      <c r="A14" s="15" t="s">
        <v>268</v>
      </c>
      <c r="B14" s="4">
        <v>3030</v>
      </c>
      <c r="C14" s="23">
        <f>C15</f>
        <v>2</v>
      </c>
      <c r="D14" s="23"/>
      <c r="E14" s="23">
        <f>E15</f>
        <v>9</v>
      </c>
      <c r="F14" s="23">
        <f>E14-D14</f>
        <v>9</v>
      </c>
      <c r="G14" s="25" t="str">
        <f>E14*100/D14</f>
        <v>0</v>
      </c>
    </row>
    <row r="15" spans="1:9" customHeight="1" ht="18.75">
      <c r="A15" s="15" t="s">
        <v>269</v>
      </c>
      <c r="B15" s="4" t="s">
        <v>270</v>
      </c>
      <c r="C15" s="23">
        <v>2</v>
      </c>
      <c r="D15" s="23"/>
      <c r="E15" s="23">
        <v>9</v>
      </c>
      <c r="F15" s="23">
        <f>E15-D15</f>
        <v>9</v>
      </c>
      <c r="G15" s="25" t="str">
        <f>E15*100/D15</f>
        <v>0</v>
      </c>
    </row>
    <row r="16" spans="1:9" customHeight="1" ht="37.5">
      <c r="A16" s="19" t="s">
        <v>271</v>
      </c>
      <c r="B16" s="4">
        <v>3040</v>
      </c>
      <c r="C16" s="24">
        <v>48</v>
      </c>
      <c r="D16" s="24">
        <f>D9+D14</f>
        <v>7</v>
      </c>
      <c r="E16" s="24">
        <f>E9+E14</f>
        <v>26</v>
      </c>
      <c r="F16" s="23">
        <f>E16-D16</f>
        <v>19</v>
      </c>
      <c r="G16" s="25">
        <f>E16*100/D16</f>
        <v>371.42857142857</v>
      </c>
    </row>
    <row r="17" spans="1:9" customHeight="1" ht="37.5">
      <c r="A17" s="15" t="s">
        <v>272</v>
      </c>
      <c r="B17" s="4">
        <v>3050</v>
      </c>
      <c r="C17" s="23">
        <v>10</v>
      </c>
      <c r="D17" s="23"/>
      <c r="E17" s="23">
        <f>E18</f>
        <v>-93</v>
      </c>
      <c r="F17" s="23">
        <f>E17-D17</f>
        <v>-93</v>
      </c>
      <c r="G17" s="25" t="str">
        <f>E17*100/D17</f>
        <v>0</v>
      </c>
    </row>
    <row r="18" spans="1:9" customHeight="1" ht="18.75">
      <c r="A18" s="15" t="s">
        <v>273</v>
      </c>
      <c r="B18" s="4" t="s">
        <v>274</v>
      </c>
      <c r="C18" s="23">
        <v>10</v>
      </c>
      <c r="D18" s="23"/>
      <c r="E18" s="23">
        <v>-93</v>
      </c>
      <c r="F18" s="23">
        <f>E18-D18</f>
        <v>-93</v>
      </c>
      <c r="G18" s="25" t="str">
        <f>E18*100/D18</f>
        <v>0</v>
      </c>
    </row>
    <row r="19" spans="1:9" customHeight="1" ht="37.5">
      <c r="A19" s="15" t="s">
        <v>275</v>
      </c>
      <c r="B19" s="4">
        <v>3060</v>
      </c>
      <c r="C19" s="23">
        <v>0</v>
      </c>
      <c r="D19" s="23"/>
      <c r="E19" s="23">
        <v>50</v>
      </c>
      <c r="F19" s="23">
        <f>E19-D19</f>
        <v>50</v>
      </c>
      <c r="G19" s="25" t="str">
        <f>E19*100/D19</f>
        <v>0</v>
      </c>
    </row>
    <row r="20" spans="1:9" customHeight="1" ht="18.75">
      <c r="A20" s="15" t="s">
        <v>276</v>
      </c>
      <c r="B20" s="4" t="s">
        <v>277</v>
      </c>
      <c r="C20" s="23">
        <v>0</v>
      </c>
      <c r="D20" s="23"/>
      <c r="E20" s="23">
        <v>0</v>
      </c>
      <c r="F20" s="23">
        <f>E20-D20</f>
        <v>0</v>
      </c>
      <c r="G20" s="25" t="str">
        <f>E20*100/D20</f>
        <v>0</v>
      </c>
    </row>
    <row r="21" spans="1:9" customHeight="1" ht="18.75">
      <c r="A21" s="19" t="s">
        <v>278</v>
      </c>
      <c r="B21" s="4">
        <v>3070</v>
      </c>
      <c r="C21" s="24">
        <v>12</v>
      </c>
      <c r="D21" s="24">
        <v>7</v>
      </c>
      <c r="E21" s="24">
        <f>E14+E17+E19</f>
        <v>-34</v>
      </c>
      <c r="F21" s="23">
        <f>E21-D21</f>
        <v>-41</v>
      </c>
      <c r="G21" s="25">
        <f>E21*100/D21</f>
        <v>-485.71428571429</v>
      </c>
    </row>
    <row r="22" spans="1:9" customHeight="1" ht="18.75">
      <c r="A22" s="15" t="s">
        <v>279</v>
      </c>
      <c r="B22" s="4">
        <v>3080</v>
      </c>
      <c r="C22" s="24">
        <v>8</v>
      </c>
      <c r="D22" s="24">
        <v>1</v>
      </c>
      <c r="E22" s="24">
        <v>0</v>
      </c>
      <c r="F22" s="23">
        <f>E22-D22</f>
        <v>-1</v>
      </c>
      <c r="G22" s="25">
        <f>E22*100/D22</f>
        <v>0</v>
      </c>
    </row>
    <row r="23" spans="1:9" customHeight="1" ht="37.5">
      <c r="A23" s="8" t="s">
        <v>280</v>
      </c>
      <c r="B23" s="4">
        <v>3090</v>
      </c>
      <c r="C23" s="24">
        <v>68</v>
      </c>
      <c r="D23" s="24">
        <f>D21-D22</f>
        <v>6</v>
      </c>
      <c r="E23" s="24">
        <f>E16+E21+E22</f>
        <v>-8</v>
      </c>
      <c r="F23" s="23">
        <f>E23-D23</f>
        <v>-14</v>
      </c>
      <c r="G23" s="25">
        <f>E23*100/D23</f>
        <v>-133.33333333333</v>
      </c>
    </row>
    <row r="24" spans="1:9" customHeight="1" ht="18.75">
      <c r="A24" s="241" t="s">
        <v>281</v>
      </c>
      <c r="B24" s="242"/>
      <c r="C24" s="242"/>
      <c r="D24" s="242"/>
      <c r="E24" s="242"/>
      <c r="F24" s="242"/>
      <c r="G24" s="243"/>
    </row>
    <row r="25" spans="1:9" customHeight="1" ht="18.75">
      <c r="A25" s="19" t="s">
        <v>282</v>
      </c>
      <c r="B25" s="7"/>
      <c r="C25" s="24"/>
      <c r="D25" s="24"/>
      <c r="E25" s="24"/>
      <c r="F25" s="24"/>
      <c r="G25" s="25"/>
    </row>
    <row r="26" spans="1:9" customHeight="1" ht="18.75">
      <c r="A26" s="6" t="s">
        <v>283</v>
      </c>
      <c r="B26" s="7">
        <v>3200</v>
      </c>
      <c r="C26" s="24"/>
      <c r="D26" s="24"/>
      <c r="E26" s="24"/>
      <c r="F26" s="24"/>
      <c r="G26" s="25"/>
    </row>
    <row r="27" spans="1:9" customHeight="1" ht="18.75">
      <c r="A27" s="6" t="s">
        <v>284</v>
      </c>
      <c r="B27" s="7">
        <v>3210</v>
      </c>
      <c r="C27" s="24"/>
      <c r="D27" s="24"/>
      <c r="E27" s="24"/>
      <c r="F27" s="24"/>
      <c r="G27" s="25"/>
    </row>
    <row r="28" spans="1:9" customHeight="1" ht="18.75">
      <c r="A28" s="6" t="s">
        <v>285</v>
      </c>
      <c r="B28" s="7">
        <v>3220</v>
      </c>
      <c r="C28" s="24"/>
      <c r="D28" s="24"/>
      <c r="E28" s="24"/>
      <c r="F28" s="24"/>
      <c r="G28" s="25"/>
    </row>
    <row r="29" spans="1:9" customHeight="1" ht="18.75">
      <c r="A29" s="15" t="s">
        <v>286</v>
      </c>
      <c r="B29" s="7"/>
      <c r="C29" s="24"/>
      <c r="D29" s="24"/>
      <c r="E29" s="24"/>
      <c r="F29" s="24"/>
      <c r="G29" s="25"/>
    </row>
    <row r="30" spans="1:9" customHeight="1" ht="18.75">
      <c r="A30" s="6" t="s">
        <v>287</v>
      </c>
      <c r="B30" s="7">
        <v>3230</v>
      </c>
      <c r="C30" s="24"/>
      <c r="D30" s="24"/>
      <c r="E30" s="24"/>
      <c r="F30" s="24"/>
      <c r="G30" s="25"/>
    </row>
    <row r="31" spans="1:9" customHeight="1" ht="18.75">
      <c r="A31" s="6" t="s">
        <v>288</v>
      </c>
      <c r="B31" s="7">
        <v>3240</v>
      </c>
      <c r="C31" s="24"/>
      <c r="D31" s="24"/>
      <c r="E31" s="24"/>
      <c r="F31" s="24"/>
      <c r="G31" s="25"/>
    </row>
    <row r="32" spans="1:9" customHeight="1" ht="18.75">
      <c r="A32" s="15" t="s">
        <v>289</v>
      </c>
      <c r="B32" s="7">
        <v>3250</v>
      </c>
      <c r="C32" s="24"/>
      <c r="D32" s="24"/>
      <c r="E32" s="24"/>
      <c r="F32" s="24"/>
      <c r="G32" s="25"/>
    </row>
    <row r="33" spans="1:9" customHeight="1" ht="18.75">
      <c r="A33" s="6" t="s">
        <v>290</v>
      </c>
      <c r="B33" s="7">
        <v>3260</v>
      </c>
      <c r="C33" s="24"/>
      <c r="D33" s="24"/>
      <c r="E33" s="24"/>
      <c r="F33" s="24"/>
      <c r="G33" s="25"/>
    </row>
    <row r="34" spans="1:9" customHeight="1" ht="18.75">
      <c r="A34" s="19" t="s">
        <v>291</v>
      </c>
      <c r="B34" s="7"/>
      <c r="C34" s="24"/>
      <c r="D34" s="24"/>
      <c r="E34" s="24"/>
      <c r="F34" s="24"/>
      <c r="G34" s="25"/>
    </row>
    <row r="35" spans="1:9" customHeight="1" ht="37.5">
      <c r="A35" s="6" t="s">
        <v>292</v>
      </c>
      <c r="B35" s="7">
        <v>3270</v>
      </c>
      <c r="C35" s="24"/>
      <c r="D35" s="24">
        <v>0</v>
      </c>
      <c r="E35" s="24"/>
      <c r="F35" s="23">
        <f>E35-D35</f>
        <v>0</v>
      </c>
      <c r="G35" s="25" t="str">
        <f>E35*100/D35</f>
        <v>0</v>
      </c>
    </row>
    <row r="36" spans="1:9" customHeight="1" ht="18.75">
      <c r="A36" s="6" t="s">
        <v>293</v>
      </c>
      <c r="B36" s="7">
        <v>3280</v>
      </c>
      <c r="C36" s="24">
        <f>C37</f>
        <v>51218</v>
      </c>
      <c r="D36" s="24">
        <f>D37</f>
        <v>73186</v>
      </c>
      <c r="E36" s="24">
        <f>E37</f>
        <v>72928</v>
      </c>
      <c r="F36" s="23">
        <f>E36-D36</f>
        <v>-258</v>
      </c>
      <c r="G36" s="25">
        <f>E36*100/D36</f>
        <v>99.647473560517</v>
      </c>
    </row>
    <row r="37" spans="1:9" customHeight="1" ht="36">
      <c r="A37" s="189" t="s">
        <v>294</v>
      </c>
      <c r="B37" s="180" t="s">
        <v>295</v>
      </c>
      <c r="C37" s="24">
        <v>51218</v>
      </c>
      <c r="D37" s="185">
        <v>73186</v>
      </c>
      <c r="E37" s="24">
        <f>72928</f>
        <v>72928</v>
      </c>
      <c r="F37" s="23">
        <f>E37-D37</f>
        <v>-258</v>
      </c>
      <c r="G37" s="25">
        <f>E37*100/D37</f>
        <v>99.647473560517</v>
      </c>
      <c r="I37" s="371">
        <f>72928-E37</f>
        <v>0</v>
      </c>
    </row>
    <row r="38" spans="1:9" customHeight="1" ht="37.5">
      <c r="A38" s="6" t="s">
        <v>296</v>
      </c>
      <c r="B38" s="7">
        <v>3290</v>
      </c>
      <c r="C38" s="24"/>
      <c r="D38" s="24"/>
      <c r="E38" s="24"/>
      <c r="F38" s="24"/>
      <c r="G38" s="25"/>
    </row>
    <row r="39" spans="1:9" customHeight="1" ht="18.75">
      <c r="A39" s="6" t="s">
        <v>297</v>
      </c>
      <c r="B39" s="7">
        <v>3300</v>
      </c>
      <c r="C39" s="24"/>
      <c r="D39" s="24"/>
      <c r="E39" s="24"/>
      <c r="F39" s="24"/>
      <c r="G39" s="25"/>
    </row>
    <row r="40" spans="1:9" customHeight="1" ht="18.75">
      <c r="A40" s="6" t="s">
        <v>298</v>
      </c>
      <c r="B40" s="7">
        <v>3310</v>
      </c>
      <c r="C40" s="24"/>
      <c r="D40" s="24"/>
      <c r="E40" s="24"/>
      <c r="F40" s="24"/>
      <c r="G40" s="25"/>
    </row>
    <row r="41" spans="1:9" customHeight="1" ht="37.5">
      <c r="A41" s="19" t="s">
        <v>299</v>
      </c>
      <c r="B41" s="7">
        <v>3320</v>
      </c>
      <c r="C41" s="24">
        <f>C25-C36-C35</f>
        <v>-51218</v>
      </c>
      <c r="D41" s="24">
        <f>D25-D36-D35</f>
        <v>-73186</v>
      </c>
      <c r="E41" s="24">
        <f>E25-E36-E35</f>
        <v>-72928</v>
      </c>
      <c r="F41" s="23">
        <f>E41-D41</f>
        <v>258</v>
      </c>
      <c r="G41" s="25">
        <f>E41*100/D41</f>
        <v>99.647473560517</v>
      </c>
    </row>
    <row r="42" spans="1:9" customHeight="1" ht="18.75">
      <c r="A42" s="241" t="s">
        <v>300</v>
      </c>
      <c r="B42" s="242"/>
      <c r="C42" s="242"/>
      <c r="D42" s="242"/>
      <c r="E42" s="242"/>
      <c r="F42" s="242"/>
      <c r="G42" s="243"/>
    </row>
    <row r="43" spans="1:9" customHeight="1" ht="18.75">
      <c r="A43" s="19" t="s">
        <v>282</v>
      </c>
      <c r="B43" s="7"/>
      <c r="C43" s="24"/>
      <c r="D43" s="24"/>
      <c r="E43" s="24"/>
      <c r="F43" s="24"/>
      <c r="G43" s="25"/>
    </row>
    <row r="44" spans="1:9" customHeight="1" ht="18.75">
      <c r="A44" s="15" t="s">
        <v>301</v>
      </c>
      <c r="B44" s="7">
        <v>3400</v>
      </c>
      <c r="C44" s="24"/>
      <c r="D44" s="24"/>
      <c r="E44" s="24"/>
      <c r="F44" s="24"/>
      <c r="G44" s="25"/>
    </row>
    <row r="45" spans="1:9" customHeight="1" ht="37.5">
      <c r="A45" s="6" t="s">
        <v>302</v>
      </c>
      <c r="B45" s="10"/>
      <c r="C45" s="28"/>
      <c r="D45" s="28"/>
      <c r="E45" s="28"/>
      <c r="F45" s="28"/>
      <c r="G45" s="10"/>
    </row>
    <row r="46" spans="1:9" customHeight="1" ht="18.75">
      <c r="A46" s="6" t="s">
        <v>303</v>
      </c>
      <c r="B46" s="7">
        <v>3410</v>
      </c>
      <c r="C46" s="24"/>
      <c r="D46" s="24"/>
      <c r="E46" s="24"/>
      <c r="F46" s="24"/>
      <c r="G46" s="25"/>
    </row>
    <row r="47" spans="1:9" customHeight="1" ht="18.75">
      <c r="A47" s="6" t="s">
        <v>304</v>
      </c>
      <c r="B47" s="4">
        <v>3420</v>
      </c>
      <c r="C47" s="23"/>
      <c r="D47" s="23"/>
      <c r="E47" s="23"/>
      <c r="F47" s="23"/>
      <c r="G47" s="22"/>
    </row>
    <row r="48" spans="1:9" customHeight="1" ht="18.75">
      <c r="A48" s="6" t="s">
        <v>305</v>
      </c>
      <c r="B48" s="7">
        <v>3430</v>
      </c>
      <c r="C48" s="24"/>
      <c r="D48" s="24"/>
      <c r="E48" s="24"/>
      <c r="F48" s="24"/>
      <c r="G48" s="25"/>
    </row>
    <row r="49" spans="1:9" customHeight="1" ht="37.5">
      <c r="A49" s="6" t="s">
        <v>306</v>
      </c>
      <c r="B49" s="7"/>
      <c r="C49" s="24"/>
      <c r="D49" s="24"/>
      <c r="E49" s="24"/>
      <c r="F49" s="24"/>
      <c r="G49" s="25"/>
    </row>
    <row r="50" spans="1:9" customHeight="1" ht="18.75">
      <c r="A50" s="6" t="s">
        <v>303</v>
      </c>
      <c r="B50" s="4">
        <v>3440</v>
      </c>
      <c r="C50" s="23"/>
      <c r="D50" s="23"/>
      <c r="E50" s="23"/>
      <c r="F50" s="23"/>
      <c r="G50" s="22"/>
    </row>
    <row r="51" spans="1:9" customHeight="1" ht="18.75">
      <c r="A51" s="6" t="s">
        <v>304</v>
      </c>
      <c r="B51" s="4">
        <v>3450</v>
      </c>
      <c r="C51" s="23"/>
      <c r="D51" s="23"/>
      <c r="E51" s="23"/>
      <c r="F51" s="23"/>
      <c r="G51" s="22"/>
    </row>
    <row r="52" spans="1:9" customHeight="1" ht="18.75">
      <c r="A52" s="6" t="s">
        <v>305</v>
      </c>
      <c r="B52" s="4">
        <v>3460</v>
      </c>
      <c r="C52" s="23"/>
      <c r="D52" s="23"/>
      <c r="E52" s="23"/>
      <c r="F52" s="23"/>
      <c r="G52" s="22"/>
    </row>
    <row r="53" spans="1:9" customHeight="1" ht="18.75">
      <c r="A53" s="6" t="s">
        <v>307</v>
      </c>
      <c r="B53" s="4">
        <v>3470</v>
      </c>
      <c r="C53" s="23">
        <f>C54</f>
        <v>51218</v>
      </c>
      <c r="D53" s="23">
        <f>D54</f>
        <v>73186</v>
      </c>
      <c r="E53" s="23">
        <f>E54</f>
        <v>69682</v>
      </c>
      <c r="F53" s="23">
        <f>E53-D53</f>
        <v>-3504</v>
      </c>
      <c r="G53" s="25">
        <f>E53*100/D53</f>
        <v>95.212199054464</v>
      </c>
    </row>
    <row r="54" spans="1:9" customHeight="1" ht="18.75">
      <c r="A54" s="21" t="s">
        <v>308</v>
      </c>
      <c r="B54" s="177" t="s">
        <v>309</v>
      </c>
      <c r="C54" s="24">
        <v>51218</v>
      </c>
      <c r="D54" s="185">
        <v>73186</v>
      </c>
      <c r="E54" s="24">
        <v>69682</v>
      </c>
      <c r="F54" s="23">
        <f>E54-D54</f>
        <v>-3504</v>
      </c>
      <c r="G54" s="25">
        <f>E54*100/D54</f>
        <v>95.212199054464</v>
      </c>
      <c r="I54" s="371">
        <f>69682-E54</f>
        <v>0</v>
      </c>
    </row>
    <row r="55" spans="1:9" customHeight="1" ht="18.75">
      <c r="A55" s="6" t="s">
        <v>290</v>
      </c>
      <c r="B55" s="4">
        <v>3480</v>
      </c>
      <c r="C55" s="23">
        <f>C56</f>
        <v/>
      </c>
      <c r="D55" s="23"/>
      <c r="E55" s="23"/>
      <c r="F55" s="23">
        <f>E55-D55</f>
        <v>0</v>
      </c>
      <c r="G55" s="25" t="str">
        <f>E55*100/D55</f>
        <v>0</v>
      </c>
    </row>
    <row r="56" spans="1:9" customHeight="1" ht="37.5">
      <c r="A56" s="21" t="s">
        <v>310</v>
      </c>
      <c r="B56" s="177" t="s">
        <v>311</v>
      </c>
      <c r="C56" s="23"/>
      <c r="D56" s="23"/>
      <c r="E56" s="23"/>
      <c r="F56" s="23">
        <f>E56-D56</f>
        <v>0</v>
      </c>
      <c r="G56" s="25" t="str">
        <f>E56*100/D56</f>
        <v>0</v>
      </c>
    </row>
    <row r="57" spans="1:9" customHeight="1" ht="18.75">
      <c r="A57" s="19" t="s">
        <v>291</v>
      </c>
      <c r="B57" s="7"/>
      <c r="C57" s="24"/>
      <c r="D57" s="24"/>
      <c r="E57" s="24"/>
      <c r="F57" s="24"/>
      <c r="G57" s="25"/>
    </row>
    <row r="58" spans="1:9" customHeight="1" ht="37.5">
      <c r="A58" s="6" t="s">
        <v>312</v>
      </c>
      <c r="B58" s="7">
        <v>3490</v>
      </c>
      <c r="C58" s="24">
        <v>0</v>
      </c>
      <c r="D58" s="24">
        <v>1</v>
      </c>
      <c r="E58" s="24">
        <v>2</v>
      </c>
      <c r="F58" s="23">
        <f>E58-D58</f>
        <v>1</v>
      </c>
      <c r="G58" s="25">
        <f>E58*100/D58</f>
        <v>200</v>
      </c>
    </row>
    <row r="59" spans="1:9" customHeight="1" ht="18.75">
      <c r="A59" s="6" t="s">
        <v>313</v>
      </c>
      <c r="B59" s="7">
        <v>3500</v>
      </c>
      <c r="C59" s="24">
        <v>0</v>
      </c>
      <c r="D59" s="24">
        <v>3</v>
      </c>
      <c r="E59" s="24">
        <v>5</v>
      </c>
      <c r="F59" s="23">
        <f>E59-D59</f>
        <v>2</v>
      </c>
      <c r="G59" s="25">
        <f>E59*100/D59</f>
        <v>166.66666666667</v>
      </c>
    </row>
    <row r="60" spans="1:9" customHeight="1" ht="37.5">
      <c r="A60" s="6" t="s">
        <v>314</v>
      </c>
      <c r="B60" s="7"/>
      <c r="C60" s="24"/>
      <c r="D60" s="24"/>
      <c r="E60" s="24"/>
      <c r="F60" s="24"/>
      <c r="G60" s="25"/>
    </row>
    <row r="61" spans="1:9" customHeight="1" ht="18.75">
      <c r="A61" s="6" t="s">
        <v>303</v>
      </c>
      <c r="B61" s="4">
        <v>3510</v>
      </c>
      <c r="C61" s="23"/>
      <c r="D61" s="23"/>
      <c r="E61" s="23"/>
      <c r="F61" s="23"/>
      <c r="G61" s="22"/>
    </row>
    <row r="62" spans="1:9" customHeight="1" ht="18.75">
      <c r="A62" s="6" t="s">
        <v>304</v>
      </c>
      <c r="B62" s="4">
        <v>3520</v>
      </c>
      <c r="C62" s="23"/>
      <c r="D62" s="23"/>
      <c r="E62" s="23"/>
      <c r="F62" s="23"/>
      <c r="G62" s="22"/>
    </row>
    <row r="63" spans="1:9" customHeight="1" ht="18.75">
      <c r="A63" s="6" t="s">
        <v>305</v>
      </c>
      <c r="B63" s="4">
        <v>3530</v>
      </c>
      <c r="C63" s="23"/>
      <c r="D63" s="23"/>
      <c r="E63" s="23"/>
      <c r="F63" s="23"/>
      <c r="G63" s="22"/>
    </row>
    <row r="64" spans="1:9" customHeight="1" ht="37.5">
      <c r="A64" s="6" t="s">
        <v>315</v>
      </c>
      <c r="B64" s="7"/>
      <c r="C64" s="24"/>
      <c r="D64" s="24"/>
      <c r="E64" s="24"/>
      <c r="F64" s="24"/>
      <c r="G64" s="25"/>
    </row>
    <row r="65" spans="1:9" customHeight="1" ht="18.75">
      <c r="A65" s="6" t="s">
        <v>303</v>
      </c>
      <c r="B65" s="4">
        <v>3540</v>
      </c>
      <c r="C65" s="23"/>
      <c r="D65" s="23"/>
      <c r="E65" s="23"/>
      <c r="F65" s="23"/>
      <c r="G65" s="22"/>
    </row>
    <row r="66" spans="1:9" customHeight="1" ht="18.75">
      <c r="A66" s="6" t="s">
        <v>304</v>
      </c>
      <c r="B66" s="4">
        <v>3550</v>
      </c>
      <c r="C66" s="23"/>
      <c r="D66" s="23"/>
      <c r="E66" s="23"/>
      <c r="F66" s="23"/>
      <c r="G66" s="22"/>
    </row>
    <row r="67" spans="1:9" customHeight="1" ht="18.75">
      <c r="A67" s="6" t="s">
        <v>305</v>
      </c>
      <c r="B67" s="4">
        <v>3560</v>
      </c>
      <c r="C67" s="23"/>
      <c r="D67" s="23"/>
      <c r="E67" s="23"/>
      <c r="F67" s="23"/>
      <c r="G67" s="22"/>
    </row>
    <row r="68" spans="1:9" customHeight="1" ht="18.75">
      <c r="A68" s="6" t="s">
        <v>298</v>
      </c>
      <c r="B68" s="4">
        <v>3570</v>
      </c>
      <c r="C68" s="23"/>
      <c r="D68" s="23"/>
      <c r="E68" s="23">
        <v>-171</v>
      </c>
      <c r="F68" s="23"/>
      <c r="G68" s="22"/>
    </row>
    <row r="69" spans="1:9" customHeight="1" ht="18.75">
      <c r="A69" s="19" t="s">
        <v>316</v>
      </c>
      <c r="B69" s="4">
        <v>3580</v>
      </c>
      <c r="C69" s="23">
        <f>C44+C46+C47+C48+C50+C51+C52+C53+C55-C58-C59-C61-C62-C63-C65-C66-C67-C68</f>
        <v>51218</v>
      </c>
      <c r="D69" s="23">
        <f>D44+D46+D47+D48+D50+D51+D52+D53+D55-D58-D59-D61-D62-D63-D65-D66-D67-D68</f>
        <v>73182</v>
      </c>
      <c r="E69" s="23">
        <f>E44+E46+E47+E48+E50+E51+E52+E53+E55-E58-E59-E61-E62-E63-E65-E66-E67-E68</f>
        <v>69846</v>
      </c>
      <c r="F69" s="23">
        <f>E69-D69</f>
        <v>-3336</v>
      </c>
      <c r="G69" s="25">
        <f>E69*100/D69</f>
        <v>95.441502008691</v>
      </c>
    </row>
    <row r="70" spans="1:9" customHeight="1" ht="18.75" s="11" customFormat="1">
      <c r="A70" s="6" t="s">
        <v>317</v>
      </c>
      <c r="B70" s="4"/>
      <c r="C70" s="23"/>
      <c r="D70" s="23"/>
      <c r="E70" s="23"/>
      <c r="F70" s="23">
        <f>E70-D70</f>
        <v>0</v>
      </c>
      <c r="G70" s="25" t="str">
        <f>E70*100/D70</f>
        <v>0</v>
      </c>
    </row>
    <row r="71" spans="1:9" customHeight="1" ht="18.75" s="11" customFormat="1">
      <c r="A71" s="8" t="s">
        <v>318</v>
      </c>
      <c r="B71" s="4">
        <v>3600</v>
      </c>
      <c r="C71" s="24">
        <v>5385</v>
      </c>
      <c r="D71" s="24">
        <v>4562</v>
      </c>
      <c r="E71" s="24">
        <v>4562</v>
      </c>
      <c r="F71" s="23">
        <f>E71-D71</f>
        <v>0</v>
      </c>
      <c r="G71" s="25">
        <f>E71*100/D71</f>
        <v>100</v>
      </c>
    </row>
    <row r="72" spans="1:9" customHeight="1" ht="18.75" s="11" customFormat="1">
      <c r="A72" s="21" t="s">
        <v>319</v>
      </c>
      <c r="B72" s="4">
        <v>3610</v>
      </c>
      <c r="C72" s="23"/>
      <c r="D72" s="23"/>
      <c r="E72" s="23"/>
      <c r="F72" s="23">
        <f>E72-D72</f>
        <v>0</v>
      </c>
      <c r="G72" s="25" t="str">
        <f>E72*100/D72</f>
        <v>0</v>
      </c>
    </row>
    <row r="73" spans="1:9" customHeight="1" ht="18.75" s="11" customFormat="1">
      <c r="A73" s="8" t="s">
        <v>320</v>
      </c>
      <c r="B73" s="4">
        <v>3620</v>
      </c>
      <c r="C73" s="24">
        <f>C71+C23+C41+C69</f>
        <v>5453</v>
      </c>
      <c r="D73" s="24">
        <f>D71+D23+D41+D69</f>
        <v>4564</v>
      </c>
      <c r="E73" s="24">
        <f>E71+E23+E41+E69</f>
        <v>1472</v>
      </c>
      <c r="F73" s="23">
        <f>E73-D73</f>
        <v>-3092</v>
      </c>
      <c r="G73" s="25">
        <f>E73*100/D73</f>
        <v>32.252410166521</v>
      </c>
      <c r="I73" s="372"/>
    </row>
    <row r="74" spans="1:9" customHeight="1" ht="18.75" s="11" customFormat="1">
      <c r="A74" s="8" t="s">
        <v>321</v>
      </c>
      <c r="B74" s="4">
        <v>3630</v>
      </c>
      <c r="C74" s="24">
        <f>C23+C41+C69</f>
        <v>68</v>
      </c>
      <c r="D74" s="24">
        <f>D23+D41+D69</f>
        <v>2</v>
      </c>
      <c r="E74" s="24">
        <f>E23+E41+E69</f>
        <v>-3090</v>
      </c>
      <c r="F74" s="23">
        <f>E74-D74</f>
        <v>-3092</v>
      </c>
      <c r="G74" s="25">
        <f>E74*100/D74</f>
        <v>-154500</v>
      </c>
    </row>
    <row r="75" spans="1:9" customHeight="1" ht="18.75" s="11" customFormat="1">
      <c r="A75" s="2"/>
      <c r="B75" s="14"/>
      <c r="C75" s="14"/>
      <c r="D75" s="14"/>
      <c r="E75" s="14"/>
      <c r="F75" s="14"/>
      <c r="G75" s="14"/>
    </row>
    <row r="76" spans="1:9" customHeight="1" ht="18.75" s="3" customFormat="1">
      <c r="A76" s="16"/>
      <c r="B76" s="1"/>
      <c r="C76" s="27"/>
      <c r="D76" s="20"/>
      <c r="E76" s="244"/>
      <c r="F76" s="244"/>
      <c r="G76" s="244"/>
    </row>
    <row r="77" spans="1:9" customHeight="1" ht="20.1" s="29" customFormat="1">
      <c r="A77" s="174" t="s">
        <v>95</v>
      </c>
      <c r="B77" s="173"/>
      <c r="F77" s="199" t="s">
        <v>96</v>
      </c>
      <c r="G77" s="199"/>
    </row>
    <row r="78" spans="1:9" customHeight="1" ht="19.5" s="46" customFormat="1">
      <c r="A78" s="36" t="s">
        <v>97</v>
      </c>
      <c r="B78" s="199" t="s">
        <v>98</v>
      </c>
      <c r="C78" s="199"/>
      <c r="D78" s="199"/>
      <c r="E78" s="199"/>
      <c r="F78" s="46" t="s">
        <v>99</v>
      </c>
    </row>
    <row r="79" spans="1:9" customHeight="1" ht="45.75"/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3:G3"/>
    <mergeCell ref="A5:A6"/>
    <mergeCell ref="B5:B6"/>
    <mergeCell ref="D5:G5"/>
    <mergeCell ref="C5:C6"/>
    <mergeCell ref="A42:G42"/>
    <mergeCell ref="E76:G76"/>
    <mergeCell ref="A24:G24"/>
    <mergeCell ref="F77:G77"/>
    <mergeCell ref="B78:E78"/>
    <mergeCell ref="A8:G8"/>
  </mergeCells>
  <printOptions gridLines="false" gridLinesSet="true"/>
  <pageMargins left="0.78740157480315" right="0.39370078740157" top="0.59055118110236" bottom="0.59055118110236" header="0.19685039370079" footer="0.23622047244094"/>
  <pageSetup paperSize="9" orientation="portrait" scale="63" fitToHeight="1" fitToWidth="1"/>
  <headerFooter differentOddEven="false" differentFirst="false" scaleWithDoc="true" alignWithMargins="true">
    <oddHeader/>
    <oddFooter/>
    <evenHeader/>
    <evenFooter/>
    <firstHeader/>
    <firstFooter/>
  </headerFooter>
  <rowBreaks count="1" manualBreakCount="1">
    <brk id="5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1"/>
  <sheetViews>
    <sheetView tabSelected="0" workbookViewId="0" zoomScale="55" zoomScaleNormal="75" view="pageBreakPreview" showGridLines="true" showRowColHeaders="1">
      <selection activeCell="D6" sqref="D6"/>
    </sheetView>
  </sheetViews>
  <sheetFormatPr customHeight="true" defaultRowHeight="20.25" defaultColWidth="9.140625" outlineLevelRow="0" outlineLevelCol="0"/>
  <cols>
    <col min="1" max="1" width="67.7109375" customWidth="true" style="29"/>
    <col min="2" max="2" width="9.85546875" customWidth="true" style="31"/>
    <col min="3" max="3" width="20.42578125" customWidth="true" style="31"/>
    <col min="4" max="4" width="17.7109375" customWidth="true" style="31"/>
    <col min="5" max="5" width="18.42578125" customWidth="true" style="31"/>
    <col min="6" max="6" width="18.85546875" customWidth="true" style="31"/>
    <col min="7" max="7" width="18.5703125" customWidth="true" style="31"/>
    <col min="8" max="8" width="9.5703125" customWidth="true" style="29"/>
    <col min="9" max="9" width="9.85546875" customWidth="true" style="29"/>
  </cols>
  <sheetData>
    <row r="1" spans="1:14" customHeight="1" ht="20.25">
      <c r="A1" s="251" t="s">
        <v>322</v>
      </c>
      <c r="B1" s="251"/>
      <c r="C1" s="251"/>
      <c r="D1" s="251"/>
      <c r="E1" s="251"/>
      <c r="F1" s="251"/>
      <c r="G1" s="251"/>
    </row>
    <row r="2" spans="1:14" customHeight="1" ht="20.25">
      <c r="A2" s="253"/>
      <c r="B2" s="253"/>
      <c r="C2" s="253"/>
      <c r="D2" s="253"/>
      <c r="E2" s="253"/>
      <c r="F2" s="253"/>
      <c r="G2" s="253"/>
    </row>
    <row r="3" spans="1:14" customHeight="1" ht="43.5">
      <c r="A3" s="249" t="s">
        <v>38</v>
      </c>
      <c r="B3" s="252" t="s">
        <v>39</v>
      </c>
      <c r="C3" s="239" t="s">
        <v>40</v>
      </c>
      <c r="D3" s="237" t="s">
        <v>41</v>
      </c>
      <c r="E3" s="237"/>
      <c r="F3" s="237"/>
      <c r="G3" s="237"/>
    </row>
    <row r="4" spans="1:14" customHeight="1" ht="56.25">
      <c r="A4" s="250"/>
      <c r="B4" s="252"/>
      <c r="C4" s="240"/>
      <c r="D4" s="39" t="s">
        <v>43</v>
      </c>
      <c r="E4" s="39" t="s">
        <v>44</v>
      </c>
      <c r="F4" s="40" t="s">
        <v>45</v>
      </c>
      <c r="G4" s="40" t="s">
        <v>46</v>
      </c>
    </row>
    <row r="5" spans="1:14" customHeight="1" ht="15.75">
      <c r="A5" s="35">
        <v>1</v>
      </c>
      <c r="B5" s="39">
        <v>2</v>
      </c>
      <c r="C5" s="35">
        <v>3</v>
      </c>
      <c r="D5" s="35">
        <v>4</v>
      </c>
      <c r="E5" s="39">
        <v>5</v>
      </c>
      <c r="F5" s="35">
        <v>6</v>
      </c>
      <c r="G5" s="39">
        <v>7</v>
      </c>
    </row>
    <row r="6" spans="1:14" customHeight="1" ht="56.25" s="45" customFormat="1">
      <c r="A6" s="43" t="s">
        <v>323</v>
      </c>
      <c r="B6" s="63">
        <v>4000</v>
      </c>
      <c r="C6" s="195">
        <f>SUM(C7:C11)</f>
        <v>42715</v>
      </c>
      <c r="D6" s="195">
        <f>SUM(D7:D11)</f>
        <v>60988</v>
      </c>
      <c r="E6" s="195">
        <f>SUM(E7:E11)</f>
        <v>56949</v>
      </c>
      <c r="F6" s="195">
        <f>SUM(F7:F11)</f>
        <v>-4039</v>
      </c>
      <c r="G6" s="196">
        <f>E6*100/D6</f>
        <v>93.377385715223</v>
      </c>
    </row>
    <row r="7" spans="1:14" customHeight="1" ht="56.25">
      <c r="A7" s="43" t="s">
        <v>324</v>
      </c>
      <c r="B7" s="64" t="s">
        <v>325</v>
      </c>
      <c r="C7" s="41">
        <v>0</v>
      </c>
      <c r="D7" s="41">
        <v>0</v>
      </c>
      <c r="E7" s="41">
        <v>0</v>
      </c>
      <c r="F7" s="41">
        <f>E7-D7</f>
        <v>0</v>
      </c>
      <c r="G7" s="196" t="str">
        <f>E7*100/D7</f>
        <v>0</v>
      </c>
    </row>
    <row r="8" spans="1:14" customHeight="1" ht="56.25">
      <c r="A8" s="43" t="s">
        <v>326</v>
      </c>
      <c r="B8" s="63">
        <v>4020</v>
      </c>
      <c r="C8" s="41">
        <v>33</v>
      </c>
      <c r="D8" s="41">
        <v>0</v>
      </c>
      <c r="E8" s="41">
        <v>33</v>
      </c>
      <c r="F8" s="41">
        <f>E8-D8</f>
        <v>33</v>
      </c>
      <c r="G8" s="196" t="str">
        <f>E8*100/D8</f>
        <v>0</v>
      </c>
      <c r="N8" s="30"/>
    </row>
    <row r="9" spans="1:14" customHeight="1" ht="56.25">
      <c r="A9" s="43" t="s">
        <v>327</v>
      </c>
      <c r="B9" s="64">
        <v>4030</v>
      </c>
      <c r="C9" s="41">
        <v>0</v>
      </c>
      <c r="D9" s="41">
        <v>0</v>
      </c>
      <c r="E9" s="41">
        <v>0</v>
      </c>
      <c r="F9" s="41">
        <f>E9-D9</f>
        <v>0</v>
      </c>
      <c r="G9" s="196" t="str">
        <f>E9*100/D9</f>
        <v>0</v>
      </c>
      <c r="M9" s="30"/>
    </row>
    <row r="10" spans="1:14" customHeight="1" ht="56.25">
      <c r="A10" s="43" t="s">
        <v>328</v>
      </c>
      <c r="B10" s="63">
        <v>4040</v>
      </c>
      <c r="C10" s="41">
        <v>0</v>
      </c>
      <c r="D10" s="41">
        <v>0</v>
      </c>
      <c r="E10" s="41">
        <v>0</v>
      </c>
      <c r="F10" s="41">
        <f>E10-D10</f>
        <v>0</v>
      </c>
      <c r="G10" s="196" t="str">
        <f>E10*100/D10</f>
        <v>0</v>
      </c>
    </row>
    <row r="11" spans="1:14" customHeight="1" ht="56.25">
      <c r="A11" s="43" t="s">
        <v>329</v>
      </c>
      <c r="B11" s="64">
        <v>4050</v>
      </c>
      <c r="C11" s="41">
        <v>42682</v>
      </c>
      <c r="D11" s="197">
        <v>60988</v>
      </c>
      <c r="E11" s="41">
        <v>56916</v>
      </c>
      <c r="F11" s="41">
        <f>E11-D11</f>
        <v>-4072</v>
      </c>
      <c r="G11" s="196">
        <f>E11*100/D11</f>
        <v>93.323276710172</v>
      </c>
    </row>
    <row r="12" spans="1:14" customHeight="1" ht="20.25">
      <c r="B12" s="29"/>
      <c r="C12" s="29"/>
      <c r="D12" s="29"/>
      <c r="E12" s="29"/>
      <c r="F12" s="29"/>
      <c r="G12" s="29"/>
    </row>
    <row r="13" spans="1:14" customHeight="1" ht="20.25">
      <c r="B13" s="29"/>
      <c r="C13" s="29"/>
      <c r="D13" s="29"/>
      <c r="E13" s="29"/>
      <c r="F13" s="29"/>
      <c r="G13" s="29"/>
    </row>
    <row r="14" spans="1:14" customHeight="1" ht="19.5">
      <c r="A14" s="31"/>
      <c r="B14" s="29"/>
      <c r="C14" s="29"/>
      <c r="D14" s="29"/>
      <c r="E14" s="29"/>
      <c r="F14" s="29"/>
      <c r="G14" s="29"/>
    </row>
    <row r="15" spans="1:14" customHeight="1" ht="31.5">
      <c r="A15" s="174" t="s">
        <v>95</v>
      </c>
      <c r="B15" s="173"/>
      <c r="C15" s="29"/>
      <c r="D15" s="29"/>
      <c r="E15" s="29"/>
      <c r="F15" s="199" t="s">
        <v>96</v>
      </c>
      <c r="G15" s="199"/>
    </row>
    <row r="16" spans="1:14" customHeight="1" ht="19.5" s="46" customFormat="1">
      <c r="A16" s="36" t="s">
        <v>97</v>
      </c>
      <c r="B16" s="199" t="s">
        <v>98</v>
      </c>
      <c r="C16" s="199"/>
      <c r="D16" s="199"/>
      <c r="E16" s="199"/>
      <c r="F16" s="46" t="s">
        <v>99</v>
      </c>
    </row>
    <row r="17" spans="1:14" customHeight="1" ht="20.25">
      <c r="A17" s="47"/>
    </row>
    <row r="18" spans="1:14" customHeight="1" ht="35.25">
      <c r="A18" s="47"/>
    </row>
    <row r="19" spans="1:14" customHeight="1" ht="20.25">
      <c r="A19" s="47"/>
    </row>
    <row r="20" spans="1:14" customHeight="1" ht="20.25">
      <c r="A20" s="47"/>
    </row>
    <row r="21" spans="1:14" customHeight="1" ht="20.25">
      <c r="A21" s="47"/>
    </row>
    <row r="22" spans="1:14" customHeight="1" ht="20.25">
      <c r="A22" s="47"/>
    </row>
    <row r="23" spans="1:14" customHeight="1" ht="20.25">
      <c r="A23" s="47"/>
    </row>
    <row r="24" spans="1:14" customHeight="1" ht="20.25">
      <c r="A24" s="47"/>
    </row>
    <row r="25" spans="1:14" customHeight="1" ht="20.25">
      <c r="A25" s="47"/>
    </row>
    <row r="26" spans="1:14" customHeight="1" ht="20.25">
      <c r="A26" s="47"/>
    </row>
    <row r="27" spans="1:14" customHeight="1" ht="20.25">
      <c r="A27" s="47"/>
    </row>
    <row r="28" spans="1:14" customHeight="1" ht="20.25">
      <c r="A28" s="47"/>
    </row>
    <row r="29" spans="1:14" customHeight="1" ht="20.25">
      <c r="A29" s="47"/>
    </row>
    <row r="30" spans="1:14" customHeight="1" ht="20.25">
      <c r="A30" s="47"/>
    </row>
    <row r="31" spans="1:14" customHeight="1" ht="20.25">
      <c r="A31" s="47"/>
    </row>
    <row r="32" spans="1:14" customHeight="1" ht="20.25">
      <c r="A32" s="47"/>
    </row>
    <row r="33" spans="1:14" customHeight="1" ht="20.25">
      <c r="A33" s="47"/>
    </row>
    <row r="34" spans="1:14" customHeight="1" ht="20.25">
      <c r="A34" s="47"/>
    </row>
    <row r="35" spans="1:14" customHeight="1" ht="20.25">
      <c r="A35" s="47"/>
    </row>
    <row r="36" spans="1:14" customHeight="1" ht="20.25">
      <c r="A36" s="47"/>
    </row>
    <row r="37" spans="1:14" customHeight="1" ht="20.25">
      <c r="A37" s="47"/>
    </row>
    <row r="38" spans="1:14" customHeight="1" ht="20.25">
      <c r="A38" s="47"/>
    </row>
    <row r="39" spans="1:14" customHeight="1" ht="20.25">
      <c r="A39" s="47"/>
    </row>
    <row r="40" spans="1:14" customHeight="1" ht="20.25">
      <c r="A40" s="47"/>
    </row>
    <row r="41" spans="1:14" customHeight="1" ht="20.25">
      <c r="A41" s="47"/>
    </row>
    <row r="42" spans="1:14" customHeight="1" ht="20.25">
      <c r="A42" s="47"/>
    </row>
    <row r="43" spans="1:14" customHeight="1" ht="20.25">
      <c r="A43" s="47"/>
    </row>
    <row r="44" spans="1:14" customHeight="1" ht="20.25">
      <c r="A44" s="47"/>
    </row>
    <row r="45" spans="1:14" customHeight="1" ht="20.25">
      <c r="A45" s="47"/>
    </row>
    <row r="46" spans="1:14" customHeight="1" ht="20.25">
      <c r="A46" s="47"/>
    </row>
    <row r="47" spans="1:14" customHeight="1" ht="20.25">
      <c r="A47" s="47"/>
    </row>
    <row r="48" spans="1:14" customHeight="1" ht="20.25">
      <c r="A48" s="47"/>
    </row>
    <row r="49" spans="1:14" customHeight="1" ht="20.25">
      <c r="A49" s="47"/>
    </row>
    <row r="50" spans="1:14" customHeight="1" ht="20.25">
      <c r="A50" s="47"/>
    </row>
    <row r="51" spans="1:14" customHeight="1" ht="20.25">
      <c r="A51" s="47"/>
    </row>
    <row r="52" spans="1:14" customHeight="1" ht="20.25">
      <c r="A52" s="47"/>
    </row>
    <row r="53" spans="1:14" customHeight="1" ht="20.25">
      <c r="A53" s="47"/>
    </row>
    <row r="54" spans="1:14" customHeight="1" ht="20.25">
      <c r="A54" s="47"/>
    </row>
    <row r="55" spans="1:14" customHeight="1" ht="20.25">
      <c r="A55" s="47"/>
    </row>
    <row r="56" spans="1:14" customHeight="1" ht="20.25">
      <c r="A56" s="47"/>
    </row>
    <row r="57" spans="1:14" customHeight="1" ht="20.25">
      <c r="A57" s="47"/>
    </row>
    <row r="58" spans="1:14" customHeight="1" ht="20.25">
      <c r="A58" s="47"/>
    </row>
    <row r="59" spans="1:14" customHeight="1" ht="20.25">
      <c r="A59" s="47"/>
    </row>
    <row r="60" spans="1:14" customHeight="1" ht="20.25">
      <c r="A60" s="47"/>
    </row>
    <row r="61" spans="1:14" customHeight="1" ht="20.25">
      <c r="A61" s="47"/>
    </row>
    <row r="62" spans="1:14" customHeight="1" ht="20.25">
      <c r="A62" s="47"/>
    </row>
    <row r="63" spans="1:14" customHeight="1" ht="20.25">
      <c r="A63" s="47"/>
    </row>
    <row r="64" spans="1:14" customHeight="1" ht="20.25">
      <c r="A64" s="47"/>
    </row>
    <row r="65" spans="1:14" customHeight="1" ht="20.25">
      <c r="A65" s="47"/>
    </row>
    <row r="66" spans="1:14" customHeight="1" ht="20.25">
      <c r="A66" s="47"/>
    </row>
    <row r="67" spans="1:14" customHeight="1" ht="20.25">
      <c r="A67" s="47"/>
    </row>
    <row r="68" spans="1:14" customHeight="1" ht="20.25">
      <c r="A68" s="47"/>
    </row>
    <row r="69" spans="1:14" customHeight="1" ht="20.25">
      <c r="A69" s="47"/>
    </row>
    <row r="70" spans="1:14" customHeight="1" ht="20.25">
      <c r="A70" s="47"/>
    </row>
    <row r="71" spans="1:14" customHeight="1" ht="20.25">
      <c r="A71" s="47"/>
    </row>
    <row r="72" spans="1:14" customHeight="1" ht="20.25">
      <c r="A72" s="47"/>
    </row>
    <row r="73" spans="1:14" customHeight="1" ht="20.25">
      <c r="A73" s="47"/>
    </row>
    <row r="74" spans="1:14" customHeight="1" ht="20.25">
      <c r="A74" s="47"/>
    </row>
    <row r="75" spans="1:14" customHeight="1" ht="20.25">
      <c r="A75" s="47"/>
    </row>
    <row r="76" spans="1:14" customHeight="1" ht="20.25">
      <c r="A76" s="47"/>
    </row>
    <row r="77" spans="1:14" customHeight="1" ht="20.25">
      <c r="A77" s="47"/>
    </row>
    <row r="78" spans="1:14" customHeight="1" ht="20.25">
      <c r="A78" s="47"/>
    </row>
    <row r="79" spans="1:14" customHeight="1" ht="20.25">
      <c r="A79" s="47"/>
    </row>
    <row r="80" spans="1:14" customHeight="1" ht="20.25">
      <c r="A80" s="47"/>
    </row>
    <row r="81" spans="1:14" customHeight="1" ht="20.25">
      <c r="A81" s="47"/>
    </row>
    <row r="82" spans="1:14" customHeight="1" ht="20.25">
      <c r="A82" s="47"/>
    </row>
    <row r="83" spans="1:14" customHeight="1" ht="20.25">
      <c r="A83" s="47"/>
    </row>
    <row r="84" spans="1:14" customHeight="1" ht="20.25">
      <c r="A84" s="47"/>
    </row>
    <row r="85" spans="1:14" customHeight="1" ht="20.25">
      <c r="A85" s="47"/>
    </row>
    <row r="86" spans="1:14" customHeight="1" ht="20.25">
      <c r="A86" s="47"/>
    </row>
    <row r="87" spans="1:14" customHeight="1" ht="20.25">
      <c r="A87" s="47"/>
    </row>
    <row r="88" spans="1:14" customHeight="1" ht="20.25">
      <c r="A88" s="47"/>
    </row>
    <row r="89" spans="1:14" customHeight="1" ht="20.25">
      <c r="A89" s="47"/>
    </row>
    <row r="90" spans="1:14" customHeight="1" ht="20.25">
      <c r="A90" s="47"/>
    </row>
    <row r="91" spans="1:14" customHeight="1" ht="20.25">
      <c r="A91" s="47"/>
    </row>
    <row r="92" spans="1:14" customHeight="1" ht="20.25">
      <c r="A92" s="47"/>
    </row>
    <row r="93" spans="1:14" customHeight="1" ht="20.25">
      <c r="A93" s="47"/>
    </row>
    <row r="94" spans="1:14" customHeight="1" ht="20.25">
      <c r="A94" s="47"/>
    </row>
    <row r="95" spans="1:14" customHeight="1" ht="20.25">
      <c r="A95" s="47"/>
    </row>
    <row r="96" spans="1:14" customHeight="1" ht="20.25">
      <c r="A96" s="47"/>
    </row>
    <row r="97" spans="1:14" customHeight="1" ht="20.25">
      <c r="A97" s="47"/>
    </row>
    <row r="98" spans="1:14" customHeight="1" ht="20.25">
      <c r="A98" s="47"/>
    </row>
    <row r="99" spans="1:14" customHeight="1" ht="20.25">
      <c r="A99" s="47"/>
    </row>
    <row r="100" spans="1:14" customHeight="1" ht="20.25">
      <c r="A100" s="47"/>
    </row>
    <row r="101" spans="1:14" customHeight="1" ht="20.25">
      <c r="A101" s="47"/>
    </row>
    <row r="102" spans="1:14" customHeight="1" ht="20.25">
      <c r="A102" s="47"/>
    </row>
    <row r="103" spans="1:14" customHeight="1" ht="20.25">
      <c r="A103" s="47"/>
    </row>
    <row r="104" spans="1:14" customHeight="1" ht="20.25">
      <c r="A104" s="47"/>
    </row>
    <row r="105" spans="1:14" customHeight="1" ht="20.25">
      <c r="A105" s="47"/>
    </row>
    <row r="106" spans="1:14" customHeight="1" ht="20.25">
      <c r="A106" s="47"/>
    </row>
    <row r="107" spans="1:14" customHeight="1" ht="20.25">
      <c r="A107" s="47"/>
    </row>
    <row r="108" spans="1:14" customHeight="1" ht="20.25">
      <c r="A108" s="47"/>
    </row>
    <row r="109" spans="1:14" customHeight="1" ht="20.25">
      <c r="A109" s="47"/>
    </row>
    <row r="110" spans="1:14" customHeight="1" ht="20.25">
      <c r="A110" s="47"/>
    </row>
    <row r="111" spans="1:14" customHeight="1" ht="20.25">
      <c r="A111" s="47"/>
    </row>
    <row r="112" spans="1:14" customHeight="1" ht="20.25">
      <c r="A112" s="47"/>
    </row>
    <row r="113" spans="1:14" customHeight="1" ht="20.25">
      <c r="A113" s="47"/>
    </row>
    <row r="114" spans="1:14" customHeight="1" ht="20.25">
      <c r="A114" s="47"/>
    </row>
    <row r="115" spans="1:14" customHeight="1" ht="20.25">
      <c r="A115" s="47"/>
    </row>
    <row r="116" spans="1:14" customHeight="1" ht="20.25">
      <c r="A116" s="47"/>
    </row>
    <row r="117" spans="1:14" customHeight="1" ht="20.25">
      <c r="A117" s="47"/>
    </row>
    <row r="118" spans="1:14" customHeight="1" ht="20.25">
      <c r="A118" s="47"/>
    </row>
    <row r="119" spans="1:14" customHeight="1" ht="20.25">
      <c r="A119" s="47"/>
    </row>
    <row r="120" spans="1:14" customHeight="1" ht="20.25">
      <c r="A120" s="47"/>
    </row>
    <row r="121" spans="1:14" customHeight="1" ht="20.25">
      <c r="A121" s="47"/>
    </row>
    <row r="122" spans="1:14" customHeight="1" ht="20.25">
      <c r="A122" s="47"/>
    </row>
    <row r="123" spans="1:14" customHeight="1" ht="20.25">
      <c r="A123" s="47"/>
    </row>
    <row r="124" spans="1:14" customHeight="1" ht="20.25">
      <c r="A124" s="47"/>
    </row>
    <row r="125" spans="1:14" customHeight="1" ht="20.25">
      <c r="A125" s="47"/>
    </row>
    <row r="126" spans="1:14" customHeight="1" ht="20.25">
      <c r="A126" s="47"/>
    </row>
    <row r="127" spans="1:14" customHeight="1" ht="20.25">
      <c r="A127" s="47"/>
    </row>
    <row r="128" spans="1:14" customHeight="1" ht="20.25">
      <c r="A128" s="47"/>
    </row>
    <row r="129" spans="1:14" customHeight="1" ht="20.25">
      <c r="A129" s="47"/>
    </row>
    <row r="130" spans="1:14" customHeight="1" ht="20.25">
      <c r="A130" s="47"/>
    </row>
    <row r="131" spans="1:14" customHeight="1" ht="20.25">
      <c r="A131" s="47"/>
    </row>
    <row r="132" spans="1:14" customHeight="1" ht="20.25">
      <c r="A132" s="47"/>
    </row>
    <row r="133" spans="1:14" customHeight="1" ht="20.25">
      <c r="A133" s="47"/>
    </row>
    <row r="134" spans="1:14" customHeight="1" ht="20.25">
      <c r="A134" s="47"/>
    </row>
    <row r="135" spans="1:14" customHeight="1" ht="20.25">
      <c r="A135" s="47"/>
    </row>
    <row r="136" spans="1:14" customHeight="1" ht="20.25">
      <c r="A136" s="47"/>
    </row>
    <row r="137" spans="1:14" customHeight="1" ht="20.25">
      <c r="A137" s="47"/>
    </row>
    <row r="138" spans="1:14" customHeight="1" ht="20.25">
      <c r="A138" s="47"/>
    </row>
    <row r="139" spans="1:14" customHeight="1" ht="20.25">
      <c r="A139" s="47"/>
    </row>
    <row r="140" spans="1:14" customHeight="1" ht="20.25">
      <c r="A140" s="47"/>
    </row>
    <row r="141" spans="1:14" customHeight="1" ht="20.25">
      <c r="A141" s="47"/>
    </row>
    <row r="142" spans="1:14" customHeight="1" ht="20.25">
      <c r="A142" s="47"/>
    </row>
    <row r="143" spans="1:14" customHeight="1" ht="20.25">
      <c r="A143" s="47"/>
    </row>
    <row r="144" spans="1:14" customHeight="1" ht="20.25">
      <c r="A144" s="47"/>
    </row>
    <row r="145" spans="1:14" customHeight="1" ht="20.25">
      <c r="A145" s="47"/>
    </row>
    <row r="146" spans="1:14" customHeight="1" ht="20.25">
      <c r="A146" s="47"/>
    </row>
    <row r="147" spans="1:14" customHeight="1" ht="20.25">
      <c r="A147" s="47"/>
    </row>
    <row r="148" spans="1:14" customHeight="1" ht="20.25">
      <c r="A148" s="47"/>
    </row>
    <row r="149" spans="1:14" customHeight="1" ht="20.25">
      <c r="A149" s="47"/>
    </row>
    <row r="150" spans="1:14" customHeight="1" ht="20.25">
      <c r="A150" s="47"/>
    </row>
    <row r="151" spans="1:14" customHeight="1" ht="20.25">
      <c r="A151" s="47"/>
    </row>
    <row r="152" spans="1:14" customHeight="1" ht="20.25">
      <c r="A152" s="47"/>
    </row>
    <row r="153" spans="1:14" customHeight="1" ht="20.25">
      <c r="A153" s="47"/>
    </row>
    <row r="154" spans="1:14" customHeight="1" ht="20.25">
      <c r="A154" s="47"/>
    </row>
    <row r="155" spans="1:14" customHeight="1" ht="20.25">
      <c r="A155" s="47"/>
    </row>
    <row r="156" spans="1:14" customHeight="1" ht="20.25">
      <c r="A156" s="47"/>
    </row>
    <row r="157" spans="1:14" customHeight="1" ht="20.25">
      <c r="A157" s="47"/>
    </row>
    <row r="158" spans="1:14" customHeight="1" ht="20.25">
      <c r="A158" s="47"/>
    </row>
    <row r="159" spans="1:14" customHeight="1" ht="20.25">
      <c r="A159" s="47"/>
    </row>
    <row r="160" spans="1:14" customHeight="1" ht="20.25">
      <c r="A160" s="47"/>
    </row>
    <row r="161" spans="1:14" customHeight="1" ht="20.25">
      <c r="A161" s="47"/>
    </row>
    <row r="162" spans="1:14" customHeight="1" ht="20.25">
      <c r="A162" s="47"/>
    </row>
    <row r="163" spans="1:14" customHeight="1" ht="20.25">
      <c r="A163" s="47"/>
    </row>
    <row r="164" spans="1:14" customHeight="1" ht="20.25">
      <c r="A164" s="47"/>
    </row>
    <row r="165" spans="1:14" customHeight="1" ht="20.25">
      <c r="A165" s="47"/>
    </row>
    <row r="166" spans="1:14" customHeight="1" ht="20.25">
      <c r="A166" s="47"/>
    </row>
    <row r="167" spans="1:14" customHeight="1" ht="20.25">
      <c r="A167" s="47"/>
    </row>
    <row r="168" spans="1:14" customHeight="1" ht="20.25">
      <c r="A168" s="47"/>
    </row>
    <row r="169" spans="1:14" customHeight="1" ht="20.25">
      <c r="A169" s="47"/>
    </row>
    <row r="170" spans="1:14" customHeight="1" ht="20.25">
      <c r="A170" s="47"/>
    </row>
    <row r="171" spans="1:14" customHeight="1" ht="20.25">
      <c r="A171" s="47"/>
    </row>
    <row r="172" spans="1:14" customHeight="1" ht="20.25">
      <c r="A172" s="47"/>
    </row>
    <row r="173" spans="1:14" customHeight="1" ht="20.25">
      <c r="A173" s="47"/>
    </row>
    <row r="174" spans="1:14" customHeight="1" ht="20.25">
      <c r="A174" s="47"/>
    </row>
    <row r="175" spans="1:14" customHeight="1" ht="20.25">
      <c r="A175" s="47"/>
    </row>
    <row r="176" spans="1:14" customHeight="1" ht="20.25">
      <c r="A176" s="47"/>
    </row>
    <row r="177" spans="1:14" customHeight="1" ht="20.25">
      <c r="A177" s="47"/>
    </row>
    <row r="178" spans="1:14" customHeight="1" ht="20.25">
      <c r="A178" s="47"/>
    </row>
    <row r="179" spans="1:14" customHeight="1" ht="20.25">
      <c r="A179" s="47"/>
    </row>
    <row r="180" spans="1:14" customHeight="1" ht="20.25">
      <c r="A180" s="47"/>
    </row>
    <row r="181" spans="1:14" customHeight="1" ht="20.25">
      <c r="A181" s="47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E16"/>
    <mergeCell ref="A3:A4"/>
    <mergeCell ref="A1:G1"/>
    <mergeCell ref="B3:B4"/>
    <mergeCell ref="A2:G2"/>
    <mergeCell ref="C3:C4"/>
    <mergeCell ref="D3:G3"/>
    <mergeCell ref="F15:G15"/>
  </mergeCells>
  <printOptions gridLines="false" gridLinesSet="true"/>
  <pageMargins left="0.78740157480315" right="0.39370078740157" top="0.59055118110236" bottom="0.59055118110236" header="0.2755905511811" footer="0.31496062992126"/>
  <pageSetup paperSize="9" orientation="portrait" scale="5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7"/>
  <sheetViews>
    <sheetView tabSelected="0" workbookViewId="0" zoomScale="59" zoomScaleNormal="75" view="pageBreakPreview" showGridLines="true" showRowColHeaders="1">
      <pane xSplit="2" ySplit="4" topLeftCell="C16" activePane="bottomRight" state="frozen"/>
      <selection pane="topRight"/>
      <selection pane="bottomLeft"/>
      <selection pane="bottomRight" activeCell="C16" sqref="C16"/>
    </sheetView>
  </sheetViews>
  <sheetFormatPr customHeight="true" defaultRowHeight="20.25" defaultColWidth="9.140625" outlineLevelRow="0" outlineLevelCol="0"/>
  <cols>
    <col min="1" max="1" width="87.28515625" customWidth="true" style="66"/>
    <col min="2" max="2" width="16.5703125" customWidth="true" style="66"/>
    <col min="3" max="3" width="19.7109375" customWidth="true" style="66"/>
    <col min="4" max="4" width="20" customWidth="true" style="66"/>
    <col min="5" max="5" width="19.7109375" customWidth="true" style="66"/>
    <col min="6" max="6" width="39" customWidth="true" style="66"/>
    <col min="7" max="7" width="9.5703125" customWidth="true" style="66"/>
    <col min="8" max="8" width="9.140625" style="66"/>
    <col min="9" max="9" width="27.140625" customWidth="true" style="66"/>
  </cols>
  <sheetData>
    <row r="1" spans="1:9" customHeight="1" ht="19.5">
      <c r="A1" s="259" t="s">
        <v>330</v>
      </c>
      <c r="B1" s="259"/>
      <c r="C1" s="259"/>
      <c r="D1" s="259"/>
      <c r="E1" s="259"/>
      <c r="F1" s="259"/>
    </row>
    <row r="2" spans="1:9" customHeight="1" ht="24"/>
    <row r="3" spans="1:9" customHeight="1" ht="36">
      <c r="A3" s="260" t="s">
        <v>38</v>
      </c>
      <c r="B3" s="260" t="s">
        <v>261</v>
      </c>
      <c r="C3" s="260" t="s">
        <v>331</v>
      </c>
      <c r="D3" s="252" t="s">
        <v>40</v>
      </c>
      <c r="E3" s="254" t="s">
        <v>41</v>
      </c>
      <c r="F3" s="260" t="s">
        <v>332</v>
      </c>
    </row>
    <row r="4" spans="1:9" customHeight="1" ht="36">
      <c r="A4" s="261"/>
      <c r="B4" s="261"/>
      <c r="C4" s="261"/>
      <c r="D4" s="252"/>
      <c r="E4" s="255"/>
      <c r="F4" s="261"/>
    </row>
    <row r="5" spans="1:9" customHeight="1" ht="20.25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</row>
    <row r="6" spans="1:9" customHeight="1" ht="20.25">
      <c r="A6" s="256" t="s">
        <v>333</v>
      </c>
      <c r="B6" s="257"/>
      <c r="C6" s="257"/>
      <c r="D6" s="257"/>
      <c r="E6" s="257"/>
      <c r="F6" s="258"/>
    </row>
    <row r="7" spans="1:9" customHeight="1" ht="63.75">
      <c r="A7" s="43" t="s">
        <v>334</v>
      </c>
      <c r="B7" s="39">
        <v>5000</v>
      </c>
      <c r="C7" s="68" t="s">
        <v>335</v>
      </c>
      <c r="D7" s="69">
        <v>-1984.7826086957</v>
      </c>
      <c r="E7" s="69">
        <f>'1. Фін результат'!E20/'1. Фін результат'!E9*100</f>
        <v>-4900</v>
      </c>
      <c r="F7" s="70"/>
    </row>
    <row r="8" spans="1:9" customHeight="1" ht="63.75">
      <c r="A8" s="43" t="s">
        <v>336</v>
      </c>
      <c r="B8" s="39">
        <v>5010</v>
      </c>
      <c r="C8" s="68" t="s">
        <v>335</v>
      </c>
      <c r="D8" s="69">
        <v>-1986.9565217391</v>
      </c>
      <c r="E8" s="69">
        <f>'1. Фін результат'!E109/'1. Фін результат'!E9*100</f>
        <v>94.444444444444</v>
      </c>
      <c r="F8" s="70"/>
    </row>
    <row r="9" spans="1:9" customHeight="1" ht="60.75">
      <c r="A9" s="71" t="s">
        <v>337</v>
      </c>
      <c r="B9" s="39">
        <v>5020</v>
      </c>
      <c r="C9" s="68" t="s">
        <v>335</v>
      </c>
      <c r="D9" s="69">
        <v>-0.012223091301985</v>
      </c>
      <c r="E9" s="69">
        <f>'1. Фін результат'!E93/'фінплан - зведені показники'!E70</f>
        <v>9.2784666671085E-5</v>
      </c>
      <c r="F9" s="70" t="s">
        <v>338</v>
      </c>
    </row>
    <row r="10" spans="1:9" customHeight="1" ht="63.75">
      <c r="A10" s="71" t="s">
        <v>339</v>
      </c>
      <c r="B10" s="39">
        <v>5030</v>
      </c>
      <c r="C10" s="68" t="s">
        <v>335</v>
      </c>
      <c r="D10" s="69">
        <v>-0.014945696223051</v>
      </c>
      <c r="E10" s="69">
        <f>'1. Фін результат'!E93/'фінплан - зведені показники'!E76</f>
        <v>9.284127457807E-5</v>
      </c>
      <c r="F10" s="70"/>
    </row>
    <row r="11" spans="1:9" customHeight="1" ht="68.25">
      <c r="A11" s="71" t="s">
        <v>340</v>
      </c>
      <c r="B11" s="39">
        <v>5040</v>
      </c>
      <c r="C11" s="68" t="s">
        <v>341</v>
      </c>
      <c r="D11" s="69">
        <v>-20.04347826087</v>
      </c>
      <c r="E11" s="69">
        <f>'1. Фін результат'!E93/'1. Фін результат'!E9</f>
        <v>0.77777777777778</v>
      </c>
      <c r="F11" s="70" t="s">
        <v>342</v>
      </c>
    </row>
    <row r="12" spans="1:9" customHeight="1" ht="42.75">
      <c r="A12" s="256" t="s">
        <v>343</v>
      </c>
      <c r="B12" s="257"/>
      <c r="C12" s="257"/>
      <c r="D12" s="257"/>
      <c r="E12" s="257"/>
      <c r="F12" s="258"/>
    </row>
    <row r="13" spans="1:9" customHeight="1" ht="82.5">
      <c r="A13" s="70" t="s">
        <v>344</v>
      </c>
      <c r="B13" s="39">
        <v>5100</v>
      </c>
      <c r="C13" s="68"/>
      <c r="D13" s="69">
        <v>-15.033916849015</v>
      </c>
      <c r="E13" s="69">
        <f>'фінплан - зведені показники'!E72/'1. Фін результат'!E109</f>
        <v>5.4117647058824</v>
      </c>
      <c r="F13" s="70"/>
    </row>
    <row r="14" spans="1:9" customHeight="1" ht="128.25">
      <c r="A14" s="70" t="s">
        <v>345</v>
      </c>
      <c r="B14" s="39">
        <v>5110</v>
      </c>
      <c r="C14" s="68" t="s">
        <v>346</v>
      </c>
      <c r="D14" s="69">
        <v>4.4894840259079</v>
      </c>
      <c r="E14" s="69">
        <f>'фінплан - зведені показники'!E76/'фінплан - зведені показники'!E73</f>
        <v>1639.0760869565</v>
      </c>
      <c r="F14" s="70" t="s">
        <v>347</v>
      </c>
    </row>
    <row r="15" spans="1:9" customHeight="1" ht="171.75">
      <c r="A15" s="70" t="s">
        <v>348</v>
      </c>
      <c r="B15" s="39">
        <v>5120</v>
      </c>
      <c r="C15" s="68" t="s">
        <v>346</v>
      </c>
      <c r="D15" s="69">
        <v>1.3576886689469</v>
      </c>
      <c r="E15" s="69">
        <f>'фінплан - зведені показники'!E68/'фінплан - зведені показники'!E72</f>
        <v>17.054347826087</v>
      </c>
      <c r="F15" s="70" t="s">
        <v>349</v>
      </c>
    </row>
    <row r="16" spans="1:9" customHeight="1" ht="36.75">
      <c r="A16" s="256" t="s">
        <v>350</v>
      </c>
      <c r="B16" s="257"/>
      <c r="C16" s="257"/>
      <c r="D16" s="257"/>
      <c r="E16" s="257"/>
      <c r="F16" s="258"/>
    </row>
    <row r="17" spans="1:9" customHeight="1" ht="48">
      <c r="A17" s="70" t="s">
        <v>351</v>
      </c>
      <c r="B17" s="39">
        <v>5200</v>
      </c>
      <c r="C17" s="68"/>
      <c r="D17" s="69" t="s">
        <v>352</v>
      </c>
      <c r="E17" s="69" t="s">
        <v>352</v>
      </c>
      <c r="F17" s="70"/>
    </row>
    <row r="18" spans="1:9" customHeight="1" ht="81">
      <c r="A18" s="70" t="s">
        <v>353</v>
      </c>
      <c r="B18" s="39">
        <v>5210</v>
      </c>
      <c r="C18" s="68"/>
      <c r="D18" s="69">
        <v>928.58695652174</v>
      </c>
      <c r="E18" s="69">
        <f>'фінплан - зведені показники'!E61/'1. Фін результат'!E9</f>
        <v>3163.8333333333</v>
      </c>
      <c r="F18" s="70"/>
    </row>
    <row r="19" spans="1:9" customHeight="1" ht="65.25">
      <c r="A19" s="70" t="s">
        <v>354</v>
      </c>
      <c r="B19" s="39">
        <v>5220</v>
      </c>
      <c r="C19" s="68" t="s">
        <v>335</v>
      </c>
      <c r="D19" s="69">
        <v>0.0075013395249152</v>
      </c>
      <c r="E19" s="69" t="str">
        <f>#REF!/#REF!</f>
        <v>0</v>
      </c>
      <c r="F19" s="70" t="s">
        <v>355</v>
      </c>
    </row>
    <row r="20" spans="1:9" customHeight="1" ht="35.25">
      <c r="A20" s="256" t="s">
        <v>356</v>
      </c>
      <c r="B20" s="257"/>
      <c r="C20" s="257"/>
      <c r="D20" s="257"/>
      <c r="E20" s="257"/>
      <c r="F20" s="258"/>
    </row>
    <row r="21" spans="1:9" customHeight="1" ht="110.25">
      <c r="A21" s="71" t="s">
        <v>357</v>
      </c>
      <c r="B21" s="39">
        <v>5300</v>
      </c>
      <c r="C21" s="68"/>
      <c r="D21" s="69"/>
      <c r="E21" s="69"/>
      <c r="F21" s="72"/>
    </row>
    <row r="23" spans="1:9" customHeight="1" ht="20.1" s="29" customFormat="1">
      <c r="A23" s="174" t="s">
        <v>95</v>
      </c>
      <c r="B23" s="173"/>
      <c r="F23" s="29" t="s">
        <v>358</v>
      </c>
    </row>
    <row r="24" spans="1:9" customHeight="1" ht="20.1" s="46" customFormat="1">
      <c r="A24" s="36" t="s">
        <v>97</v>
      </c>
      <c r="B24" s="199" t="s">
        <v>98</v>
      </c>
      <c r="C24" s="199"/>
      <c r="D24" s="199"/>
      <c r="E24" s="199"/>
      <c r="F24" s="46" t="s">
        <v>99</v>
      </c>
      <c r="G24" s="29"/>
    </row>
    <row r="26" spans="1:9" customHeight="1" ht="53.25">
      <c r="I26" s="26"/>
    </row>
    <row r="27" spans="1:9" customHeight="1" ht="20.25" s="46" customFormat="1">
      <c r="A27" s="36"/>
      <c r="B27" s="29"/>
      <c r="C27" s="199"/>
      <c r="D27" s="199"/>
      <c r="E27" s="29"/>
      <c r="F27" s="3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rintOptions gridLines="false" gridLinesSet="true"/>
  <pageMargins left="0.78740157480315" right="0.39370078740157" top="0.59055118110236" bottom="0.59055118110236" header="0.11811023622047" footer="0.31496062992126"/>
  <pageSetup paperSize="9" orientation="portrait" scale="43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92"/>
  <sheetViews>
    <sheetView tabSelected="0" workbookViewId="0" zoomScale="50" zoomScaleNormal="75" view="pageBreakPreview" showGridLines="true" showRowColHeaders="1">
      <pane ySplit="1" topLeftCell="A53" activePane="bottomLeft" state="frozen"/>
      <selection pane="bottomLeft" activeCell="A53" sqref="A53"/>
    </sheetView>
  </sheetViews>
  <sheetFormatPr customHeight="true" defaultRowHeight="20.25" defaultColWidth="9.140625" outlineLevelRow="1" outlineLevelCol="0"/>
  <cols>
    <col min="1" max="1" width="44.85546875" customWidth="true" style="46"/>
    <col min="2" max="2" width="13.5703125" customWidth="true" style="33"/>
    <col min="3" max="3" width="14" customWidth="true" style="46"/>
    <col min="4" max="4" width="16.140625" customWidth="true" style="46"/>
    <col min="5" max="5" width="15.42578125" customWidth="true" style="46"/>
    <col min="6" max="6" width="16.5703125" customWidth="true" style="46"/>
    <col min="7" max="7" width="15.28515625" customWidth="true" style="46"/>
    <col min="8" max="8" width="16.5703125" customWidth="true" style="46"/>
    <col min="9" max="9" width="16.140625" customWidth="true" style="46"/>
    <col min="10" max="10" width="16.42578125" customWidth="true" style="46"/>
    <col min="11" max="11" width="16.5703125" customWidth="true" style="46"/>
    <col min="12" max="12" width="16.85546875" customWidth="true" style="46"/>
    <col min="13" max="13" width="16.7109375" customWidth="true" style="46"/>
    <col min="14" max="14" width="16.7109375" customWidth="true" style="46"/>
    <col min="15" max="15" width="16.7109375" customWidth="true" style="46"/>
    <col min="16" max="16" width="9.140625" style="46"/>
    <col min="17" max="17" width="9.140625" style="46"/>
    <col min="18" max="18" width="9.140625" style="46"/>
    <col min="19" max="19" width="9.140625" style="46"/>
    <col min="20" max="20" width="18.85546875" customWidth="true" style="46"/>
  </cols>
  <sheetData>
    <row r="1" spans="1:20" customHeight="1" ht="18.75" hidden="true" outlineLevel="1">
      <c r="N1" s="311" t="s">
        <v>100</v>
      </c>
      <c r="O1" s="311"/>
    </row>
    <row r="2" spans="1:20" customHeight="1" ht="20.25" hidden="true" outlineLevel="1">
      <c r="N2" s="311" t="s">
        <v>359</v>
      </c>
      <c r="O2" s="311"/>
    </row>
    <row r="3" spans="1:20" customHeight="1" ht="20.25" collapsed="true">
      <c r="A3" s="312" t="s">
        <v>360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20" customHeight="1" ht="3.75">
      <c r="A4" s="312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</row>
    <row r="5" spans="1:20" customHeight="1" ht="20.25">
      <c r="A5" s="199" t="s">
        <v>361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20" customHeight="1" ht="14.25">
      <c r="A6" s="199" t="s">
        <v>362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20" customHeight="1" ht="24.95">
      <c r="A7" s="251" t="s">
        <v>363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</row>
    <row r="8" spans="1:20" customHeight="1" ht="9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20" customHeight="1" ht="41.25">
      <c r="A9" s="303" t="s">
        <v>364</v>
      </c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</row>
    <row r="10" spans="1:20" customHeight="1" ht="12.75">
      <c r="B10" s="46"/>
    </row>
    <row r="11" spans="1:20" customHeight="1" ht="40.5" s="29" customFormat="1">
      <c r="A11" s="39" t="s">
        <v>38</v>
      </c>
      <c r="B11" s="252" t="s">
        <v>365</v>
      </c>
      <c r="C11" s="252"/>
      <c r="D11" s="252" t="s">
        <v>366</v>
      </c>
      <c r="E11" s="252"/>
      <c r="F11" s="252" t="s">
        <v>367</v>
      </c>
      <c r="G11" s="252"/>
      <c r="H11" s="252" t="s">
        <v>368</v>
      </c>
      <c r="I11" s="252"/>
      <c r="J11" s="252" t="s">
        <v>369</v>
      </c>
      <c r="K11" s="252"/>
      <c r="L11" s="252" t="s">
        <v>370</v>
      </c>
      <c r="M11" s="252"/>
      <c r="N11" s="252" t="s">
        <v>371</v>
      </c>
      <c r="O11" s="252"/>
    </row>
    <row r="12" spans="1:20" customHeight="1" ht="17.25" s="29" customFormat="1">
      <c r="A12" s="39">
        <v>1</v>
      </c>
      <c r="B12" s="279">
        <v>2</v>
      </c>
      <c r="C12" s="281"/>
      <c r="D12" s="279">
        <v>3</v>
      </c>
      <c r="E12" s="281"/>
      <c r="F12" s="279">
        <v>4</v>
      </c>
      <c r="G12" s="281"/>
      <c r="H12" s="279">
        <v>5</v>
      </c>
      <c r="I12" s="281"/>
      <c r="J12" s="279">
        <v>6</v>
      </c>
      <c r="K12" s="281"/>
      <c r="L12" s="279">
        <v>7</v>
      </c>
      <c r="M12" s="281"/>
      <c r="N12" s="252">
        <v>8</v>
      </c>
      <c r="O12" s="252"/>
    </row>
    <row r="13" spans="1:20" customHeight="1" ht="60" s="29" customFormat="1">
      <c r="A13" s="282" t="s">
        <v>372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4"/>
    </row>
    <row r="14" spans="1:20" customHeight="1" ht="20.1" s="29" customFormat="1">
      <c r="A14" s="43" t="s">
        <v>373</v>
      </c>
      <c r="B14" s="377">
        <v>3</v>
      </c>
      <c r="C14" s="378"/>
      <c r="D14" s="285">
        <v>2</v>
      </c>
      <c r="E14" s="285"/>
      <c r="F14" s="377">
        <v>3</v>
      </c>
      <c r="G14" s="378"/>
      <c r="H14" s="377">
        <v>3</v>
      </c>
      <c r="I14" s="378"/>
      <c r="J14" s="285">
        <v>2</v>
      </c>
      <c r="K14" s="285"/>
      <c r="L14" s="265">
        <f>J14-H14</f>
        <v>-1</v>
      </c>
      <c r="M14" s="267"/>
      <c r="N14" s="263">
        <f>J14*100/H14</f>
        <v>66.666666666667</v>
      </c>
      <c r="O14" s="264"/>
    </row>
    <row r="15" spans="1:20" customHeight="1" ht="20.1" s="29" customFormat="1">
      <c r="A15" s="43" t="s">
        <v>374</v>
      </c>
      <c r="B15" s="377">
        <v>9</v>
      </c>
      <c r="C15" s="378"/>
      <c r="D15" s="285">
        <v>6</v>
      </c>
      <c r="E15" s="285"/>
      <c r="F15" s="377">
        <v>9</v>
      </c>
      <c r="G15" s="378"/>
      <c r="H15" s="377">
        <v>9</v>
      </c>
      <c r="I15" s="378"/>
      <c r="J15" s="285">
        <v>5</v>
      </c>
      <c r="K15" s="285"/>
      <c r="L15" s="265">
        <f>J15-H15</f>
        <v>-4</v>
      </c>
      <c r="M15" s="267"/>
      <c r="N15" s="263">
        <f>J15*100/H15</f>
        <v>55.555555555556</v>
      </c>
      <c r="O15" s="264"/>
    </row>
    <row r="16" spans="1:20" customHeight="1" ht="20.1" s="29" customFormat="1">
      <c r="A16" s="43" t="s">
        <v>375</v>
      </c>
      <c r="B16" s="377">
        <v>4</v>
      </c>
      <c r="C16" s="378"/>
      <c r="D16" s="285">
        <v>3</v>
      </c>
      <c r="E16" s="285"/>
      <c r="F16" s="377">
        <v>4</v>
      </c>
      <c r="G16" s="378"/>
      <c r="H16" s="377">
        <v>4</v>
      </c>
      <c r="I16" s="378"/>
      <c r="J16" s="285">
        <v>4</v>
      </c>
      <c r="K16" s="285"/>
      <c r="L16" s="265">
        <f>J16-H16</f>
        <v>0</v>
      </c>
      <c r="M16" s="267"/>
      <c r="N16" s="263">
        <f>J16*100/H16</f>
        <v>100</v>
      </c>
      <c r="O16" s="264"/>
    </row>
    <row r="17" spans="1:20" customHeight="1" ht="20.1" s="29" customFormat="1">
      <c r="A17" s="43" t="s">
        <v>376</v>
      </c>
      <c r="B17" s="377"/>
      <c r="C17" s="378"/>
      <c r="D17" s="285"/>
      <c r="E17" s="285"/>
      <c r="F17" s="377"/>
      <c r="G17" s="378"/>
      <c r="H17" s="377"/>
      <c r="I17" s="378"/>
      <c r="J17" s="285"/>
      <c r="K17" s="285"/>
      <c r="L17" s="265">
        <f>J17-H17</f>
        <v>0</v>
      </c>
      <c r="M17" s="267"/>
      <c r="N17" s="263"/>
      <c r="O17" s="264"/>
    </row>
    <row r="18" spans="1:20" customHeight="1" ht="20.1" s="29" customFormat="1">
      <c r="A18" s="43" t="s">
        <v>377</v>
      </c>
      <c r="B18" s="377">
        <v>13</v>
      </c>
      <c r="C18" s="378"/>
      <c r="D18" s="285">
        <v>13</v>
      </c>
      <c r="E18" s="285"/>
      <c r="F18" s="377">
        <v>13</v>
      </c>
      <c r="G18" s="378"/>
      <c r="H18" s="377">
        <v>13</v>
      </c>
      <c r="I18" s="378"/>
      <c r="J18" s="285">
        <v>10</v>
      </c>
      <c r="K18" s="285"/>
      <c r="L18" s="265">
        <f>J18-H18</f>
        <v>-3</v>
      </c>
      <c r="M18" s="267"/>
      <c r="N18" s="263">
        <f>J18*100/H18</f>
        <v>76.923076923077</v>
      </c>
      <c r="O18" s="264"/>
    </row>
    <row r="19" spans="1:20" customHeight="1" ht="20.1" s="29" customFormat="1">
      <c r="A19" s="43" t="s">
        <v>378</v>
      </c>
      <c r="B19" s="377">
        <v>1</v>
      </c>
      <c r="C19" s="378"/>
      <c r="D19" s="285">
        <v>0.5</v>
      </c>
      <c r="E19" s="285"/>
      <c r="F19" s="377">
        <v>1</v>
      </c>
      <c r="G19" s="378"/>
      <c r="H19" s="377">
        <v>1</v>
      </c>
      <c r="I19" s="378"/>
      <c r="J19" s="285">
        <v>0.5</v>
      </c>
      <c r="K19" s="285"/>
      <c r="L19" s="265">
        <f>J19-H19</f>
        <v>-0.5</v>
      </c>
      <c r="M19" s="267"/>
      <c r="N19" s="263">
        <f>J19*100/H19</f>
        <v>50</v>
      </c>
      <c r="O19" s="264"/>
    </row>
    <row r="20" spans="1:20" customHeight="1" ht="42" s="29" customFormat="1">
      <c r="A20" s="282" t="s">
        <v>379</v>
      </c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4"/>
    </row>
    <row r="21" spans="1:20" customHeight="1" ht="20.1" s="29" customFormat="1">
      <c r="A21" s="43" t="s">
        <v>380</v>
      </c>
      <c r="B21" s="379">
        <v>164.7522</v>
      </c>
      <c r="C21" s="379"/>
      <c r="D21" s="379">
        <v>333</v>
      </c>
      <c r="E21" s="379"/>
      <c r="F21" s="286">
        <v>336</v>
      </c>
      <c r="G21" s="286"/>
      <c r="H21" s="286">
        <v>238</v>
      </c>
      <c r="I21" s="286"/>
      <c r="J21" s="286">
        <v>252</v>
      </c>
      <c r="K21" s="286"/>
      <c r="L21" s="265">
        <f>J21-H21</f>
        <v>14</v>
      </c>
      <c r="M21" s="267"/>
      <c r="N21" s="263">
        <f>J21*100/H21</f>
        <v>105.88235294118</v>
      </c>
      <c r="O21" s="264"/>
    </row>
    <row r="22" spans="1:20" customHeight="1" ht="40.5" s="29" customFormat="1">
      <c r="A22" s="43" t="s">
        <v>381</v>
      </c>
      <c r="B22" s="379">
        <v>499.38</v>
      </c>
      <c r="C22" s="379"/>
      <c r="D22" s="379">
        <v>314</v>
      </c>
      <c r="E22" s="379"/>
      <c r="F22" s="286">
        <v>633.38</v>
      </c>
      <c r="G22" s="286"/>
      <c r="H22" s="286">
        <v>458</v>
      </c>
      <c r="I22" s="286"/>
      <c r="J22" s="286">
        <v>357</v>
      </c>
      <c r="K22" s="286"/>
      <c r="L22" s="265">
        <f>J22-H22</f>
        <v>-101</v>
      </c>
      <c r="M22" s="267"/>
      <c r="N22" s="263">
        <f>J22*100/H22</f>
        <v>77.947598253275</v>
      </c>
      <c r="O22" s="264"/>
    </row>
    <row r="23" spans="1:20" customHeight="1" ht="20.1" s="29" customFormat="1">
      <c r="A23" s="43" t="s">
        <v>382</v>
      </c>
      <c r="B23" s="379">
        <v>1016</v>
      </c>
      <c r="C23" s="379"/>
      <c r="D23" s="379">
        <v>1025</v>
      </c>
      <c r="E23" s="379"/>
      <c r="F23" s="286">
        <v>900.7956</v>
      </c>
      <c r="G23" s="286"/>
      <c r="H23" s="286">
        <v>670</v>
      </c>
      <c r="I23" s="286"/>
      <c r="J23" s="286">
        <v>561</v>
      </c>
      <c r="K23" s="286"/>
      <c r="L23" s="265">
        <f>J23-H23</f>
        <v>-109</v>
      </c>
      <c r="M23" s="267"/>
      <c r="N23" s="263">
        <f>J23*100/H23</f>
        <v>83.731343283582</v>
      </c>
      <c r="O23" s="264"/>
    </row>
    <row r="24" spans="1:20" customHeight="1" ht="45" s="29" customFormat="1">
      <c r="A24" s="282" t="s">
        <v>383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4"/>
    </row>
    <row r="25" spans="1:20" customHeight="1" ht="20.1" s="29" customFormat="1">
      <c r="A25" s="43" t="s">
        <v>380</v>
      </c>
      <c r="B25" s="379">
        <v>200.997684</v>
      </c>
      <c r="C25" s="379"/>
      <c r="D25" s="379">
        <v>406</v>
      </c>
      <c r="E25" s="379"/>
      <c r="F25" s="286">
        <v>409.92</v>
      </c>
      <c r="G25" s="286"/>
      <c r="H25" s="286">
        <v>296</v>
      </c>
      <c r="I25" s="286"/>
      <c r="J25" s="286">
        <f>J21*1.22</f>
        <v>307.44</v>
      </c>
      <c r="K25" s="286"/>
      <c r="L25" s="265">
        <f>H25-J25</f>
        <v>-11.44</v>
      </c>
      <c r="M25" s="267"/>
      <c r="N25" s="263">
        <f>J25*100/H25</f>
        <v>103.86486486486</v>
      </c>
      <c r="O25" s="264"/>
    </row>
    <row r="26" spans="1:20" customHeight="1" ht="42.75" s="29" customFormat="1">
      <c r="A26" s="43" t="s">
        <v>381</v>
      </c>
      <c r="B26" s="379">
        <v>609.2436</v>
      </c>
      <c r="C26" s="379"/>
      <c r="D26" s="379">
        <v>383</v>
      </c>
      <c r="E26" s="379"/>
      <c r="F26" s="286">
        <v>772.7236</v>
      </c>
      <c r="G26" s="286"/>
      <c r="H26" s="286">
        <v>565</v>
      </c>
      <c r="I26" s="286"/>
      <c r="J26" s="286">
        <v>439</v>
      </c>
      <c r="K26" s="286"/>
      <c r="L26" s="265">
        <f>H26-J26</f>
        <v>126</v>
      </c>
      <c r="M26" s="267"/>
      <c r="N26" s="263">
        <f>J26*100/H26</f>
        <v>77.699115044248</v>
      </c>
      <c r="O26" s="264"/>
      <c r="T26" s="198"/>
    </row>
    <row r="27" spans="1:20" customHeight="1" ht="20.1" s="29" customFormat="1">
      <c r="A27" s="43" t="s">
        <v>382</v>
      </c>
      <c r="B27" s="379">
        <v>1233</v>
      </c>
      <c r="C27" s="379"/>
      <c r="D27" s="379">
        <v>1260</v>
      </c>
      <c r="E27" s="379"/>
      <c r="F27" s="286">
        <v>1094.2131807</v>
      </c>
      <c r="G27" s="286"/>
      <c r="H27" s="286">
        <v>802</v>
      </c>
      <c r="I27" s="286"/>
      <c r="J27" s="286">
        <v>696</v>
      </c>
      <c r="K27" s="286"/>
      <c r="L27" s="265">
        <f>H27-J27</f>
        <v>106</v>
      </c>
      <c r="M27" s="267"/>
      <c r="N27" s="263">
        <f>J27*100/H27</f>
        <v>86.783042394015</v>
      </c>
      <c r="O27" s="264"/>
      <c r="T27" s="198"/>
    </row>
    <row r="28" spans="1:20" customHeight="1" ht="67.5" s="29" customFormat="1">
      <c r="A28" s="282" t="s">
        <v>384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4"/>
    </row>
    <row r="29" spans="1:20" customHeight="1" ht="20.1" s="29" customFormat="1">
      <c r="A29" s="43" t="s">
        <v>380</v>
      </c>
      <c r="B29" s="379">
        <v>13723</v>
      </c>
      <c r="C29" s="379"/>
      <c r="D29" s="379">
        <v>27732</v>
      </c>
      <c r="E29" s="379"/>
      <c r="F29" s="379">
        <v>28000</v>
      </c>
      <c r="G29" s="379"/>
      <c r="H29" s="379">
        <v>28000</v>
      </c>
      <c r="I29" s="379"/>
      <c r="J29" s="379">
        <v>28000</v>
      </c>
      <c r="K29" s="379"/>
      <c r="L29" s="265">
        <f>J29-H29</f>
        <v>0</v>
      </c>
      <c r="M29" s="267"/>
      <c r="N29" s="263">
        <f>J29*100/H29</f>
        <v>100</v>
      </c>
      <c r="O29" s="264"/>
    </row>
    <row r="30" spans="1:20" customHeight="1" ht="45" s="29" customFormat="1">
      <c r="A30" s="43" t="s">
        <v>381</v>
      </c>
      <c r="B30" s="379">
        <v>9224.0583333333</v>
      </c>
      <c r="C30" s="379"/>
      <c r="D30" s="379">
        <v>13631</v>
      </c>
      <c r="E30" s="379"/>
      <c r="F30" s="379">
        <v>7331.4761904762</v>
      </c>
      <c r="G30" s="379"/>
      <c r="H30" s="379">
        <v>7331.4761904762</v>
      </c>
      <c r="I30" s="379"/>
      <c r="J30" s="379">
        <v>7331</v>
      </c>
      <c r="K30" s="379"/>
      <c r="L30" s="265">
        <f>J30-H30</f>
        <v>-0.47619047619082</v>
      </c>
      <c r="M30" s="267"/>
      <c r="N30" s="263">
        <f>J30*100/H30</f>
        <v>99.99350484863</v>
      </c>
      <c r="O30" s="264"/>
    </row>
    <row r="31" spans="1:20" customHeight="1" ht="20.1" s="29" customFormat="1">
      <c r="A31" s="43" t="s">
        <v>382</v>
      </c>
      <c r="B31" s="379">
        <v>2486.8260869565</v>
      </c>
      <c r="C31" s="379"/>
      <c r="D31" s="379">
        <v>2861</v>
      </c>
      <c r="E31" s="379"/>
      <c r="F31" s="379">
        <v>2473.3055555556</v>
      </c>
      <c r="G31" s="379"/>
      <c r="H31" s="379">
        <v>2473.3055555556</v>
      </c>
      <c r="I31" s="379"/>
      <c r="J31" s="379">
        <v>2473</v>
      </c>
      <c r="K31" s="379"/>
      <c r="L31" s="265">
        <f>J31-H31</f>
        <v>-0.30555555555566</v>
      </c>
      <c r="M31" s="267"/>
      <c r="N31" s="263">
        <f>J31*100/H31</f>
        <v>99.987645863049</v>
      </c>
      <c r="O31" s="264"/>
    </row>
    <row r="32" spans="1:20" customHeight="1" ht="42.75" s="29" customFormat="1">
      <c r="A32" s="282" t="s">
        <v>385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4"/>
    </row>
    <row r="33" spans="1:20" customHeight="1" ht="20.1" s="29" customFormat="1">
      <c r="A33" s="43" t="s">
        <v>380</v>
      </c>
      <c r="B33" s="379">
        <v>13723</v>
      </c>
      <c r="C33" s="252"/>
      <c r="D33" s="379">
        <v>27732</v>
      </c>
      <c r="E33" s="252"/>
      <c r="F33" s="380">
        <v>28000</v>
      </c>
      <c r="G33" s="381"/>
      <c r="H33" s="380">
        <v>28000</v>
      </c>
      <c r="I33" s="381"/>
      <c r="J33" s="379">
        <f>J29</f>
        <v>28000</v>
      </c>
      <c r="K33" s="252"/>
      <c r="L33" s="265">
        <f>J33-H33</f>
        <v>0</v>
      </c>
      <c r="M33" s="267"/>
      <c r="N33" s="263">
        <f>J33*100/H33</f>
        <v>100</v>
      </c>
      <c r="O33" s="264"/>
    </row>
    <row r="34" spans="1:20" customHeight="1" ht="35.25" s="29" customFormat="1">
      <c r="A34" s="43" t="s">
        <v>381</v>
      </c>
      <c r="B34" s="379">
        <v>9224.0583333333</v>
      </c>
      <c r="C34" s="252"/>
      <c r="D34" s="379">
        <v>13631</v>
      </c>
      <c r="E34" s="252"/>
      <c r="F34" s="380">
        <v>8021.9642857143</v>
      </c>
      <c r="G34" s="381"/>
      <c r="H34" s="380">
        <v>8021.9642857143</v>
      </c>
      <c r="I34" s="381"/>
      <c r="J34" s="379">
        <v>8031</v>
      </c>
      <c r="K34" s="252"/>
      <c r="L34" s="265">
        <f>J34-H34</f>
        <v>9.0357142857147</v>
      </c>
      <c r="M34" s="267"/>
      <c r="N34" s="263">
        <f>J34*100/H34</f>
        <v>100.11263717917</v>
      </c>
      <c r="O34" s="264"/>
    </row>
    <row r="35" spans="1:20" customHeight="1" ht="20.1" s="29" customFormat="1">
      <c r="A35" s="43" t="s">
        <v>382</v>
      </c>
      <c r="B35" s="379">
        <v>3788.6672463768</v>
      </c>
      <c r="C35" s="252"/>
      <c r="D35" s="379">
        <v>4148</v>
      </c>
      <c r="E35" s="252"/>
      <c r="F35" s="380">
        <v>4170.35</v>
      </c>
      <c r="G35" s="381"/>
      <c r="H35" s="380">
        <v>4170.35</v>
      </c>
      <c r="I35" s="381"/>
      <c r="J35" s="379">
        <v>4185</v>
      </c>
      <c r="K35" s="252"/>
      <c r="L35" s="265">
        <f>J35-H35</f>
        <v>14.65</v>
      </c>
      <c r="M35" s="267"/>
      <c r="N35" s="263">
        <f>J35*100/H35</f>
        <v>100.35128946012</v>
      </c>
      <c r="O35" s="264"/>
    </row>
    <row r="36" spans="1:20" customHeight="1" ht="7.5" s="29" customFormat="1">
      <c r="A36" s="32"/>
      <c r="B36" s="32"/>
      <c r="C36" s="3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65"/>
      <c r="O36" s="65"/>
    </row>
    <row r="37" spans="1:20" customHeight="1" ht="22.5">
      <c r="A37" s="306" t="s">
        <v>386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</row>
    <row r="38" spans="1:20" customHeight="1" ht="11.25">
      <c r="A38" s="74"/>
      <c r="B38" s="74"/>
      <c r="C38" s="74"/>
      <c r="D38" s="74"/>
      <c r="E38" s="74"/>
      <c r="F38" s="74"/>
      <c r="G38" s="74"/>
      <c r="H38" s="74"/>
      <c r="I38" s="74"/>
    </row>
    <row r="39" spans="1:20" customHeight="1" ht="30.75">
      <c r="A39" s="310" t="s">
        <v>387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</row>
    <row r="40" spans="1:20" customHeight="1" ht="30.75">
      <c r="A40" s="75" t="s">
        <v>388</v>
      </c>
      <c r="B40" s="307" t="s">
        <v>389</v>
      </c>
      <c r="C40" s="308"/>
      <c r="D40" s="308"/>
      <c r="E40" s="309"/>
      <c r="F40" s="262" t="s">
        <v>390</v>
      </c>
      <c r="G40" s="262"/>
      <c r="H40" s="262"/>
      <c r="I40" s="262"/>
      <c r="J40" s="262"/>
      <c r="K40" s="262"/>
      <c r="L40" s="262"/>
      <c r="M40" s="262"/>
      <c r="N40" s="262"/>
      <c r="O40" s="262"/>
    </row>
    <row r="41" spans="1:20" customHeight="1" ht="17.25">
      <c r="A41" s="75">
        <v>1</v>
      </c>
      <c r="B41" s="287">
        <v>2</v>
      </c>
      <c r="C41" s="290"/>
      <c r="D41" s="290"/>
      <c r="E41" s="290"/>
      <c r="F41" s="262">
        <v>3</v>
      </c>
      <c r="G41" s="262"/>
      <c r="H41" s="262"/>
      <c r="I41" s="262"/>
      <c r="J41" s="262"/>
      <c r="K41" s="262"/>
      <c r="L41" s="262"/>
      <c r="M41" s="262"/>
      <c r="N41" s="262"/>
      <c r="O41" s="262"/>
    </row>
    <row r="42" spans="1:20" customHeight="1" ht="20.1">
      <c r="A42" s="76" t="s">
        <v>352</v>
      </c>
      <c r="B42" s="268" t="s">
        <v>352</v>
      </c>
      <c r="C42" s="305"/>
      <c r="D42" s="305"/>
      <c r="E42" s="305"/>
      <c r="F42" s="295" t="s">
        <v>352</v>
      </c>
      <c r="G42" s="295"/>
      <c r="H42" s="295"/>
      <c r="I42" s="295"/>
      <c r="J42" s="295"/>
      <c r="K42" s="295"/>
      <c r="L42" s="295"/>
      <c r="M42" s="295"/>
      <c r="N42" s="295"/>
      <c r="O42" s="295"/>
    </row>
    <row r="43" spans="1:20" customHeight="1" ht="20.1" hidden="true" outlineLevel="1">
      <c r="A43" s="77"/>
      <c r="B43" s="78"/>
      <c r="C43" s="78"/>
      <c r="D43" s="78"/>
      <c r="E43" s="78"/>
      <c r="F43" s="79"/>
      <c r="G43" s="79"/>
      <c r="H43" s="79"/>
      <c r="I43" s="79"/>
      <c r="J43" s="79"/>
      <c r="K43" s="79"/>
      <c r="L43" s="79"/>
      <c r="M43" s="301" t="s">
        <v>100</v>
      </c>
      <c r="N43" s="301"/>
      <c r="O43" s="301"/>
    </row>
    <row r="44" spans="1:20" customHeight="1" ht="20.1" hidden="true" outlineLevel="1">
      <c r="A44" s="77"/>
      <c r="B44" s="78"/>
      <c r="C44" s="78"/>
      <c r="D44" s="78"/>
      <c r="E44" s="78"/>
      <c r="F44" s="79"/>
      <c r="G44" s="79"/>
      <c r="H44" s="79"/>
      <c r="I44" s="79"/>
      <c r="J44" s="79"/>
      <c r="K44" s="79"/>
      <c r="L44" s="79"/>
      <c r="M44" s="302" t="s">
        <v>391</v>
      </c>
      <c r="N44" s="302"/>
      <c r="O44" s="302"/>
    </row>
    <row r="45" spans="1:20" customHeight="1" ht="20.25" collapsed="true">
      <c r="A45" s="251" t="s">
        <v>392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</row>
    <row r="47" spans="1:20" customHeight="1" ht="52.5">
      <c r="A47" s="296" t="s">
        <v>38</v>
      </c>
      <c r="B47" s="297"/>
      <c r="C47" s="254"/>
      <c r="D47" s="252" t="s">
        <v>393</v>
      </c>
      <c r="E47" s="252"/>
      <c r="F47" s="252"/>
      <c r="G47" s="252" t="s">
        <v>394</v>
      </c>
      <c r="H47" s="252"/>
      <c r="I47" s="252"/>
      <c r="J47" s="252" t="s">
        <v>370</v>
      </c>
      <c r="K47" s="252"/>
      <c r="L47" s="252"/>
      <c r="M47" s="279" t="s">
        <v>371</v>
      </c>
      <c r="N47" s="281"/>
      <c r="O47" s="239" t="s">
        <v>395</v>
      </c>
    </row>
    <row r="48" spans="1:20" customHeight="1" ht="189.75">
      <c r="A48" s="298"/>
      <c r="B48" s="299"/>
      <c r="C48" s="255"/>
      <c r="D48" s="39" t="s">
        <v>396</v>
      </c>
      <c r="E48" s="39" t="s">
        <v>397</v>
      </c>
      <c r="F48" s="39" t="s">
        <v>398</v>
      </c>
      <c r="G48" s="39" t="s">
        <v>396</v>
      </c>
      <c r="H48" s="39" t="s">
        <v>397</v>
      </c>
      <c r="I48" s="39" t="s">
        <v>398</v>
      </c>
      <c r="J48" s="39" t="s">
        <v>396</v>
      </c>
      <c r="K48" s="39" t="s">
        <v>397</v>
      </c>
      <c r="L48" s="39" t="s">
        <v>398</v>
      </c>
      <c r="M48" s="39" t="s">
        <v>399</v>
      </c>
      <c r="N48" s="39" t="s">
        <v>397</v>
      </c>
      <c r="O48" s="300"/>
    </row>
    <row r="49" spans="1:20" customHeight="1" ht="20.25">
      <c r="A49" s="279">
        <v>1</v>
      </c>
      <c r="B49" s="280"/>
      <c r="C49" s="281"/>
      <c r="D49" s="39">
        <v>4</v>
      </c>
      <c r="E49" s="39">
        <v>5</v>
      </c>
      <c r="F49" s="39">
        <v>6</v>
      </c>
      <c r="G49" s="39">
        <v>7</v>
      </c>
      <c r="H49" s="35">
        <v>8</v>
      </c>
      <c r="I49" s="35">
        <v>9</v>
      </c>
      <c r="J49" s="35">
        <v>10</v>
      </c>
      <c r="K49" s="35">
        <v>11</v>
      </c>
      <c r="L49" s="35">
        <v>12</v>
      </c>
      <c r="M49" s="35">
        <v>13</v>
      </c>
      <c r="N49" s="35">
        <v>14</v>
      </c>
      <c r="O49" s="35">
        <v>15</v>
      </c>
    </row>
    <row r="50" spans="1:20" customHeight="1" ht="20.25">
      <c r="A50" s="279" t="s">
        <v>400</v>
      </c>
      <c r="B50" s="280"/>
      <c r="C50" s="281"/>
      <c r="D50" s="39">
        <v>7</v>
      </c>
      <c r="E50" s="35">
        <v>35</v>
      </c>
      <c r="F50" s="382">
        <f>D50/E50*1000</f>
        <v>200</v>
      </c>
      <c r="G50" s="39">
        <v>17</v>
      </c>
      <c r="H50" s="35">
        <v>83</v>
      </c>
      <c r="I50" s="382">
        <f>G50/H50*1000</f>
        <v>204.81927710843</v>
      </c>
      <c r="J50" s="35">
        <f>G50-D50</f>
        <v>10</v>
      </c>
      <c r="K50" s="35">
        <f>H50-E50</f>
        <v>48</v>
      </c>
      <c r="L50" s="382">
        <f>J50/K50*1000</f>
        <v>208.33333333333</v>
      </c>
      <c r="M50" s="383">
        <f>J50/D50*100</f>
        <v>142.85714285714</v>
      </c>
      <c r="N50" s="383">
        <f>K50/E50*100</f>
        <v>137.14285714286</v>
      </c>
      <c r="O50" s="35" t="s">
        <v>352</v>
      </c>
    </row>
    <row r="51" spans="1:20" customHeight="1" ht="20.1">
      <c r="A51" s="276"/>
      <c r="B51" s="277"/>
      <c r="C51" s="278"/>
      <c r="D51" s="41"/>
      <c r="E51" s="41"/>
      <c r="F51" s="41"/>
      <c r="G51" s="41"/>
      <c r="H51" s="41"/>
      <c r="I51" s="41"/>
      <c r="J51" s="41"/>
      <c r="K51" s="41"/>
      <c r="L51" s="41"/>
      <c r="M51" s="42"/>
      <c r="N51" s="42"/>
      <c r="O51" s="41"/>
    </row>
    <row r="52" spans="1:20" customHeight="1" ht="24.95">
      <c r="A52" s="273" t="s">
        <v>226</v>
      </c>
      <c r="B52" s="274"/>
      <c r="C52" s="275"/>
      <c r="D52" s="41"/>
      <c r="E52" s="41"/>
      <c r="F52" s="80"/>
      <c r="G52" s="80"/>
      <c r="H52" s="80"/>
      <c r="I52" s="80"/>
      <c r="J52" s="80"/>
      <c r="K52" s="80"/>
      <c r="L52" s="80"/>
      <c r="M52" s="81"/>
      <c r="N52" s="81"/>
      <c r="O52" s="80"/>
    </row>
    <row r="53" spans="1:20" customHeight="1" ht="20.25">
      <c r="A53" s="30"/>
      <c r="B53" s="82"/>
      <c r="C53" s="82"/>
      <c r="D53" s="82"/>
      <c r="E53" s="82"/>
      <c r="F53" s="37"/>
      <c r="G53" s="37"/>
      <c r="H53" s="37"/>
      <c r="I53" s="45"/>
      <c r="J53" s="45"/>
      <c r="K53" s="45"/>
      <c r="L53" s="45"/>
      <c r="M53" s="45"/>
      <c r="N53" s="45"/>
      <c r="O53" s="45"/>
    </row>
    <row r="54" spans="1:20" customHeight="1" ht="20.25">
      <c r="A54" s="251" t="s">
        <v>401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</row>
    <row r="56" spans="1:20" customHeight="1" ht="56.25">
      <c r="A56" s="39" t="s">
        <v>402</v>
      </c>
      <c r="B56" s="252" t="s">
        <v>403</v>
      </c>
      <c r="C56" s="252"/>
      <c r="D56" s="252" t="s">
        <v>404</v>
      </c>
      <c r="E56" s="252"/>
      <c r="F56" s="252" t="s">
        <v>405</v>
      </c>
      <c r="G56" s="252"/>
      <c r="H56" s="252" t="s">
        <v>406</v>
      </c>
      <c r="I56" s="252"/>
      <c r="J56" s="252"/>
      <c r="K56" s="279" t="s">
        <v>407</v>
      </c>
      <c r="L56" s="281"/>
      <c r="M56" s="279" t="s">
        <v>408</v>
      </c>
      <c r="N56" s="280"/>
      <c r="O56" s="281"/>
    </row>
    <row r="57" spans="1:20" customHeight="1" ht="20.25">
      <c r="A57" s="35">
        <v>1</v>
      </c>
      <c r="B57" s="262">
        <v>2</v>
      </c>
      <c r="C57" s="262"/>
      <c r="D57" s="262">
        <v>3</v>
      </c>
      <c r="E57" s="262"/>
      <c r="F57" s="262">
        <v>4</v>
      </c>
      <c r="G57" s="262"/>
      <c r="H57" s="262">
        <v>5</v>
      </c>
      <c r="I57" s="262"/>
      <c r="J57" s="262"/>
      <c r="K57" s="262">
        <v>6</v>
      </c>
      <c r="L57" s="262"/>
      <c r="M57" s="287">
        <v>7</v>
      </c>
      <c r="N57" s="290"/>
      <c r="O57" s="288"/>
    </row>
    <row r="58" spans="1:20" customHeight="1" ht="20.25">
      <c r="A58" s="49"/>
      <c r="B58" s="295"/>
      <c r="C58" s="295"/>
      <c r="D58" s="286"/>
      <c r="E58" s="286"/>
      <c r="F58" s="291" t="s">
        <v>409</v>
      </c>
      <c r="G58" s="291"/>
      <c r="H58" s="292"/>
      <c r="I58" s="292"/>
      <c r="J58" s="292"/>
      <c r="K58" s="265"/>
      <c r="L58" s="267"/>
      <c r="M58" s="286"/>
      <c r="N58" s="286"/>
      <c r="O58" s="286"/>
    </row>
    <row r="59" spans="1:20" customHeight="1" ht="20.25">
      <c r="A59" s="49"/>
      <c r="B59" s="293"/>
      <c r="C59" s="294"/>
      <c r="D59" s="265"/>
      <c r="E59" s="267"/>
      <c r="F59" s="263"/>
      <c r="G59" s="264"/>
      <c r="H59" s="270"/>
      <c r="I59" s="271"/>
      <c r="J59" s="272"/>
      <c r="K59" s="265"/>
      <c r="L59" s="267"/>
      <c r="M59" s="265"/>
      <c r="N59" s="266"/>
      <c r="O59" s="267"/>
    </row>
    <row r="60" spans="1:20" customHeight="1" ht="20.25">
      <c r="A60" s="49"/>
      <c r="B60" s="268"/>
      <c r="C60" s="269"/>
      <c r="D60" s="265"/>
      <c r="E60" s="267"/>
      <c r="F60" s="263"/>
      <c r="G60" s="264"/>
      <c r="H60" s="270"/>
      <c r="I60" s="271"/>
      <c r="J60" s="272"/>
      <c r="K60" s="265"/>
      <c r="L60" s="267"/>
      <c r="M60" s="265"/>
      <c r="N60" s="266"/>
      <c r="O60" s="267"/>
    </row>
    <row r="61" spans="1:20" customHeight="1" ht="20.25">
      <c r="A61" s="49"/>
      <c r="B61" s="295"/>
      <c r="C61" s="295"/>
      <c r="D61" s="286"/>
      <c r="E61" s="286"/>
      <c r="F61" s="291"/>
      <c r="G61" s="291"/>
      <c r="H61" s="292"/>
      <c r="I61" s="292"/>
      <c r="J61" s="292"/>
      <c r="K61" s="265"/>
      <c r="L61" s="267"/>
      <c r="M61" s="286"/>
      <c r="N61" s="286"/>
      <c r="O61" s="286"/>
    </row>
    <row r="62" spans="1:20" customHeight="1" ht="20.25">
      <c r="A62" s="34" t="s">
        <v>226</v>
      </c>
      <c r="B62" s="262" t="s">
        <v>410</v>
      </c>
      <c r="C62" s="262"/>
      <c r="D62" s="262" t="s">
        <v>410</v>
      </c>
      <c r="E62" s="262"/>
      <c r="F62" s="262" t="s">
        <v>410</v>
      </c>
      <c r="G62" s="262"/>
      <c r="H62" s="292"/>
      <c r="I62" s="292"/>
      <c r="J62" s="292"/>
      <c r="K62" s="265"/>
      <c r="L62" s="267"/>
      <c r="M62" s="286"/>
      <c r="N62" s="286"/>
      <c r="O62" s="286"/>
    </row>
    <row r="63" spans="1:20" customHeight="1" ht="20.25">
      <c r="A63" s="37"/>
      <c r="B63" s="31"/>
      <c r="C63" s="31"/>
      <c r="D63" s="31"/>
      <c r="E63" s="31"/>
      <c r="F63" s="31"/>
      <c r="G63" s="31"/>
      <c r="H63" s="31"/>
      <c r="I63" s="31"/>
      <c r="J63" s="31"/>
      <c r="K63" s="29"/>
      <c r="L63" s="29"/>
      <c r="M63" s="29"/>
      <c r="N63" s="29"/>
      <c r="O63" s="29"/>
    </row>
    <row r="64" spans="1:20" customHeight="1" ht="20.25">
      <c r="A64" s="251" t="s">
        <v>411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</row>
    <row r="65" spans="1:20" customHeight="1" ht="15">
      <c r="A65" s="45"/>
      <c r="B65" s="45"/>
      <c r="C65" s="45"/>
      <c r="D65" s="45"/>
      <c r="E65" s="45"/>
      <c r="F65" s="45"/>
      <c r="G65" s="45"/>
      <c r="H65" s="45"/>
      <c r="I65" s="83"/>
    </row>
    <row r="66" spans="1:20" customHeight="1" ht="42.75">
      <c r="A66" s="252" t="s">
        <v>412</v>
      </c>
      <c r="B66" s="252"/>
      <c r="C66" s="252"/>
      <c r="D66" s="252" t="s">
        <v>413</v>
      </c>
      <c r="E66" s="252"/>
      <c r="F66" s="252" t="s">
        <v>414</v>
      </c>
      <c r="G66" s="252"/>
      <c r="H66" s="252"/>
      <c r="I66" s="252"/>
      <c r="J66" s="252" t="s">
        <v>415</v>
      </c>
      <c r="K66" s="252"/>
      <c r="L66" s="252"/>
      <c r="M66" s="252"/>
      <c r="N66" s="252" t="s">
        <v>416</v>
      </c>
      <c r="O66" s="252"/>
    </row>
    <row r="67" spans="1:20" customHeight="1" ht="42.75">
      <c r="A67" s="252"/>
      <c r="B67" s="252"/>
      <c r="C67" s="252"/>
      <c r="D67" s="252"/>
      <c r="E67" s="252"/>
      <c r="F67" s="262" t="s">
        <v>417</v>
      </c>
      <c r="G67" s="262"/>
      <c r="H67" s="252" t="s">
        <v>44</v>
      </c>
      <c r="I67" s="252"/>
      <c r="J67" s="262" t="s">
        <v>417</v>
      </c>
      <c r="K67" s="262"/>
      <c r="L67" s="252" t="s">
        <v>44</v>
      </c>
      <c r="M67" s="252"/>
      <c r="N67" s="252"/>
      <c r="O67" s="252"/>
    </row>
    <row r="68" spans="1:20" customHeight="1" ht="20.25">
      <c r="A68" s="252">
        <v>1</v>
      </c>
      <c r="B68" s="252"/>
      <c r="C68" s="252"/>
      <c r="D68" s="279">
        <v>2</v>
      </c>
      <c r="E68" s="281"/>
      <c r="F68" s="279">
        <v>3</v>
      </c>
      <c r="G68" s="281"/>
      <c r="H68" s="287">
        <v>4</v>
      </c>
      <c r="I68" s="288"/>
      <c r="J68" s="287">
        <v>5</v>
      </c>
      <c r="K68" s="288"/>
      <c r="L68" s="287">
        <v>6</v>
      </c>
      <c r="M68" s="288"/>
      <c r="N68" s="287">
        <v>7</v>
      </c>
      <c r="O68" s="288"/>
    </row>
    <row r="69" spans="1:20" customHeight="1" ht="20.1">
      <c r="A69" s="289" t="s">
        <v>418</v>
      </c>
      <c r="B69" s="289"/>
      <c r="C69" s="289"/>
      <c r="D69" s="265"/>
      <c r="E69" s="267"/>
      <c r="F69" s="265"/>
      <c r="G69" s="267"/>
      <c r="H69" s="265"/>
      <c r="I69" s="267"/>
      <c r="J69" s="265"/>
      <c r="K69" s="267"/>
      <c r="L69" s="265"/>
      <c r="M69" s="267"/>
      <c r="N69" s="265"/>
      <c r="O69" s="267"/>
    </row>
    <row r="70" spans="1:20" customHeight="1" ht="20.1">
      <c r="A70" s="289" t="s">
        <v>419</v>
      </c>
      <c r="B70" s="289"/>
      <c r="C70" s="289"/>
      <c r="D70" s="265"/>
      <c r="E70" s="267"/>
      <c r="F70" s="265"/>
      <c r="G70" s="267"/>
      <c r="H70" s="265"/>
      <c r="I70" s="267"/>
      <c r="J70" s="265"/>
      <c r="K70" s="267"/>
      <c r="L70" s="265"/>
      <c r="M70" s="267"/>
      <c r="N70" s="265"/>
      <c r="O70" s="267"/>
    </row>
    <row r="71" spans="1:20" customHeight="1" ht="20.1">
      <c r="A71" s="289"/>
      <c r="B71" s="289"/>
      <c r="C71" s="289"/>
      <c r="D71" s="265"/>
      <c r="E71" s="267"/>
      <c r="F71" s="265"/>
      <c r="G71" s="267"/>
      <c r="H71" s="265"/>
      <c r="I71" s="267"/>
      <c r="J71" s="265"/>
      <c r="K71" s="267"/>
      <c r="L71" s="265"/>
      <c r="M71" s="267"/>
      <c r="N71" s="265"/>
      <c r="O71" s="267"/>
    </row>
    <row r="72" spans="1:20" customHeight="1" ht="20.1">
      <c r="A72" s="289" t="s">
        <v>420</v>
      </c>
      <c r="B72" s="289"/>
      <c r="C72" s="289"/>
      <c r="D72" s="265"/>
      <c r="E72" s="267"/>
      <c r="F72" s="265"/>
      <c r="G72" s="267"/>
      <c r="H72" s="265"/>
      <c r="I72" s="267"/>
      <c r="J72" s="265"/>
      <c r="K72" s="267"/>
      <c r="L72" s="265"/>
      <c r="M72" s="267"/>
      <c r="N72" s="265"/>
      <c r="O72" s="267"/>
    </row>
    <row r="73" spans="1:20" customHeight="1" ht="20.1">
      <c r="A73" s="289" t="s">
        <v>421</v>
      </c>
      <c r="B73" s="289"/>
      <c r="C73" s="289"/>
      <c r="D73" s="265"/>
      <c r="E73" s="267"/>
      <c r="F73" s="265"/>
      <c r="G73" s="267"/>
      <c r="H73" s="265"/>
      <c r="I73" s="267"/>
      <c r="J73" s="265"/>
      <c r="K73" s="267"/>
      <c r="L73" s="265"/>
      <c r="M73" s="267"/>
      <c r="N73" s="265"/>
      <c r="O73" s="267"/>
    </row>
    <row r="74" spans="1:20" customHeight="1" ht="20.1">
      <c r="A74" s="289"/>
      <c r="B74" s="289"/>
      <c r="C74" s="289"/>
      <c r="D74" s="265"/>
      <c r="E74" s="267"/>
      <c r="F74" s="265"/>
      <c r="G74" s="267"/>
      <c r="H74" s="265"/>
      <c r="I74" s="267"/>
      <c r="J74" s="265"/>
      <c r="K74" s="267"/>
      <c r="L74" s="265"/>
      <c r="M74" s="267"/>
      <c r="N74" s="265"/>
      <c r="O74" s="267"/>
    </row>
    <row r="75" spans="1:20" customHeight="1" ht="20.1">
      <c r="A75" s="289" t="s">
        <v>422</v>
      </c>
      <c r="B75" s="289"/>
      <c r="C75" s="289"/>
      <c r="D75" s="265"/>
      <c r="E75" s="267"/>
      <c r="F75" s="265"/>
      <c r="G75" s="267"/>
      <c r="H75" s="265"/>
      <c r="I75" s="267"/>
      <c r="J75" s="265"/>
      <c r="K75" s="267"/>
      <c r="L75" s="265"/>
      <c r="M75" s="267"/>
      <c r="N75" s="265"/>
      <c r="O75" s="267"/>
    </row>
    <row r="76" spans="1:20" customHeight="1" ht="20.1">
      <c r="A76" s="289" t="s">
        <v>419</v>
      </c>
      <c r="B76" s="289"/>
      <c r="C76" s="289"/>
      <c r="D76" s="265"/>
      <c r="E76" s="267"/>
      <c r="F76" s="265"/>
      <c r="G76" s="267"/>
      <c r="H76" s="265"/>
      <c r="I76" s="267"/>
      <c r="J76" s="265"/>
      <c r="K76" s="267"/>
      <c r="L76" s="265"/>
      <c r="M76" s="267"/>
      <c r="N76" s="265"/>
      <c r="O76" s="267"/>
    </row>
    <row r="77" spans="1:20" customHeight="1" ht="20.1">
      <c r="A77" s="289"/>
      <c r="B77" s="289"/>
      <c r="C77" s="289"/>
      <c r="D77" s="265"/>
      <c r="E77" s="267"/>
      <c r="F77" s="265"/>
      <c r="G77" s="267"/>
      <c r="H77" s="265"/>
      <c r="I77" s="267"/>
      <c r="J77" s="265"/>
      <c r="K77" s="267"/>
      <c r="L77" s="265"/>
      <c r="M77" s="267"/>
      <c r="N77" s="265"/>
      <c r="O77" s="267"/>
    </row>
    <row r="78" spans="1:20" customHeight="1" ht="24.95">
      <c r="A78" s="289" t="s">
        <v>226</v>
      </c>
      <c r="B78" s="289"/>
      <c r="C78" s="289"/>
      <c r="D78" s="265"/>
      <c r="E78" s="267"/>
      <c r="F78" s="265"/>
      <c r="G78" s="267"/>
      <c r="H78" s="265"/>
      <c r="I78" s="267"/>
      <c r="J78" s="265"/>
      <c r="K78" s="267"/>
      <c r="L78" s="265"/>
      <c r="M78" s="267"/>
      <c r="N78" s="265"/>
      <c r="O78" s="267"/>
    </row>
    <row r="79" spans="1:20" customHeight="1" ht="20.25">
      <c r="C79" s="84"/>
      <c r="D79" s="84"/>
      <c r="E79" s="84"/>
    </row>
    <row r="80" spans="1:20" customHeight="1" ht="20.25">
      <c r="C80" s="84"/>
      <c r="D80" s="84"/>
      <c r="E80" s="84"/>
    </row>
    <row r="81" spans="1:20" customHeight="1" ht="20.25">
      <c r="C81" s="84"/>
      <c r="D81" s="84"/>
      <c r="E81" s="84"/>
    </row>
    <row r="82" spans="1:20" customHeight="1" ht="20.25">
      <c r="C82" s="84"/>
      <c r="D82" s="84"/>
      <c r="E82" s="84"/>
    </row>
    <row r="83" spans="1:20" customHeight="1" ht="20.25">
      <c r="C83" s="84"/>
      <c r="D83" s="84"/>
      <c r="E83" s="84"/>
    </row>
    <row r="84" spans="1:20" customHeight="1" ht="20.25">
      <c r="C84" s="84"/>
      <c r="D84" s="84"/>
      <c r="E84" s="84"/>
    </row>
    <row r="85" spans="1:20" customHeight="1" ht="20.25">
      <c r="C85" s="84"/>
      <c r="D85" s="84"/>
      <c r="E85" s="84"/>
    </row>
    <row r="86" spans="1:20" customHeight="1" ht="20.25">
      <c r="C86" s="84"/>
      <c r="D86" s="84"/>
      <c r="E86" s="84"/>
    </row>
    <row r="87" spans="1:20" customHeight="1" ht="20.25">
      <c r="C87" s="84"/>
      <c r="D87" s="84"/>
      <c r="E87" s="84"/>
    </row>
    <row r="88" spans="1:20" customHeight="1" ht="20.25">
      <c r="C88" s="84"/>
      <c r="D88" s="84"/>
      <c r="E88" s="84"/>
    </row>
    <row r="89" spans="1:20" customHeight="1" ht="20.25">
      <c r="C89" s="84"/>
      <c r="D89" s="84"/>
      <c r="E89" s="84"/>
    </row>
    <row r="90" spans="1:20" customHeight="1" ht="20.25">
      <c r="C90" s="84"/>
      <c r="D90" s="84"/>
      <c r="E90" s="84"/>
    </row>
    <row r="91" spans="1:20" customHeight="1" ht="20.25">
      <c r="C91" s="84"/>
      <c r="D91" s="84"/>
      <c r="E91" s="84"/>
    </row>
    <row r="92" spans="1:20" customHeight="1" ht="20.25">
      <c r="C92" s="84"/>
      <c r="D92" s="84"/>
      <c r="E92" s="8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D56:E56"/>
    <mergeCell ref="A54:O54"/>
    <mergeCell ref="F56:G56"/>
    <mergeCell ref="H56:J56"/>
    <mergeCell ref="K56:L56"/>
    <mergeCell ref="M56:O56"/>
    <mergeCell ref="B56:C56"/>
    <mergeCell ref="D47:F47"/>
    <mergeCell ref="A47:C48"/>
    <mergeCell ref="O47:O48"/>
    <mergeCell ref="A45:O45"/>
    <mergeCell ref="M43:O43"/>
    <mergeCell ref="M44:O44"/>
    <mergeCell ref="G47:I47"/>
    <mergeCell ref="J47:L47"/>
    <mergeCell ref="M47:N47"/>
    <mergeCell ref="M58:O58"/>
    <mergeCell ref="B58:C58"/>
    <mergeCell ref="H58:J58"/>
    <mergeCell ref="F58:G58"/>
    <mergeCell ref="D58:E58"/>
    <mergeCell ref="K58:L58"/>
    <mergeCell ref="N70:O70"/>
    <mergeCell ref="H62:J62"/>
    <mergeCell ref="N71:O71"/>
    <mergeCell ref="N69:O69"/>
    <mergeCell ref="N76:O76"/>
    <mergeCell ref="N74:O74"/>
    <mergeCell ref="H75:I75"/>
    <mergeCell ref="J75:K75"/>
    <mergeCell ref="L75:M75"/>
    <mergeCell ref="H72:I72"/>
    <mergeCell ref="K61:L61"/>
    <mergeCell ref="A70:C70"/>
    <mergeCell ref="L76:M76"/>
    <mergeCell ref="D76:E76"/>
    <mergeCell ref="F76:G76"/>
    <mergeCell ref="H76:I76"/>
    <mergeCell ref="A71:C71"/>
    <mergeCell ref="L72:M72"/>
    <mergeCell ref="B61:C61"/>
    <mergeCell ref="D61:E61"/>
    <mergeCell ref="B59:C59"/>
    <mergeCell ref="D59:E59"/>
    <mergeCell ref="F59:G59"/>
    <mergeCell ref="N75:O75"/>
    <mergeCell ref="J74:K74"/>
    <mergeCell ref="L74:M74"/>
    <mergeCell ref="D75:E75"/>
    <mergeCell ref="F75:G75"/>
    <mergeCell ref="N72:O72"/>
    <mergeCell ref="L70:M70"/>
    <mergeCell ref="F61:G61"/>
    <mergeCell ref="H61:J61"/>
    <mergeCell ref="N73:O73"/>
    <mergeCell ref="A72:C72"/>
    <mergeCell ref="H73:I73"/>
    <mergeCell ref="J73:K73"/>
    <mergeCell ref="A73:C73"/>
    <mergeCell ref="L73:M73"/>
    <mergeCell ref="D70:E70"/>
    <mergeCell ref="F70:G70"/>
    <mergeCell ref="F73:G73"/>
    <mergeCell ref="D72:E72"/>
    <mergeCell ref="F72:G72"/>
    <mergeCell ref="A78:C78"/>
    <mergeCell ref="D71:E71"/>
    <mergeCell ref="F71:G71"/>
    <mergeCell ref="A76:C76"/>
    <mergeCell ref="D74:E74"/>
    <mergeCell ref="F74:G74"/>
    <mergeCell ref="A75:C75"/>
    <mergeCell ref="A74:C74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M59:O59"/>
    <mergeCell ref="H69:I69"/>
    <mergeCell ref="K57:L57"/>
    <mergeCell ref="M57:O57"/>
    <mergeCell ref="A64:O64"/>
    <mergeCell ref="B62:C62"/>
    <mergeCell ref="D62:E62"/>
    <mergeCell ref="F62:G62"/>
    <mergeCell ref="B57:C57"/>
    <mergeCell ref="F57:G57"/>
    <mergeCell ref="A69:C69"/>
    <mergeCell ref="A68:C68"/>
    <mergeCell ref="D68:E68"/>
    <mergeCell ref="F68:G68"/>
    <mergeCell ref="F66:I66"/>
    <mergeCell ref="F67:G67"/>
    <mergeCell ref="D66:E67"/>
    <mergeCell ref="H68:I68"/>
    <mergeCell ref="D69:E69"/>
    <mergeCell ref="M61:O61"/>
    <mergeCell ref="K62:L62"/>
    <mergeCell ref="J68:K68"/>
    <mergeCell ref="J66:M66"/>
    <mergeCell ref="J67:K67"/>
    <mergeCell ref="L67:M67"/>
    <mergeCell ref="N66:O67"/>
    <mergeCell ref="M62:O62"/>
    <mergeCell ref="L68:M68"/>
    <mergeCell ref="N68:O68"/>
    <mergeCell ref="L69:M69"/>
    <mergeCell ref="J76:K76"/>
    <mergeCell ref="H70:I70"/>
    <mergeCell ref="J70:K70"/>
    <mergeCell ref="L71:M71"/>
    <mergeCell ref="H71:I71"/>
    <mergeCell ref="J71:K71"/>
    <mergeCell ref="J72:K72"/>
    <mergeCell ref="L77:M77"/>
    <mergeCell ref="N77:O77"/>
    <mergeCell ref="D78:E78"/>
    <mergeCell ref="F78:G78"/>
    <mergeCell ref="H78:I78"/>
    <mergeCell ref="J78:K78"/>
    <mergeCell ref="L78:M78"/>
    <mergeCell ref="F11:G11"/>
    <mergeCell ref="F12:G12"/>
    <mergeCell ref="B12:C12"/>
    <mergeCell ref="D16:E16"/>
    <mergeCell ref="H74:I74"/>
    <mergeCell ref="N78:O78"/>
    <mergeCell ref="D77:E77"/>
    <mergeCell ref="F77:G77"/>
    <mergeCell ref="H77:I77"/>
    <mergeCell ref="J77:K77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L12:M12"/>
    <mergeCell ref="N12:O12"/>
    <mergeCell ref="H12:I12"/>
    <mergeCell ref="J12:K12"/>
    <mergeCell ref="F14:G14"/>
    <mergeCell ref="F15:G15"/>
    <mergeCell ref="F16:G16"/>
    <mergeCell ref="D12:E12"/>
    <mergeCell ref="H16:I16"/>
    <mergeCell ref="H11:I11"/>
    <mergeCell ref="J11:K11"/>
    <mergeCell ref="L11:M11"/>
    <mergeCell ref="J16:K16"/>
    <mergeCell ref="J15:K15"/>
    <mergeCell ref="L15:M15"/>
    <mergeCell ref="L16:M16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N16:O16"/>
    <mergeCell ref="L14:M14"/>
    <mergeCell ref="N14:O14"/>
    <mergeCell ref="L17:M17"/>
    <mergeCell ref="N17:O17"/>
    <mergeCell ref="L18:M18"/>
    <mergeCell ref="N18:O18"/>
    <mergeCell ref="F17:G17"/>
    <mergeCell ref="F18:G18"/>
    <mergeCell ref="H17:I17"/>
    <mergeCell ref="H18:I18"/>
    <mergeCell ref="J17:K17"/>
    <mergeCell ref="J18:K18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F19:G19"/>
    <mergeCell ref="F21:G21"/>
    <mergeCell ref="F22:G22"/>
    <mergeCell ref="H23:I23"/>
    <mergeCell ref="J23:K23"/>
    <mergeCell ref="L19:M19"/>
    <mergeCell ref="F23:G23"/>
    <mergeCell ref="L21:M21"/>
    <mergeCell ref="L22:M22"/>
    <mergeCell ref="L23:M23"/>
    <mergeCell ref="L25:M25"/>
    <mergeCell ref="L26:M26"/>
    <mergeCell ref="J34:K34"/>
    <mergeCell ref="J30:K30"/>
    <mergeCell ref="J31:K31"/>
    <mergeCell ref="L30:M30"/>
    <mergeCell ref="L27:M27"/>
    <mergeCell ref="F26:G26"/>
    <mergeCell ref="F27:G27"/>
    <mergeCell ref="H25:I25"/>
    <mergeCell ref="N23:O23"/>
    <mergeCell ref="N25:O25"/>
    <mergeCell ref="N26:O26"/>
    <mergeCell ref="A24:O24"/>
    <mergeCell ref="H26:I26"/>
    <mergeCell ref="H27:I27"/>
    <mergeCell ref="J27:K27"/>
    <mergeCell ref="B26:C26"/>
    <mergeCell ref="J25:K25"/>
    <mergeCell ref="J26:K26"/>
    <mergeCell ref="L31:M31"/>
    <mergeCell ref="F31:G31"/>
    <mergeCell ref="N27:O27"/>
    <mergeCell ref="D29:E29"/>
    <mergeCell ref="D30:E30"/>
    <mergeCell ref="D31:E31"/>
    <mergeCell ref="F25:G25"/>
    <mergeCell ref="F29:G29"/>
    <mergeCell ref="F30:G30"/>
    <mergeCell ref="F33:G33"/>
    <mergeCell ref="J29:K29"/>
    <mergeCell ref="D33:E33"/>
    <mergeCell ref="J35:K35"/>
    <mergeCell ref="L35:M35"/>
    <mergeCell ref="N29:O29"/>
    <mergeCell ref="N30:O30"/>
    <mergeCell ref="N31:O31"/>
    <mergeCell ref="N33:O33"/>
    <mergeCell ref="N34:O34"/>
    <mergeCell ref="N35:O35"/>
    <mergeCell ref="L29:M29"/>
    <mergeCell ref="A32:O32"/>
    <mergeCell ref="F34:G34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N19:O19"/>
    <mergeCell ref="M60:O60"/>
    <mergeCell ref="B60:C60"/>
    <mergeCell ref="D60:E60"/>
    <mergeCell ref="F60:G60"/>
    <mergeCell ref="H60:J60"/>
    <mergeCell ref="A52:C52"/>
    <mergeCell ref="A51:C51"/>
    <mergeCell ref="A50:C50"/>
    <mergeCell ref="L34:M34"/>
    <mergeCell ref="D57:E57"/>
    <mergeCell ref="B27:C27"/>
    <mergeCell ref="B29:C29"/>
    <mergeCell ref="B31:C31"/>
    <mergeCell ref="B30:C30"/>
    <mergeCell ref="H34:I34"/>
    <mergeCell ref="D35:E35"/>
    <mergeCell ref="F35:G35"/>
    <mergeCell ref="D34:E34"/>
    <mergeCell ref="H35:I35"/>
  </mergeCells>
  <printOptions gridLines="false" gridLinesSet="true"/>
  <pageMargins left="0.59055118110236" right="0.59055118110236" top="0.78740157480315" bottom="0.39370078740157" header="0.31496062992126" footer="0.15748031496063"/>
  <pageSetup paperSize="9" orientation="landscape" scale="5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F75"/>
  <sheetViews>
    <sheetView tabSelected="0" workbookViewId="0" zoomScale="45" zoomScaleNormal="50" view="pageBreakPreview" showGridLines="true" showRowColHeaders="1">
      <selection activeCell="U34" sqref="U34"/>
    </sheetView>
  </sheetViews>
  <sheetFormatPr customHeight="true" defaultRowHeight="20.25" defaultColWidth="9.140625" outlineLevelRow="1" outlineLevelCol="0"/>
  <cols>
    <col min="1" max="1" width="4.42578125" customWidth="true" style="46"/>
    <col min="2" max="2" width="4.42578125" customWidth="true" style="46"/>
    <col min="3" max="3" width="28.7109375" customWidth="true" style="46"/>
    <col min="4" max="4" width="8.42578125" customWidth="true" style="46"/>
    <col min="5" max="5" width="8.42578125" customWidth="true" style="46"/>
    <col min="6" max="6" width="8.42578125" customWidth="true" style="46"/>
    <col min="7" max="7" width="11.28515625" customWidth="true" style="46"/>
    <col min="8" max="8" width="11.28515625" customWidth="true" style="46"/>
    <col min="9" max="9" width="11.28515625" customWidth="true" style="46"/>
    <col min="10" max="10" width="8.7109375" customWidth="true" style="46"/>
    <col min="11" max="11" width="7" customWidth="true" style="46"/>
    <col min="12" max="12" width="8.5703125" customWidth="true" style="46"/>
    <col min="13" max="13" width="12.28515625" customWidth="true" style="46"/>
    <col min="14" max="14" width="12.5703125" customWidth="true" style="46"/>
    <col min="15" max="15" width="14.5703125" customWidth="true" style="46"/>
    <col min="16" max="16" width="14" customWidth="true" style="46"/>
    <col min="17" max="17" width="12.5703125" customWidth="true" style="46"/>
    <col min="18" max="18" width="12.28515625" customWidth="true" style="46"/>
    <col min="19" max="19" width="14.5703125" customWidth="true" style="46"/>
    <col min="20" max="20" width="14" customWidth="true" style="46"/>
    <col min="21" max="21" width="12.5703125" customWidth="true" style="46"/>
    <col min="22" max="22" width="12.28515625" customWidth="true" style="46"/>
    <col min="23" max="23" width="14.85546875" customWidth="true" style="46"/>
    <col min="24" max="24" width="14" customWidth="true" style="46"/>
    <col min="25" max="25" width="12.5703125" customWidth="true" style="46"/>
    <col min="26" max="26" width="12.28515625" customWidth="true" style="46"/>
    <col min="27" max="27" width="14.5703125" customWidth="true" style="46"/>
    <col min="28" max="28" width="13.7109375" customWidth="true" style="46"/>
    <col min="29" max="29" width="12.28515625" customWidth="true" style="46"/>
    <col min="30" max="30" width="12" customWidth="true" style="46"/>
    <col min="31" max="31" width="14.5703125" customWidth="true" style="46"/>
    <col min="32" max="32" width="14" customWidth="true" style="46"/>
  </cols>
  <sheetData>
    <row r="1" spans="1:32" customHeight="1" ht="18.75" hidden="true" outlineLevel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R1" s="48"/>
      <c r="S1" s="48"/>
      <c r="T1" s="48"/>
      <c r="U1" s="48"/>
      <c r="V1" s="48"/>
      <c r="AD1" s="311" t="s">
        <v>100</v>
      </c>
      <c r="AE1" s="311"/>
      <c r="AF1" s="311"/>
    </row>
    <row r="2" spans="1:32" customHeight="1" ht="18.75" hidden="true" outlineLevel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R2" s="48"/>
      <c r="S2" s="48"/>
      <c r="T2" s="48"/>
      <c r="U2" s="48"/>
      <c r="V2" s="48"/>
      <c r="AD2" s="311"/>
      <c r="AE2" s="311"/>
      <c r="AF2" s="311"/>
    </row>
    <row r="3" spans="1:32" customHeight="1" ht="18.75" collapsed="true" s="112" customFormat="1">
      <c r="A3" s="203" t="s">
        <v>423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</row>
    <row r="4" spans="1:32" customHeight="1" ht="2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customHeight="1" ht="27.75">
      <c r="A5" s="331" t="s">
        <v>424</v>
      </c>
      <c r="B5" s="343" t="s">
        <v>425</v>
      </c>
      <c r="C5" s="345"/>
      <c r="D5" s="326" t="s">
        <v>426</v>
      </c>
      <c r="E5" s="327"/>
      <c r="F5" s="327"/>
      <c r="G5" s="211" t="s">
        <v>427</v>
      </c>
      <c r="H5" s="211"/>
      <c r="I5" s="211"/>
      <c r="J5" s="211"/>
      <c r="K5" s="211"/>
      <c r="L5" s="211"/>
      <c r="M5" s="211"/>
      <c r="N5" s="326" t="s">
        <v>428</v>
      </c>
      <c r="O5" s="327"/>
      <c r="P5" s="327"/>
      <c r="Q5" s="355"/>
      <c r="R5" s="352" t="s">
        <v>429</v>
      </c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4"/>
    </row>
    <row r="6" spans="1:32" customHeight="1" ht="48.75">
      <c r="A6" s="333"/>
      <c r="B6" s="349"/>
      <c r="C6" s="351"/>
      <c r="D6" s="328"/>
      <c r="E6" s="329"/>
      <c r="F6" s="329"/>
      <c r="G6" s="211"/>
      <c r="H6" s="211"/>
      <c r="I6" s="211"/>
      <c r="J6" s="211"/>
      <c r="K6" s="211"/>
      <c r="L6" s="211"/>
      <c r="M6" s="211"/>
      <c r="N6" s="328"/>
      <c r="O6" s="329"/>
      <c r="P6" s="329"/>
      <c r="Q6" s="356"/>
      <c r="R6" s="357" t="s">
        <v>430</v>
      </c>
      <c r="S6" s="358"/>
      <c r="T6" s="359"/>
      <c r="U6" s="357" t="s">
        <v>431</v>
      </c>
      <c r="V6" s="358"/>
      <c r="W6" s="359"/>
      <c r="X6" s="357" t="s">
        <v>113</v>
      </c>
      <c r="Y6" s="358"/>
      <c r="Z6" s="359"/>
      <c r="AA6" s="352" t="s">
        <v>269</v>
      </c>
      <c r="AB6" s="353"/>
      <c r="AC6" s="354"/>
      <c r="AD6" s="352" t="s">
        <v>432</v>
      </c>
      <c r="AE6" s="353"/>
      <c r="AF6" s="354"/>
    </row>
    <row r="7" spans="1:32" customHeight="1" ht="18.75">
      <c r="A7" s="87">
        <v>1</v>
      </c>
      <c r="B7" s="336">
        <v>2</v>
      </c>
      <c r="C7" s="337"/>
      <c r="D7" s="279">
        <v>3</v>
      </c>
      <c r="E7" s="280"/>
      <c r="F7" s="280"/>
      <c r="G7" s="252">
        <v>4</v>
      </c>
      <c r="H7" s="252"/>
      <c r="I7" s="252"/>
      <c r="J7" s="252"/>
      <c r="K7" s="252"/>
      <c r="L7" s="252"/>
      <c r="M7" s="252"/>
      <c r="N7" s="279">
        <v>5</v>
      </c>
      <c r="O7" s="280"/>
      <c r="P7" s="280"/>
      <c r="Q7" s="281"/>
      <c r="R7" s="279">
        <v>6</v>
      </c>
      <c r="S7" s="280"/>
      <c r="T7" s="281"/>
      <c r="U7" s="279">
        <v>7</v>
      </c>
      <c r="V7" s="280"/>
      <c r="W7" s="281"/>
      <c r="X7" s="287">
        <v>8</v>
      </c>
      <c r="Y7" s="290"/>
      <c r="Z7" s="288"/>
      <c r="AA7" s="287">
        <v>9</v>
      </c>
      <c r="AB7" s="290"/>
      <c r="AC7" s="288"/>
      <c r="AD7" s="287">
        <v>10</v>
      </c>
      <c r="AE7" s="290"/>
      <c r="AF7" s="288"/>
    </row>
    <row r="8" spans="1:32" customHeight="1" ht="20.1">
      <c r="A8" s="87"/>
      <c r="B8" s="363"/>
      <c r="C8" s="364"/>
      <c r="D8" s="270"/>
      <c r="E8" s="271"/>
      <c r="F8" s="271"/>
      <c r="G8" s="292"/>
      <c r="H8" s="292"/>
      <c r="I8" s="292"/>
      <c r="J8" s="292"/>
      <c r="K8" s="292"/>
      <c r="L8" s="292"/>
      <c r="M8" s="292"/>
      <c r="N8" s="265"/>
      <c r="O8" s="266"/>
      <c r="P8" s="266"/>
      <c r="Q8" s="267"/>
      <c r="R8" s="265"/>
      <c r="S8" s="266"/>
      <c r="T8" s="267"/>
      <c r="U8" s="265"/>
      <c r="V8" s="266"/>
      <c r="W8" s="267"/>
      <c r="X8" s="265"/>
      <c r="Y8" s="266"/>
      <c r="Z8" s="267"/>
      <c r="AA8" s="265"/>
      <c r="AB8" s="266"/>
      <c r="AC8" s="267"/>
      <c r="AD8" s="265"/>
      <c r="AE8" s="266"/>
      <c r="AF8" s="267"/>
    </row>
    <row r="9" spans="1:32" customHeight="1" ht="20.1">
      <c r="A9" s="87"/>
      <c r="B9" s="363"/>
      <c r="C9" s="364"/>
      <c r="D9" s="270"/>
      <c r="E9" s="271"/>
      <c r="F9" s="271"/>
      <c r="G9" s="292"/>
      <c r="H9" s="292"/>
      <c r="I9" s="292"/>
      <c r="J9" s="292"/>
      <c r="K9" s="292"/>
      <c r="L9" s="292"/>
      <c r="M9" s="292"/>
      <c r="N9" s="265"/>
      <c r="O9" s="266"/>
      <c r="P9" s="266"/>
      <c r="Q9" s="267"/>
      <c r="R9" s="265"/>
      <c r="S9" s="266"/>
      <c r="T9" s="267"/>
      <c r="U9" s="265"/>
      <c r="V9" s="266"/>
      <c r="W9" s="267"/>
      <c r="X9" s="265"/>
      <c r="Y9" s="266"/>
      <c r="Z9" s="267"/>
      <c r="AA9" s="265"/>
      <c r="AB9" s="266"/>
      <c r="AC9" s="267"/>
      <c r="AD9" s="265"/>
      <c r="AE9" s="266"/>
      <c r="AF9" s="267"/>
    </row>
    <row r="10" spans="1:32" customHeight="1" ht="20.1">
      <c r="A10" s="87"/>
      <c r="B10" s="363"/>
      <c r="C10" s="364"/>
      <c r="D10" s="270"/>
      <c r="E10" s="271"/>
      <c r="F10" s="271"/>
      <c r="G10" s="292"/>
      <c r="H10" s="292"/>
      <c r="I10" s="292"/>
      <c r="J10" s="292"/>
      <c r="K10" s="292"/>
      <c r="L10" s="292"/>
      <c r="M10" s="292"/>
      <c r="N10" s="265"/>
      <c r="O10" s="266"/>
      <c r="P10" s="266"/>
      <c r="Q10" s="267"/>
      <c r="R10" s="265"/>
      <c r="S10" s="266"/>
      <c r="T10" s="267"/>
      <c r="U10" s="265"/>
      <c r="V10" s="266"/>
      <c r="W10" s="267"/>
      <c r="X10" s="265"/>
      <c r="Y10" s="266"/>
      <c r="Z10" s="267"/>
      <c r="AA10" s="265"/>
      <c r="AB10" s="266"/>
      <c r="AC10" s="267"/>
      <c r="AD10" s="265"/>
      <c r="AE10" s="266"/>
      <c r="AF10" s="267"/>
    </row>
    <row r="11" spans="1:32" customHeight="1" ht="20.1">
      <c r="A11" s="87"/>
      <c r="B11" s="363"/>
      <c r="C11" s="364"/>
      <c r="D11" s="270"/>
      <c r="E11" s="271"/>
      <c r="F11" s="271"/>
      <c r="G11" s="292"/>
      <c r="H11" s="292"/>
      <c r="I11" s="292"/>
      <c r="J11" s="292"/>
      <c r="K11" s="292"/>
      <c r="L11" s="292"/>
      <c r="M11" s="292"/>
      <c r="N11" s="265"/>
      <c r="O11" s="266"/>
      <c r="P11" s="266"/>
      <c r="Q11" s="267"/>
      <c r="R11" s="265"/>
      <c r="S11" s="266"/>
      <c r="T11" s="267"/>
      <c r="U11" s="265"/>
      <c r="V11" s="266"/>
      <c r="W11" s="267"/>
      <c r="X11" s="265"/>
      <c r="Y11" s="266"/>
      <c r="Z11" s="267"/>
      <c r="AA11" s="265"/>
      <c r="AB11" s="266"/>
      <c r="AC11" s="267"/>
      <c r="AD11" s="265"/>
      <c r="AE11" s="266"/>
      <c r="AF11" s="267"/>
    </row>
    <row r="12" spans="1:32" customHeight="1" ht="24.95">
      <c r="A12" s="360" t="s">
        <v>226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2"/>
      <c r="N12" s="265"/>
      <c r="O12" s="266"/>
      <c r="P12" s="266"/>
      <c r="Q12" s="267"/>
      <c r="R12" s="265"/>
      <c r="S12" s="266"/>
      <c r="T12" s="267"/>
      <c r="U12" s="265"/>
      <c r="V12" s="266"/>
      <c r="W12" s="267"/>
      <c r="X12" s="265"/>
      <c r="Y12" s="266"/>
      <c r="Z12" s="267"/>
      <c r="AA12" s="265"/>
      <c r="AB12" s="266"/>
      <c r="AC12" s="267"/>
      <c r="AD12" s="265"/>
      <c r="AE12" s="266"/>
      <c r="AF12" s="267"/>
    </row>
    <row r="13" spans="1:32" customHeight="1" ht="11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88"/>
      <c r="AF13" s="88"/>
    </row>
    <row r="14" spans="1:32" customHeight="1" ht="10.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90"/>
      <c r="P14" s="90"/>
      <c r="Q14" s="90"/>
      <c r="R14" s="91"/>
      <c r="S14" s="91"/>
      <c r="T14" s="91"/>
      <c r="U14" s="91"/>
      <c r="V14" s="91"/>
      <c r="W14" s="91"/>
      <c r="X14" s="92"/>
      <c r="Y14" s="92"/>
      <c r="Z14" s="92"/>
      <c r="AA14" s="92"/>
      <c r="AB14" s="92"/>
      <c r="AC14" s="92"/>
      <c r="AD14" s="92"/>
      <c r="AE14" s="93"/>
      <c r="AF14" s="93"/>
    </row>
    <row r="15" spans="1:32" customHeight="1" ht="18.75" s="113" customFormat="1">
      <c r="A15" s="203" t="s">
        <v>433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</row>
    <row r="16" spans="1:32" customHeight="1" ht="18.75" s="85" customFormat="1"/>
    <row r="17" spans="1:32" customHeight="1" ht="29.25">
      <c r="A17" s="365" t="s">
        <v>424</v>
      </c>
      <c r="B17" s="343" t="s">
        <v>434</v>
      </c>
      <c r="C17" s="345"/>
      <c r="D17" s="211" t="s">
        <v>425</v>
      </c>
      <c r="E17" s="211"/>
      <c r="F17" s="211"/>
      <c r="G17" s="211"/>
      <c r="H17" s="211" t="s">
        <v>427</v>
      </c>
      <c r="I17" s="211"/>
      <c r="J17" s="211"/>
      <c r="K17" s="211"/>
      <c r="L17" s="211"/>
      <c r="M17" s="211"/>
      <c r="N17" s="211"/>
      <c r="O17" s="211"/>
      <c r="P17" s="211"/>
      <c r="Q17" s="211"/>
      <c r="R17" s="211" t="s">
        <v>435</v>
      </c>
      <c r="S17" s="211"/>
      <c r="T17" s="211"/>
      <c r="U17" s="211"/>
      <c r="V17" s="211"/>
      <c r="W17" s="204" t="s">
        <v>436</v>
      </c>
      <c r="X17" s="204"/>
      <c r="Y17" s="204"/>
      <c r="Z17" s="204"/>
      <c r="AA17" s="204"/>
      <c r="AB17" s="204"/>
      <c r="AC17" s="204"/>
      <c r="AD17" s="204"/>
      <c r="AE17" s="204"/>
      <c r="AF17" s="204"/>
    </row>
    <row r="18" spans="1:32" customHeight="1" ht="24.95">
      <c r="A18" s="365"/>
      <c r="B18" s="346"/>
      <c r="C18" s="348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04" t="s">
        <v>437</v>
      </c>
      <c r="X18" s="204"/>
      <c r="Y18" s="326" t="s">
        <v>417</v>
      </c>
      <c r="Z18" s="355"/>
      <c r="AA18" s="326" t="s">
        <v>44</v>
      </c>
      <c r="AB18" s="355"/>
      <c r="AC18" s="326" t="s">
        <v>45</v>
      </c>
      <c r="AD18" s="355"/>
      <c r="AE18" s="326" t="s">
        <v>46</v>
      </c>
      <c r="AF18" s="355"/>
    </row>
    <row r="19" spans="1:32" customHeight="1" ht="24.95">
      <c r="A19" s="365"/>
      <c r="B19" s="349"/>
      <c r="C19" s="35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04"/>
      <c r="X19" s="204"/>
      <c r="Y19" s="328"/>
      <c r="Z19" s="356"/>
      <c r="AA19" s="328"/>
      <c r="AB19" s="356"/>
      <c r="AC19" s="328"/>
      <c r="AD19" s="356"/>
      <c r="AE19" s="328"/>
      <c r="AF19" s="356"/>
    </row>
    <row r="20" spans="1:32" customHeight="1" ht="18.75">
      <c r="A20" s="94">
        <v>1</v>
      </c>
      <c r="B20" s="336">
        <v>2</v>
      </c>
      <c r="C20" s="337"/>
      <c r="D20" s="252">
        <v>3</v>
      </c>
      <c r="E20" s="252"/>
      <c r="F20" s="252"/>
      <c r="G20" s="252"/>
      <c r="H20" s="252">
        <v>4</v>
      </c>
      <c r="I20" s="252"/>
      <c r="J20" s="252"/>
      <c r="K20" s="252"/>
      <c r="L20" s="252"/>
      <c r="M20" s="252"/>
      <c r="N20" s="252"/>
      <c r="O20" s="252"/>
      <c r="P20" s="252"/>
      <c r="Q20" s="252"/>
      <c r="R20" s="252">
        <v>5</v>
      </c>
      <c r="S20" s="252"/>
      <c r="T20" s="252"/>
      <c r="U20" s="252"/>
      <c r="V20" s="252"/>
      <c r="W20" s="252">
        <v>6</v>
      </c>
      <c r="X20" s="252"/>
      <c r="Y20" s="262">
        <v>7</v>
      </c>
      <c r="Z20" s="262"/>
      <c r="AA20" s="262">
        <v>8</v>
      </c>
      <c r="AB20" s="262"/>
      <c r="AC20" s="262">
        <v>9</v>
      </c>
      <c r="AD20" s="262"/>
      <c r="AE20" s="262">
        <v>10</v>
      </c>
      <c r="AF20" s="262"/>
    </row>
    <row r="21" spans="1:32" customHeight="1" ht="20.1">
      <c r="A21" s="95"/>
      <c r="B21" s="338"/>
      <c r="C21" s="339"/>
      <c r="D21" s="292"/>
      <c r="E21" s="292"/>
      <c r="F21" s="292"/>
      <c r="G21" s="292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335"/>
      <c r="S21" s="335"/>
      <c r="T21" s="335"/>
      <c r="U21" s="335"/>
      <c r="V21" s="335"/>
      <c r="W21" s="286"/>
      <c r="X21" s="286"/>
      <c r="Y21" s="286"/>
      <c r="Z21" s="286"/>
      <c r="AA21" s="286"/>
      <c r="AB21" s="286"/>
      <c r="AC21" s="286"/>
      <c r="AD21" s="286"/>
      <c r="AE21" s="291"/>
      <c r="AF21" s="291"/>
    </row>
    <row r="22" spans="1:32" customHeight="1" ht="20.1">
      <c r="A22" s="95"/>
      <c r="B22" s="338"/>
      <c r="C22" s="339"/>
      <c r="D22" s="292"/>
      <c r="E22" s="292"/>
      <c r="F22" s="292"/>
      <c r="G22" s="292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335"/>
      <c r="S22" s="335"/>
      <c r="T22" s="335"/>
      <c r="U22" s="335"/>
      <c r="V22" s="335"/>
      <c r="W22" s="286"/>
      <c r="X22" s="286"/>
      <c r="Y22" s="286"/>
      <c r="Z22" s="286"/>
      <c r="AA22" s="286"/>
      <c r="AB22" s="286"/>
      <c r="AC22" s="286"/>
      <c r="AD22" s="286"/>
      <c r="AE22" s="291"/>
      <c r="AF22" s="291"/>
    </row>
    <row r="23" spans="1:32" customHeight="1" ht="20.1">
      <c r="A23" s="95"/>
      <c r="B23" s="338"/>
      <c r="C23" s="339"/>
      <c r="D23" s="292"/>
      <c r="E23" s="292"/>
      <c r="F23" s="292"/>
      <c r="G23" s="292"/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335"/>
      <c r="S23" s="335"/>
      <c r="T23" s="335"/>
      <c r="U23" s="335"/>
      <c r="V23" s="335"/>
      <c r="W23" s="286"/>
      <c r="X23" s="286"/>
      <c r="Y23" s="286"/>
      <c r="Z23" s="286"/>
      <c r="AA23" s="286"/>
      <c r="AB23" s="286"/>
      <c r="AC23" s="286"/>
      <c r="AD23" s="286"/>
      <c r="AE23" s="291"/>
      <c r="AF23" s="291"/>
    </row>
    <row r="24" spans="1:32" customHeight="1" ht="20.1">
      <c r="A24" s="95"/>
      <c r="B24" s="338"/>
      <c r="C24" s="339"/>
      <c r="D24" s="292"/>
      <c r="E24" s="292"/>
      <c r="F24" s="292"/>
      <c r="G24" s="292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335"/>
      <c r="S24" s="335"/>
      <c r="T24" s="335"/>
      <c r="U24" s="335"/>
      <c r="V24" s="335"/>
      <c r="W24" s="286"/>
      <c r="X24" s="286"/>
      <c r="Y24" s="286"/>
      <c r="Z24" s="286"/>
      <c r="AA24" s="286"/>
      <c r="AB24" s="286"/>
      <c r="AC24" s="286"/>
      <c r="AD24" s="286"/>
      <c r="AE24" s="291"/>
      <c r="AF24" s="291"/>
    </row>
    <row r="25" spans="1:32" customHeight="1" ht="24.95">
      <c r="A25" s="334" t="s">
        <v>226</v>
      </c>
      <c r="B25" s="334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286"/>
      <c r="X25" s="286"/>
      <c r="Y25" s="286"/>
      <c r="Z25" s="286"/>
      <c r="AA25" s="286"/>
      <c r="AB25" s="286"/>
      <c r="AC25" s="286"/>
      <c r="AD25" s="286"/>
      <c r="AE25" s="291"/>
      <c r="AF25" s="291"/>
    </row>
    <row r="26" spans="1:32" customHeight="1" ht="2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R26" s="48"/>
      <c r="S26" s="48"/>
      <c r="T26" s="48"/>
      <c r="U26" s="48"/>
      <c r="V26" s="48"/>
      <c r="AF26" s="48"/>
    </row>
    <row r="27" spans="1:32" customHeight="1" ht="16.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R27" s="48"/>
      <c r="S27" s="48"/>
      <c r="T27" s="48"/>
      <c r="U27" s="48"/>
      <c r="V27" s="48"/>
      <c r="AF27" s="48"/>
    </row>
    <row r="28" spans="1:32" customHeight="1" ht="18.75" s="113" customFormat="1">
      <c r="A28" s="203" t="s">
        <v>438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</row>
    <row r="29" spans="1:32" customHeight="1" ht="20.25">
      <c r="A29" s="96"/>
      <c r="B29" s="96"/>
      <c r="C29" s="96"/>
      <c r="D29" s="96"/>
      <c r="E29" s="96"/>
      <c r="F29" s="96"/>
      <c r="G29" s="96"/>
      <c r="H29" s="96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6" t="s">
        <v>42</v>
      </c>
      <c r="Z29" s="330"/>
      <c r="AA29" s="330"/>
      <c r="AB29" s="330"/>
      <c r="AD29" s="330" t="s">
        <v>439</v>
      </c>
      <c r="AE29" s="330"/>
      <c r="AF29" s="330"/>
    </row>
    <row r="30" spans="1:32" customHeight="1" ht="24.95">
      <c r="A30" s="331" t="s">
        <v>424</v>
      </c>
      <c r="B30" s="343" t="s">
        <v>440</v>
      </c>
      <c r="C30" s="344"/>
      <c r="D30" s="344"/>
      <c r="E30" s="344"/>
      <c r="F30" s="344"/>
      <c r="G30" s="344"/>
      <c r="H30" s="344"/>
      <c r="I30" s="344"/>
      <c r="J30" s="344"/>
      <c r="K30" s="344"/>
      <c r="L30" s="345"/>
      <c r="M30" s="319" t="s">
        <v>441</v>
      </c>
      <c r="N30" s="320"/>
      <c r="O30" s="320"/>
      <c r="P30" s="321"/>
      <c r="Q30" s="319" t="s">
        <v>442</v>
      </c>
      <c r="R30" s="320"/>
      <c r="S30" s="320"/>
      <c r="T30" s="321"/>
      <c r="U30" s="319" t="s">
        <v>443</v>
      </c>
      <c r="V30" s="320"/>
      <c r="W30" s="320"/>
      <c r="X30" s="321"/>
      <c r="Y30" s="319" t="s">
        <v>444</v>
      </c>
      <c r="Z30" s="320"/>
      <c r="AA30" s="320"/>
      <c r="AB30" s="321"/>
      <c r="AC30" s="319" t="s">
        <v>226</v>
      </c>
      <c r="AD30" s="320"/>
      <c r="AE30" s="320"/>
      <c r="AF30" s="321"/>
    </row>
    <row r="31" spans="1:32" customHeight="1" ht="24.95">
      <c r="A31" s="332"/>
      <c r="B31" s="346"/>
      <c r="C31" s="347"/>
      <c r="D31" s="347"/>
      <c r="E31" s="347"/>
      <c r="F31" s="347"/>
      <c r="G31" s="347"/>
      <c r="H31" s="347"/>
      <c r="I31" s="347"/>
      <c r="J31" s="347"/>
      <c r="K31" s="347"/>
      <c r="L31" s="348"/>
      <c r="M31" s="317" t="s">
        <v>417</v>
      </c>
      <c r="N31" s="317" t="s">
        <v>44</v>
      </c>
      <c r="O31" s="317" t="s">
        <v>445</v>
      </c>
      <c r="P31" s="317" t="s">
        <v>446</v>
      </c>
      <c r="Q31" s="317" t="s">
        <v>417</v>
      </c>
      <c r="R31" s="317" t="s">
        <v>44</v>
      </c>
      <c r="S31" s="317" t="s">
        <v>445</v>
      </c>
      <c r="T31" s="317" t="s">
        <v>446</v>
      </c>
      <c r="U31" s="317" t="s">
        <v>417</v>
      </c>
      <c r="V31" s="317" t="s">
        <v>44</v>
      </c>
      <c r="W31" s="317" t="s">
        <v>445</v>
      </c>
      <c r="X31" s="317" t="s">
        <v>446</v>
      </c>
      <c r="Y31" s="317" t="s">
        <v>417</v>
      </c>
      <c r="Z31" s="317" t="s">
        <v>44</v>
      </c>
      <c r="AA31" s="317" t="s">
        <v>445</v>
      </c>
      <c r="AB31" s="317" t="s">
        <v>446</v>
      </c>
      <c r="AC31" s="317" t="s">
        <v>417</v>
      </c>
      <c r="AD31" s="317" t="s">
        <v>44</v>
      </c>
      <c r="AE31" s="317" t="s">
        <v>445</v>
      </c>
      <c r="AF31" s="317" t="s">
        <v>446</v>
      </c>
    </row>
    <row r="32" spans="1:32" customHeight="1" ht="36.75">
      <c r="A32" s="333"/>
      <c r="B32" s="349"/>
      <c r="C32" s="350"/>
      <c r="D32" s="350"/>
      <c r="E32" s="350"/>
      <c r="F32" s="350"/>
      <c r="G32" s="350"/>
      <c r="H32" s="350"/>
      <c r="I32" s="350"/>
      <c r="J32" s="350"/>
      <c r="K32" s="350"/>
      <c r="L32" s="351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</row>
    <row r="33" spans="1:32" customHeight="1" ht="18.75">
      <c r="A33" s="95">
        <v>1</v>
      </c>
      <c r="B33" s="313">
        <v>2</v>
      </c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41">
        <v>3</v>
      </c>
      <c r="N33" s="41">
        <v>4</v>
      </c>
      <c r="O33" s="41">
        <v>5</v>
      </c>
      <c r="P33" s="41">
        <v>6</v>
      </c>
      <c r="Q33" s="41">
        <v>7</v>
      </c>
      <c r="R33" s="41">
        <v>8</v>
      </c>
      <c r="S33" s="41">
        <v>9</v>
      </c>
      <c r="T33" s="41">
        <v>10</v>
      </c>
      <c r="U33" s="41">
        <v>11</v>
      </c>
      <c r="V33" s="41">
        <v>12</v>
      </c>
      <c r="W33" s="41">
        <v>13</v>
      </c>
      <c r="X33" s="41">
        <v>14</v>
      </c>
      <c r="Y33" s="41">
        <v>15</v>
      </c>
      <c r="Z33" s="41">
        <v>16</v>
      </c>
      <c r="AA33" s="41">
        <v>17</v>
      </c>
      <c r="AB33" s="41">
        <v>18</v>
      </c>
      <c r="AC33" s="41">
        <v>19</v>
      </c>
      <c r="AD33" s="41">
        <v>20</v>
      </c>
      <c r="AE33" s="41">
        <v>21</v>
      </c>
      <c r="AF33" s="41">
        <v>22</v>
      </c>
    </row>
    <row r="34" spans="1:32" customHeight="1" ht="59.25">
      <c r="A34" s="87">
        <v>1</v>
      </c>
      <c r="B34" s="314" t="s">
        <v>294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6"/>
      <c r="M34" s="41"/>
      <c r="N34" s="41"/>
      <c r="O34" s="41"/>
      <c r="P34" s="42"/>
      <c r="Q34" s="41">
        <f>'4. Кап. інвестиції'!D11</f>
        <v>60988</v>
      </c>
      <c r="R34" s="41">
        <f>'4. Кап. інвестиції'!E11</f>
        <v>56916</v>
      </c>
      <c r="S34" s="155">
        <f>Q34-R34</f>
        <v>4072</v>
      </c>
      <c r="T34" s="156">
        <f>R34*100/Q34</f>
        <v>93.323276710172</v>
      </c>
      <c r="U34" s="41"/>
      <c r="V34" s="41"/>
      <c r="W34" s="41"/>
      <c r="X34" s="42"/>
      <c r="Y34" s="41"/>
      <c r="Z34" s="41"/>
      <c r="AA34" s="41"/>
      <c r="AB34" s="42"/>
      <c r="AC34" s="41">
        <f>Q34</f>
        <v>60988</v>
      </c>
      <c r="AD34" s="41">
        <f>R34</f>
        <v>56916</v>
      </c>
      <c r="AE34" s="41">
        <f>S34</f>
        <v>4072</v>
      </c>
      <c r="AF34" s="41">
        <f>T34</f>
        <v>93.323276710172</v>
      </c>
    </row>
    <row r="35" spans="1:32" customHeight="1" ht="20.1">
      <c r="A35" s="87"/>
      <c r="B35" s="314"/>
      <c r="C35" s="315"/>
      <c r="D35" s="315"/>
      <c r="E35" s="315"/>
      <c r="F35" s="315"/>
      <c r="G35" s="315"/>
      <c r="H35" s="315"/>
      <c r="I35" s="315"/>
      <c r="J35" s="315"/>
      <c r="K35" s="315"/>
      <c r="L35" s="316"/>
      <c r="M35" s="41"/>
      <c r="N35" s="41"/>
      <c r="O35" s="41"/>
      <c r="P35" s="42"/>
      <c r="Q35" s="41"/>
      <c r="R35" s="41"/>
      <c r="S35" s="155"/>
      <c r="T35" s="156"/>
      <c r="U35" s="41"/>
      <c r="V35" s="41"/>
      <c r="W35" s="41"/>
      <c r="X35" s="42"/>
      <c r="Y35" s="41"/>
      <c r="Z35" s="41"/>
      <c r="AA35" s="41"/>
      <c r="AB35" s="42"/>
      <c r="AC35" s="41">
        <f>Q35</f>
        <v/>
      </c>
      <c r="AD35" s="41">
        <f>R35</f>
        <v/>
      </c>
      <c r="AE35" s="41">
        <f>S35</f>
        <v/>
      </c>
      <c r="AF35" s="41">
        <f>T35</f>
        <v/>
      </c>
    </row>
    <row r="36" spans="1:32" customHeight="1" ht="20.1">
      <c r="A36" s="87"/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41"/>
      <c r="N36" s="41"/>
      <c r="O36" s="41"/>
      <c r="P36" s="42"/>
      <c r="Q36" s="41"/>
      <c r="R36" s="41"/>
      <c r="S36" s="41"/>
      <c r="T36" s="42"/>
      <c r="U36" s="41"/>
      <c r="V36" s="41"/>
      <c r="W36" s="41"/>
      <c r="X36" s="42"/>
      <c r="Y36" s="41"/>
      <c r="Z36" s="41"/>
      <c r="AA36" s="41"/>
      <c r="AB36" s="42"/>
      <c r="AC36" s="41"/>
      <c r="AD36" s="41"/>
      <c r="AE36" s="41"/>
      <c r="AF36" s="42"/>
    </row>
    <row r="37" spans="1:32" customHeight="1" ht="20.1">
      <c r="A37" s="87"/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41"/>
      <c r="N37" s="41"/>
      <c r="O37" s="41"/>
      <c r="P37" s="42"/>
      <c r="Q37" s="41"/>
      <c r="R37" s="41"/>
      <c r="S37" s="41"/>
      <c r="T37" s="42"/>
      <c r="U37" s="41"/>
      <c r="V37" s="41"/>
      <c r="W37" s="41"/>
      <c r="X37" s="42"/>
      <c r="Y37" s="41"/>
      <c r="Z37" s="41"/>
      <c r="AA37" s="41"/>
      <c r="AB37" s="42"/>
      <c r="AC37" s="41"/>
      <c r="AD37" s="41"/>
      <c r="AE37" s="41"/>
      <c r="AF37" s="42"/>
    </row>
    <row r="38" spans="1:32" customHeight="1" ht="24.95">
      <c r="A38" s="314" t="s">
        <v>226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6"/>
      <c r="M38" s="41"/>
      <c r="N38" s="41"/>
      <c r="O38" s="41"/>
      <c r="P38" s="42"/>
      <c r="Q38" s="41">
        <f>SUM(Q34:Q37)</f>
        <v>60988</v>
      </c>
      <c r="R38" s="41">
        <f>SUM(R34:R37)</f>
        <v>56916</v>
      </c>
      <c r="S38" s="41">
        <f>SUM(S34:S37)</f>
        <v>4072</v>
      </c>
      <c r="T38" s="41">
        <f>SUM(T34:T37)</f>
        <v>93.323276710172</v>
      </c>
      <c r="U38" s="41"/>
      <c r="V38" s="41"/>
      <c r="W38" s="41"/>
      <c r="X38" s="42"/>
      <c r="Y38" s="41"/>
      <c r="Z38" s="41"/>
      <c r="AA38" s="41"/>
      <c r="AB38" s="42"/>
      <c r="AC38" s="41">
        <f>SUM(AC34:AC37)</f>
        <v>60988</v>
      </c>
      <c r="AD38" s="41">
        <f>SUM(AD34:AD37)</f>
        <v>56916</v>
      </c>
      <c r="AE38" s="155">
        <f>AC38-AD38</f>
        <v>4072</v>
      </c>
      <c r="AF38" s="156">
        <f>AD38*100/AC38</f>
        <v>93.323276710172</v>
      </c>
    </row>
    <row r="39" spans="1:32" customHeight="1" ht="24.95">
      <c r="A39" s="314" t="s">
        <v>447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6"/>
      <c r="M39" s="98">
        <f>M38/AC38*100</f>
        <v>0</v>
      </c>
      <c r="N39" s="42"/>
      <c r="O39" s="42"/>
      <c r="P39" s="42"/>
      <c r="Q39" s="41">
        <v>100</v>
      </c>
      <c r="R39" s="41">
        <v>100</v>
      </c>
      <c r="S39" s="41">
        <v>100</v>
      </c>
      <c r="T39" s="41">
        <v>100</v>
      </c>
      <c r="U39" s="98">
        <f>U38/AC38*100</f>
        <v>0</v>
      </c>
      <c r="V39" s="42"/>
      <c r="W39" s="42"/>
      <c r="X39" s="42"/>
      <c r="Y39" s="98">
        <f>Y38/AC38*100</f>
        <v>0</v>
      </c>
      <c r="Z39" s="42"/>
      <c r="AA39" s="42"/>
      <c r="AB39" s="42"/>
      <c r="AC39" s="41">
        <v>100</v>
      </c>
      <c r="AD39" s="41">
        <v>100</v>
      </c>
      <c r="AE39" s="41">
        <v>100</v>
      </c>
      <c r="AF39" s="41">
        <v>100</v>
      </c>
    </row>
    <row r="40" spans="1:32" customHeight="1" ht="15">
      <c r="A40" s="83"/>
      <c r="B40" s="83"/>
      <c r="C40" s="83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32" customHeight="1" ht="15">
      <c r="A41" s="83"/>
      <c r="B41" s="83"/>
      <c r="C41" s="83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32" customHeight="1" ht="31.5" s="113" customFormat="1">
      <c r="A42" s="203" t="s">
        <v>448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</row>
    <row r="43" spans="1:32" customHeight="1" ht="20.25" s="100" customFormat="1">
      <c r="A43" s="46"/>
      <c r="B43" s="46"/>
      <c r="C43" s="46"/>
      <c r="D43" s="46"/>
      <c r="E43" s="46"/>
      <c r="F43" s="46"/>
      <c r="G43" s="46"/>
      <c r="H43" s="46"/>
      <c r="I43" s="46"/>
      <c r="J43" s="46"/>
      <c r="L43" s="46"/>
      <c r="AD43" s="324" t="s">
        <v>439</v>
      </c>
      <c r="AE43" s="324"/>
      <c r="AF43" s="324"/>
    </row>
    <row r="44" spans="1:32" customHeight="1" ht="34.5" s="101" customFormat="1">
      <c r="A44" s="262" t="s">
        <v>449</v>
      </c>
      <c r="B44" s="326" t="s">
        <v>450</v>
      </c>
      <c r="C44" s="355"/>
      <c r="D44" s="252" t="s">
        <v>451</v>
      </c>
      <c r="E44" s="252"/>
      <c r="F44" s="211" t="s">
        <v>452</v>
      </c>
      <c r="G44" s="211"/>
      <c r="H44" s="252" t="s">
        <v>453</v>
      </c>
      <c r="I44" s="252"/>
      <c r="J44" s="252" t="s">
        <v>454</v>
      </c>
      <c r="K44" s="252"/>
      <c r="L44" s="210" t="s">
        <v>455</v>
      </c>
      <c r="M44" s="210"/>
      <c r="N44" s="210"/>
      <c r="O44" s="210"/>
      <c r="P44" s="210"/>
      <c r="Q44" s="210"/>
      <c r="R44" s="210"/>
      <c r="S44" s="210"/>
      <c r="T44" s="210"/>
      <c r="U44" s="210"/>
      <c r="V44" s="211" t="s">
        <v>456</v>
      </c>
      <c r="W44" s="211"/>
      <c r="X44" s="211"/>
      <c r="Y44" s="211"/>
      <c r="Z44" s="211"/>
      <c r="AA44" s="211" t="s">
        <v>457</v>
      </c>
      <c r="AB44" s="211"/>
      <c r="AC44" s="211"/>
      <c r="AD44" s="211"/>
      <c r="AE44" s="211"/>
      <c r="AF44" s="211"/>
    </row>
    <row r="45" spans="1:32" customHeight="1" ht="52.5" s="101" customFormat="1">
      <c r="A45" s="262"/>
      <c r="B45" s="366"/>
      <c r="C45" s="367"/>
      <c r="D45" s="252"/>
      <c r="E45" s="252"/>
      <c r="F45" s="211"/>
      <c r="G45" s="211"/>
      <c r="H45" s="252"/>
      <c r="I45" s="252"/>
      <c r="J45" s="252"/>
      <c r="K45" s="252"/>
      <c r="L45" s="211" t="s">
        <v>458</v>
      </c>
      <c r="M45" s="211"/>
      <c r="N45" s="252" t="s">
        <v>459</v>
      </c>
      <c r="O45" s="252"/>
      <c r="P45" s="211" t="s">
        <v>460</v>
      </c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</row>
    <row r="46" spans="1:32" customHeight="1" ht="82.5" s="102" customFormat="1">
      <c r="A46" s="262"/>
      <c r="B46" s="328"/>
      <c r="C46" s="356"/>
      <c r="D46" s="252"/>
      <c r="E46" s="252"/>
      <c r="F46" s="211"/>
      <c r="G46" s="211"/>
      <c r="H46" s="252"/>
      <c r="I46" s="252"/>
      <c r="J46" s="252"/>
      <c r="K46" s="252"/>
      <c r="L46" s="211"/>
      <c r="M46" s="211"/>
      <c r="N46" s="252"/>
      <c r="O46" s="252"/>
      <c r="P46" s="211" t="s">
        <v>461</v>
      </c>
      <c r="Q46" s="211"/>
      <c r="R46" s="211" t="s">
        <v>462</v>
      </c>
      <c r="S46" s="211"/>
      <c r="T46" s="211" t="s">
        <v>463</v>
      </c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</row>
    <row r="47" spans="1:32" customHeight="1" ht="18.75" s="101" customFormat="1">
      <c r="A47" s="64">
        <v>1</v>
      </c>
      <c r="B47" s="279">
        <v>2</v>
      </c>
      <c r="C47" s="281"/>
      <c r="D47" s="252">
        <v>3</v>
      </c>
      <c r="E47" s="252"/>
      <c r="F47" s="252">
        <v>4</v>
      </c>
      <c r="G47" s="252"/>
      <c r="H47" s="252">
        <v>5</v>
      </c>
      <c r="I47" s="252"/>
      <c r="J47" s="252">
        <v>6</v>
      </c>
      <c r="K47" s="252"/>
      <c r="L47" s="279">
        <v>7</v>
      </c>
      <c r="M47" s="281"/>
      <c r="N47" s="279">
        <v>8</v>
      </c>
      <c r="O47" s="281"/>
      <c r="P47" s="252">
        <v>9</v>
      </c>
      <c r="Q47" s="252"/>
      <c r="R47" s="262">
        <v>10</v>
      </c>
      <c r="S47" s="262"/>
      <c r="T47" s="252">
        <v>11</v>
      </c>
      <c r="U47" s="252"/>
      <c r="V47" s="252">
        <v>12</v>
      </c>
      <c r="W47" s="252"/>
      <c r="X47" s="252"/>
      <c r="Y47" s="252"/>
      <c r="Z47" s="252"/>
      <c r="AA47" s="252">
        <v>13</v>
      </c>
      <c r="AB47" s="252"/>
      <c r="AC47" s="252"/>
      <c r="AD47" s="252"/>
      <c r="AE47" s="252"/>
      <c r="AF47" s="252"/>
    </row>
    <row r="48" spans="1:32" customHeight="1" ht="20.1" s="101" customFormat="1">
      <c r="A48" s="103"/>
      <c r="B48" s="322"/>
      <c r="C48" s="323"/>
      <c r="D48" s="292"/>
      <c r="E48" s="292"/>
      <c r="F48" s="286"/>
      <c r="G48" s="286"/>
      <c r="H48" s="286"/>
      <c r="I48" s="286"/>
      <c r="J48" s="286"/>
      <c r="K48" s="286"/>
      <c r="L48" s="265"/>
      <c r="M48" s="267"/>
      <c r="N48" s="265"/>
      <c r="O48" s="267"/>
      <c r="P48" s="286"/>
      <c r="Q48" s="286"/>
      <c r="R48" s="286"/>
      <c r="S48" s="286"/>
      <c r="T48" s="286"/>
      <c r="U48" s="286"/>
      <c r="V48" s="368"/>
      <c r="W48" s="368"/>
      <c r="X48" s="368"/>
      <c r="Y48" s="368"/>
      <c r="Z48" s="368"/>
      <c r="AA48" s="286"/>
      <c r="AB48" s="286"/>
      <c r="AC48" s="286"/>
      <c r="AD48" s="286"/>
      <c r="AE48" s="286"/>
      <c r="AF48" s="286"/>
    </row>
    <row r="49" spans="1:32" customHeight="1" ht="20.1" s="101" customFormat="1">
      <c r="A49" s="103"/>
      <c r="B49" s="322"/>
      <c r="C49" s="323"/>
      <c r="D49" s="292"/>
      <c r="E49" s="292"/>
      <c r="F49" s="286"/>
      <c r="G49" s="286"/>
      <c r="H49" s="286"/>
      <c r="I49" s="286"/>
      <c r="J49" s="286"/>
      <c r="K49" s="286"/>
      <c r="L49" s="265"/>
      <c r="M49" s="267"/>
      <c r="N49" s="265"/>
      <c r="O49" s="267"/>
      <c r="P49" s="286"/>
      <c r="Q49" s="286"/>
      <c r="R49" s="286"/>
      <c r="S49" s="286"/>
      <c r="T49" s="286"/>
      <c r="U49" s="286"/>
      <c r="V49" s="368"/>
      <c r="W49" s="368"/>
      <c r="X49" s="368"/>
      <c r="Y49" s="368"/>
      <c r="Z49" s="368"/>
      <c r="AA49" s="286"/>
      <c r="AB49" s="286"/>
      <c r="AC49" s="286"/>
      <c r="AD49" s="286"/>
      <c r="AE49" s="286"/>
      <c r="AF49" s="286"/>
    </row>
    <row r="50" spans="1:32" customHeight="1" ht="20.1" s="101" customFormat="1">
      <c r="A50" s="103"/>
      <c r="B50" s="322"/>
      <c r="C50" s="323"/>
      <c r="D50" s="292"/>
      <c r="E50" s="292"/>
      <c r="F50" s="286"/>
      <c r="G50" s="286"/>
      <c r="H50" s="286"/>
      <c r="I50" s="286"/>
      <c r="J50" s="286"/>
      <c r="K50" s="286"/>
      <c r="L50" s="265"/>
      <c r="M50" s="267"/>
      <c r="N50" s="265"/>
      <c r="O50" s="267"/>
      <c r="P50" s="286"/>
      <c r="Q50" s="286"/>
      <c r="R50" s="286"/>
      <c r="S50" s="286"/>
      <c r="T50" s="286"/>
      <c r="U50" s="286"/>
      <c r="V50" s="368"/>
      <c r="W50" s="368"/>
      <c r="X50" s="368"/>
      <c r="Y50" s="368"/>
      <c r="Z50" s="368"/>
      <c r="AA50" s="286"/>
      <c r="AB50" s="286"/>
      <c r="AC50" s="286"/>
      <c r="AD50" s="286"/>
      <c r="AE50" s="286"/>
      <c r="AF50" s="286"/>
    </row>
    <row r="51" spans="1:32" customHeight="1" ht="20.1" s="101" customFormat="1">
      <c r="A51" s="103"/>
      <c r="B51" s="322"/>
      <c r="C51" s="323"/>
      <c r="D51" s="292"/>
      <c r="E51" s="292"/>
      <c r="F51" s="286"/>
      <c r="G51" s="286"/>
      <c r="H51" s="286"/>
      <c r="I51" s="286"/>
      <c r="J51" s="286"/>
      <c r="K51" s="286"/>
      <c r="L51" s="265"/>
      <c r="M51" s="267"/>
      <c r="N51" s="265"/>
      <c r="O51" s="267"/>
      <c r="P51" s="286"/>
      <c r="Q51" s="286"/>
      <c r="R51" s="286"/>
      <c r="S51" s="286"/>
      <c r="T51" s="286"/>
      <c r="U51" s="286"/>
      <c r="V51" s="368"/>
      <c r="W51" s="368"/>
      <c r="X51" s="368"/>
      <c r="Y51" s="368"/>
      <c r="Z51" s="368"/>
      <c r="AA51" s="286"/>
      <c r="AB51" s="286"/>
      <c r="AC51" s="286"/>
      <c r="AD51" s="286"/>
      <c r="AE51" s="286"/>
      <c r="AF51" s="286"/>
    </row>
    <row r="52" spans="1:32" customHeight="1" ht="20.1" s="101" customFormat="1">
      <c r="A52" s="103"/>
      <c r="B52" s="322"/>
      <c r="C52" s="323"/>
      <c r="D52" s="292"/>
      <c r="E52" s="292"/>
      <c r="F52" s="286"/>
      <c r="G52" s="286"/>
      <c r="H52" s="286"/>
      <c r="I52" s="286"/>
      <c r="J52" s="286"/>
      <c r="K52" s="286"/>
      <c r="L52" s="265"/>
      <c r="M52" s="267"/>
      <c r="N52" s="265"/>
      <c r="O52" s="267"/>
      <c r="P52" s="286"/>
      <c r="Q52" s="286"/>
      <c r="R52" s="286"/>
      <c r="S52" s="286"/>
      <c r="T52" s="286"/>
      <c r="U52" s="286"/>
      <c r="V52" s="368"/>
      <c r="W52" s="368"/>
      <c r="X52" s="368"/>
      <c r="Y52" s="368"/>
      <c r="Z52" s="368"/>
      <c r="AA52" s="286"/>
      <c r="AB52" s="286"/>
      <c r="AC52" s="286"/>
      <c r="AD52" s="286"/>
      <c r="AE52" s="286"/>
      <c r="AF52" s="286"/>
    </row>
    <row r="53" spans="1:32" customHeight="1" ht="20.1" s="101" customFormat="1">
      <c r="A53" s="103"/>
      <c r="B53" s="322"/>
      <c r="C53" s="323"/>
      <c r="D53" s="292"/>
      <c r="E53" s="292"/>
      <c r="F53" s="286"/>
      <c r="G53" s="286"/>
      <c r="H53" s="286"/>
      <c r="I53" s="286"/>
      <c r="J53" s="286"/>
      <c r="K53" s="286"/>
      <c r="L53" s="265"/>
      <c r="M53" s="267"/>
      <c r="N53" s="265"/>
      <c r="O53" s="267"/>
      <c r="P53" s="286"/>
      <c r="Q53" s="286"/>
      <c r="R53" s="286"/>
      <c r="S53" s="286"/>
      <c r="T53" s="286"/>
      <c r="U53" s="286"/>
      <c r="V53" s="368"/>
      <c r="W53" s="368"/>
      <c r="X53" s="368"/>
      <c r="Y53" s="368"/>
      <c r="Z53" s="368"/>
      <c r="AA53" s="286"/>
      <c r="AB53" s="286"/>
      <c r="AC53" s="286"/>
      <c r="AD53" s="286"/>
      <c r="AE53" s="286"/>
      <c r="AF53" s="286"/>
    </row>
    <row r="54" spans="1:32" customHeight="1" ht="20.1" s="101" customFormat="1">
      <c r="A54" s="103"/>
      <c r="B54" s="322"/>
      <c r="C54" s="323"/>
      <c r="D54" s="292"/>
      <c r="E54" s="292"/>
      <c r="F54" s="286"/>
      <c r="G54" s="286"/>
      <c r="H54" s="286"/>
      <c r="I54" s="286"/>
      <c r="J54" s="286"/>
      <c r="K54" s="286"/>
      <c r="L54" s="265"/>
      <c r="M54" s="267"/>
      <c r="N54" s="265"/>
      <c r="O54" s="267"/>
      <c r="P54" s="286"/>
      <c r="Q54" s="286"/>
      <c r="R54" s="286"/>
      <c r="S54" s="286"/>
      <c r="T54" s="286"/>
      <c r="U54" s="286"/>
      <c r="V54" s="368"/>
      <c r="W54" s="368"/>
      <c r="X54" s="368"/>
      <c r="Y54" s="368"/>
      <c r="Z54" s="368"/>
      <c r="AA54" s="286"/>
      <c r="AB54" s="286"/>
      <c r="AC54" s="286"/>
      <c r="AD54" s="286"/>
      <c r="AE54" s="286"/>
      <c r="AF54" s="286"/>
    </row>
    <row r="55" spans="1:32" customHeight="1" ht="24.95" s="101" customFormat="1">
      <c r="A55" s="340" t="s">
        <v>226</v>
      </c>
      <c r="B55" s="341"/>
      <c r="C55" s="341"/>
      <c r="D55" s="341"/>
      <c r="E55" s="342"/>
      <c r="F55" s="286"/>
      <c r="G55" s="286"/>
      <c r="H55" s="286"/>
      <c r="I55" s="286"/>
      <c r="J55" s="286"/>
      <c r="K55" s="286"/>
      <c r="L55" s="265"/>
      <c r="M55" s="267"/>
      <c r="N55" s="265"/>
      <c r="O55" s="267"/>
      <c r="P55" s="286"/>
      <c r="Q55" s="286"/>
      <c r="R55" s="286"/>
      <c r="S55" s="286"/>
      <c r="T55" s="286"/>
      <c r="U55" s="286"/>
      <c r="V55" s="368"/>
      <c r="W55" s="368"/>
      <c r="X55" s="368"/>
      <c r="Y55" s="368"/>
      <c r="Z55" s="368"/>
      <c r="AA55" s="286"/>
      <c r="AB55" s="286"/>
      <c r="AC55" s="286"/>
      <c r="AD55" s="286"/>
      <c r="AE55" s="286"/>
      <c r="AF55" s="286"/>
    </row>
    <row r="56" spans="1:32" customHeight="1" ht="15">
      <c r="A56" s="83"/>
      <c r="B56" s="83"/>
      <c r="C56" s="83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32" customHeight="1" ht="15">
      <c r="A57" s="83"/>
      <c r="B57" s="83"/>
      <c r="C57" s="83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32" customHeight="1" ht="15">
      <c r="A58" s="83"/>
      <c r="B58" s="83"/>
      <c r="C58" s="83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</row>
    <row r="59" spans="1:32" customHeight="1" ht="15">
      <c r="A59" s="83"/>
      <c r="B59" s="83"/>
      <c r="C59" s="83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32" customHeight="1" ht="18" s="112" customFormat="1">
      <c r="A60" s="370" t="s">
        <v>95</v>
      </c>
      <c r="B60" s="370"/>
      <c r="C60" s="370"/>
      <c r="D60" s="370"/>
      <c r="E60" s="370"/>
      <c r="F60" s="370"/>
      <c r="G60" s="370"/>
      <c r="H60" s="114"/>
      <c r="I60" s="114"/>
      <c r="J60" s="114"/>
      <c r="K60" s="114"/>
      <c r="L60" s="114"/>
      <c r="M60" s="369"/>
      <c r="N60" s="369"/>
      <c r="O60" s="369"/>
      <c r="P60" s="369"/>
      <c r="Q60" s="369"/>
      <c r="R60" s="114"/>
      <c r="S60" s="114"/>
      <c r="T60" s="114"/>
      <c r="U60" s="114"/>
      <c r="V60" s="114"/>
      <c r="W60" s="219"/>
      <c r="X60" s="219"/>
      <c r="Y60" s="219"/>
      <c r="Z60" s="219"/>
      <c r="AA60" s="219"/>
      <c r="AC60" s="112" t="s">
        <v>464</v>
      </c>
    </row>
    <row r="61" spans="1:32" customHeight="1" ht="20.25" s="33" customFormat="1">
      <c r="B61" s="324" t="s">
        <v>465</v>
      </c>
      <c r="C61" s="324"/>
      <c r="D61" s="324"/>
      <c r="E61" s="324"/>
      <c r="F61" s="324"/>
      <c r="G61" s="324"/>
      <c r="H61" s="83"/>
      <c r="I61" s="83"/>
      <c r="J61" s="85"/>
      <c r="K61" s="85"/>
      <c r="L61" s="85"/>
      <c r="N61" s="46"/>
      <c r="O61" s="46"/>
      <c r="P61" s="46"/>
      <c r="Q61" s="46"/>
      <c r="R61" s="46" t="s">
        <v>98</v>
      </c>
      <c r="V61" s="46"/>
      <c r="AB61" s="200" t="s">
        <v>466</v>
      </c>
      <c r="AC61" s="200"/>
      <c r="AD61" s="200"/>
      <c r="AE61" s="200"/>
      <c r="AF61" s="200"/>
    </row>
    <row r="62" spans="1:32" customHeight="1" ht="16.5" s="104" customFormat="1">
      <c r="C62" s="105"/>
      <c r="D62" s="106"/>
      <c r="E62" s="106"/>
      <c r="F62" s="107"/>
      <c r="G62" s="107"/>
      <c r="H62" s="107"/>
      <c r="I62" s="107"/>
      <c r="J62" s="107"/>
      <c r="K62" s="107"/>
      <c r="L62" s="107"/>
      <c r="M62" s="107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</row>
    <row r="63" spans="1:32" customHeight="1" ht="15" s="33" customFormat="1">
      <c r="F63" s="31"/>
      <c r="G63" s="31"/>
      <c r="H63" s="31"/>
      <c r="I63" s="31"/>
      <c r="J63" s="31"/>
      <c r="K63" s="31"/>
      <c r="L63" s="31"/>
      <c r="Q63" s="31"/>
      <c r="R63" s="31"/>
      <c r="S63" s="31"/>
      <c r="T63" s="31"/>
      <c r="X63" s="31"/>
      <c r="Y63" s="31"/>
      <c r="Z63" s="31"/>
      <c r="AA63" s="31"/>
    </row>
    <row r="64" spans="1:32" customHeight="1" ht="3.75" hidden="true">
      <c r="C64" s="108"/>
      <c r="D64" s="108"/>
      <c r="E64" s="108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8"/>
      <c r="V64" s="108"/>
    </row>
    <row r="65" spans="1:32" customHeight="1" ht="20.25"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</row>
    <row r="66" spans="1:32" customHeight="1" ht="20.25">
      <c r="C66" s="110"/>
    </row>
    <row r="69" spans="1:32" customHeight="1" ht="20.25">
      <c r="C69" s="111"/>
    </row>
    <row r="70" spans="1:32" customHeight="1" ht="20.25">
      <c r="C70" s="111"/>
    </row>
    <row r="71" spans="1:32" customHeight="1" ht="20.25">
      <c r="C71" s="111"/>
    </row>
    <row r="72" spans="1:32" customHeight="1" ht="20.25">
      <c r="C72" s="111"/>
    </row>
    <row r="73" spans="1:32" customHeight="1" ht="20.25">
      <c r="C73" s="111"/>
    </row>
    <row r="74" spans="1:32" customHeight="1" ht="20.25">
      <c r="C74" s="111"/>
    </row>
    <row r="75" spans="1:32" customHeight="1" ht="20.25">
      <c r="C75" s="11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  <mergeCell ref="V50:Z50"/>
    <mergeCell ref="R55:S55"/>
    <mergeCell ref="H55:I55"/>
    <mergeCell ref="L55:M55"/>
    <mergeCell ref="N55:O55"/>
    <mergeCell ref="J55:K55"/>
    <mergeCell ref="P55:Q55"/>
    <mergeCell ref="V48:Z48"/>
    <mergeCell ref="P46:Q46"/>
    <mergeCell ref="R46:S46"/>
    <mergeCell ref="V47:Z47"/>
    <mergeCell ref="T46:U46"/>
    <mergeCell ref="R47:S47"/>
    <mergeCell ref="T47:U47"/>
    <mergeCell ref="T48:U48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AE23:AF23"/>
    <mergeCell ref="AE22:AF22"/>
    <mergeCell ref="J44:K46"/>
    <mergeCell ref="L44:U44"/>
    <mergeCell ref="V44:Z46"/>
    <mergeCell ref="P45:U45"/>
    <mergeCell ref="L45:M46"/>
    <mergeCell ref="AA24:AB24"/>
    <mergeCell ref="N45:O46"/>
    <mergeCell ref="Q30:T30"/>
    <mergeCell ref="R22:V22"/>
    <mergeCell ref="AC22:AD22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D21:G21"/>
    <mergeCell ref="H21:Q21"/>
    <mergeCell ref="W20:X20"/>
    <mergeCell ref="R12:T12"/>
    <mergeCell ref="Y20:Z20"/>
    <mergeCell ref="R21:V21"/>
    <mergeCell ref="W21:X21"/>
    <mergeCell ref="Y21:Z21"/>
    <mergeCell ref="Y18:Z19"/>
    <mergeCell ref="D20:G20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N8:Q8"/>
    <mergeCell ref="B9:C9"/>
    <mergeCell ref="AD9:AF9"/>
    <mergeCell ref="AA10:AC10"/>
    <mergeCell ref="AD10:AF10"/>
    <mergeCell ref="X10:Z10"/>
    <mergeCell ref="U9:W9"/>
    <mergeCell ref="AD8:AF8"/>
    <mergeCell ref="N10:Q10"/>
    <mergeCell ref="N9:Q9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H20:Q20"/>
    <mergeCell ref="A12:M12"/>
    <mergeCell ref="N12:Q12"/>
    <mergeCell ref="AA8:AC8"/>
    <mergeCell ref="AA7:AC7"/>
    <mergeCell ref="X7:Z7"/>
    <mergeCell ref="X8:Z8"/>
    <mergeCell ref="B10:C10"/>
    <mergeCell ref="B11:C11"/>
    <mergeCell ref="B17:C19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W18:X19"/>
    <mergeCell ref="X12:Z12"/>
    <mergeCell ref="AA11:AC11"/>
    <mergeCell ref="AA9:AC9"/>
    <mergeCell ref="L50:M50"/>
    <mergeCell ref="N50:O50"/>
    <mergeCell ref="P47:Q47"/>
    <mergeCell ref="N47:O47"/>
    <mergeCell ref="N49:O49"/>
    <mergeCell ref="H48:I48"/>
    <mergeCell ref="J48:K48"/>
    <mergeCell ref="P49:Q49"/>
    <mergeCell ref="O31:O32"/>
    <mergeCell ref="Q31:Q32"/>
    <mergeCell ref="R31:R32"/>
    <mergeCell ref="B21:C21"/>
    <mergeCell ref="U30:X30"/>
    <mergeCell ref="S31:S32"/>
    <mergeCell ref="T31:T32"/>
    <mergeCell ref="P31:P32"/>
    <mergeCell ref="B30:L32"/>
    <mergeCell ref="M31:M32"/>
    <mergeCell ref="W25:X25"/>
    <mergeCell ref="R52:S52"/>
    <mergeCell ref="P48:Q48"/>
    <mergeCell ref="R48:S48"/>
    <mergeCell ref="R51:S51"/>
    <mergeCell ref="P50:Q50"/>
    <mergeCell ref="R50:S50"/>
    <mergeCell ref="P51:Q51"/>
    <mergeCell ref="M30:P30"/>
    <mergeCell ref="N31:N32"/>
    <mergeCell ref="J52:K52"/>
    <mergeCell ref="L52:M52"/>
    <mergeCell ref="N52:O52"/>
    <mergeCell ref="P52:Q52"/>
    <mergeCell ref="H51:I51"/>
    <mergeCell ref="J51:K51"/>
    <mergeCell ref="L51:M51"/>
    <mergeCell ref="N51:O51"/>
    <mergeCell ref="H52:I52"/>
    <mergeCell ref="R54:S54"/>
    <mergeCell ref="L54:M54"/>
    <mergeCell ref="N54:O54"/>
    <mergeCell ref="P54:Q54"/>
    <mergeCell ref="P53:Q53"/>
    <mergeCell ref="R53:S53"/>
    <mergeCell ref="L53:M53"/>
    <mergeCell ref="N53:O53"/>
    <mergeCell ref="H53:I53"/>
    <mergeCell ref="J53:K53"/>
    <mergeCell ref="H54:I54"/>
    <mergeCell ref="J54:K54"/>
    <mergeCell ref="B51:C51"/>
    <mergeCell ref="D53:E53"/>
    <mergeCell ref="F53:G53"/>
    <mergeCell ref="D51:E51"/>
    <mergeCell ref="F51:G51"/>
    <mergeCell ref="F52:G52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B20:C20"/>
    <mergeCell ref="B52:C52"/>
    <mergeCell ref="G11:M11"/>
    <mergeCell ref="B48:C48"/>
    <mergeCell ref="J49:K49"/>
    <mergeCell ref="L49:M49"/>
    <mergeCell ref="B23:C23"/>
    <mergeCell ref="B24:C24"/>
    <mergeCell ref="B35:L35"/>
    <mergeCell ref="B36:L36"/>
    <mergeCell ref="A30:A32"/>
    <mergeCell ref="Y23:Z23"/>
    <mergeCell ref="D24:G24"/>
    <mergeCell ref="W24:X24"/>
    <mergeCell ref="A25:V25"/>
    <mergeCell ref="Y24:Z24"/>
    <mergeCell ref="Y25:Z25"/>
    <mergeCell ref="Y30:AB30"/>
    <mergeCell ref="H24:Q24"/>
    <mergeCell ref="R24:V24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37:L37"/>
    <mergeCell ref="A38:L38"/>
    <mergeCell ref="H47:I47"/>
    <mergeCell ref="J47:K47"/>
    <mergeCell ref="L48:M48"/>
    <mergeCell ref="B47:C47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</mergeCells>
  <printOptions gridLines="false" gridLinesSet="true"/>
  <pageMargins left="0.59055118110236" right="0.59055118110236" top="0.78740157480315" bottom="0.39370078740157" header="0.31496062992126" footer="0.31496062992126"/>
  <pageSetup paperSize="9" orientation="landscape" scale="35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2003-03-13T18:00:22+02:00</dcterms:created>
  <dcterms:modified xsi:type="dcterms:W3CDTF">2019-10-15T12:54:04+03:00</dcterms:modified>
  <dc:title>Untitled Spreadsheet</dc:title>
  <dc:description/>
  <dc:subject/>
  <cp:keywords/>
  <cp:category/>
</cp:coreProperties>
</file>