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025" windowWidth="12000" windowHeight="5940" tabRatio="844" activeTab="6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результат'!$A$1:$H$126</definedName>
    <definedName name="_xlnm.Print_Area" localSheetId="2">'2. Розрахунки з бюджетом'!$A$1:$G$42</definedName>
    <definedName name="_xlnm.Print_Area" localSheetId="3">'3. Рух грошових коштів'!$A$3:$G$81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інфо_2'!$A$1:$AF$65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</workbook>
</file>

<file path=xl/calcChain.xml><?xml version="1.0" encoding="utf-8"?>
<calcChain xmlns="http://schemas.openxmlformats.org/spreadsheetml/2006/main">
  <c r="C45" i="14" l="1"/>
  <c r="C39" i="14"/>
  <c r="E39" i="14"/>
  <c r="E65" i="14"/>
  <c r="C65" i="14"/>
  <c r="C64" i="14"/>
  <c r="C63" i="14"/>
  <c r="D19" i="11"/>
  <c r="D18" i="11"/>
  <c r="D15" i="11"/>
  <c r="D14" i="11"/>
  <c r="D13" i="11"/>
  <c r="D11" i="11"/>
  <c r="D10" i="11"/>
  <c r="D9" i="11"/>
  <c r="D8" i="11"/>
  <c r="D7" i="11"/>
  <c r="C73" i="14"/>
  <c r="C70" i="14"/>
  <c r="L27" i="10" l="1"/>
  <c r="L26" i="10"/>
  <c r="L25" i="10"/>
  <c r="L22" i="10"/>
  <c r="C18" i="18"/>
  <c r="C14" i="18"/>
  <c r="D14" i="18"/>
  <c r="F16" i="18"/>
  <c r="C120" i="2"/>
  <c r="C116" i="2"/>
  <c r="C115" i="2"/>
  <c r="K51" i="10" l="1"/>
  <c r="J51" i="10"/>
  <c r="L51" i="10" s="1"/>
  <c r="H52" i="10"/>
  <c r="K52" i="10" s="1"/>
  <c r="G52" i="10"/>
  <c r="J52" i="10" s="1"/>
  <c r="I51" i="10"/>
  <c r="H27" i="10" l="1"/>
  <c r="H26" i="10"/>
  <c r="H25" i="10"/>
  <c r="H22" i="10"/>
  <c r="H23" i="10"/>
  <c r="H21" i="10"/>
  <c r="E19" i="11"/>
  <c r="E73" i="14"/>
  <c r="E23" i="19" l="1"/>
  <c r="E14" i="18" l="1"/>
  <c r="E79" i="2" l="1"/>
  <c r="E18" i="18"/>
  <c r="E20" i="18" l="1"/>
  <c r="C18" i="2" l="1"/>
  <c r="C10" i="2" s="1"/>
  <c r="C48" i="14" l="1"/>
  <c r="E17" i="18" l="1"/>
  <c r="C17" i="18" l="1"/>
  <c r="D17" i="18"/>
  <c r="D22" i="18" s="1"/>
  <c r="D24" i="18" s="1"/>
  <c r="C20" i="18"/>
  <c r="C117" i="2"/>
  <c r="C118" i="2"/>
  <c r="E22" i="18"/>
  <c r="E57" i="18"/>
  <c r="G57" i="18" s="1"/>
  <c r="F81" i="2"/>
  <c r="G79" i="2"/>
  <c r="D57" i="18"/>
  <c r="D37" i="18"/>
  <c r="D43" i="18" s="1"/>
  <c r="D115" i="2"/>
  <c r="D118" i="2"/>
  <c r="D117" i="2"/>
  <c r="D116" i="2"/>
  <c r="C114" i="2"/>
  <c r="E48" i="14"/>
  <c r="E22" i="19"/>
  <c r="E21" i="19"/>
  <c r="E20" i="19" s="1"/>
  <c r="E47" i="14" s="1"/>
  <c r="D22" i="19"/>
  <c r="D21" i="19"/>
  <c r="C9" i="19"/>
  <c r="E118" i="2"/>
  <c r="E117" i="2"/>
  <c r="E116" i="2"/>
  <c r="F116" i="2" s="1"/>
  <c r="E115" i="2"/>
  <c r="C20" i="2"/>
  <c r="C33" i="14" s="1"/>
  <c r="C57" i="18"/>
  <c r="C20" i="19"/>
  <c r="C47" i="14" s="1"/>
  <c r="C31" i="14"/>
  <c r="D31" i="14"/>
  <c r="E31" i="14"/>
  <c r="F35" i="14"/>
  <c r="G35" i="14"/>
  <c r="F39" i="14"/>
  <c r="G39" i="14"/>
  <c r="F40" i="14"/>
  <c r="G40" i="14"/>
  <c r="F41" i="14"/>
  <c r="G41" i="14"/>
  <c r="C42" i="14"/>
  <c r="D42" i="14"/>
  <c r="E42" i="14"/>
  <c r="C43" i="14"/>
  <c r="D43" i="14"/>
  <c r="E43" i="14"/>
  <c r="G67" i="14"/>
  <c r="F67" i="14"/>
  <c r="G17" i="2"/>
  <c r="G19" i="2"/>
  <c r="F17" i="2"/>
  <c r="F19" i="2"/>
  <c r="E18" i="2"/>
  <c r="G9" i="2"/>
  <c r="G11" i="2"/>
  <c r="G12" i="2"/>
  <c r="G13" i="2"/>
  <c r="G14" i="2"/>
  <c r="G15" i="2"/>
  <c r="G16" i="2"/>
  <c r="F11" i="2"/>
  <c r="F12" i="2"/>
  <c r="F13" i="2"/>
  <c r="F14" i="2"/>
  <c r="F15" i="2"/>
  <c r="F16" i="2"/>
  <c r="C79" i="2"/>
  <c r="C74" i="2" s="1"/>
  <c r="C48" i="2"/>
  <c r="C24" i="2" s="1"/>
  <c r="F72" i="14"/>
  <c r="E15" i="11"/>
  <c r="C55" i="18"/>
  <c r="C71" i="18" s="1"/>
  <c r="C57" i="14" s="1"/>
  <c r="F56" i="18"/>
  <c r="I50" i="10"/>
  <c r="I52" i="10" s="1"/>
  <c r="L52" i="10" s="1"/>
  <c r="D70" i="14"/>
  <c r="C76" i="14"/>
  <c r="D54" i="14"/>
  <c r="E54" i="14"/>
  <c r="C54" i="14"/>
  <c r="G110" i="2"/>
  <c r="F110" i="2"/>
  <c r="G109" i="2"/>
  <c r="F109" i="2"/>
  <c r="G108" i="2"/>
  <c r="F108" i="2"/>
  <c r="D48" i="2"/>
  <c r="E38" i="2"/>
  <c r="E10" i="2"/>
  <c r="E20" i="2" s="1"/>
  <c r="C6" i="3"/>
  <c r="C61" i="14" s="1"/>
  <c r="D18" i="2"/>
  <c r="D10" i="2" s="1"/>
  <c r="L35" i="10"/>
  <c r="N26" i="10"/>
  <c r="L23" i="10"/>
  <c r="L21" i="10"/>
  <c r="L30" i="10"/>
  <c r="L31" i="10"/>
  <c r="L29" i="10"/>
  <c r="L15" i="10"/>
  <c r="L16" i="10"/>
  <c r="L17" i="10"/>
  <c r="L18" i="10"/>
  <c r="L19" i="10"/>
  <c r="L14" i="10"/>
  <c r="G75" i="14"/>
  <c r="G74" i="14"/>
  <c r="G71" i="14"/>
  <c r="G69" i="14"/>
  <c r="F75" i="14"/>
  <c r="F74" i="14"/>
  <c r="F71" i="14"/>
  <c r="F69" i="14"/>
  <c r="F68" i="14"/>
  <c r="F8" i="3"/>
  <c r="F9" i="3"/>
  <c r="F10" i="3"/>
  <c r="F7" i="3"/>
  <c r="C51" i="14"/>
  <c r="C35" i="19"/>
  <c r="C26" i="19" s="1"/>
  <c r="C38" i="2"/>
  <c r="E51" i="14"/>
  <c r="D51" i="14"/>
  <c r="F49" i="14"/>
  <c r="G49" i="14"/>
  <c r="D48" i="14"/>
  <c r="K50" i="10"/>
  <c r="N50" i="10" s="1"/>
  <c r="J50" i="10"/>
  <c r="M50" i="10" s="1"/>
  <c r="G64" i="2"/>
  <c r="G65" i="2"/>
  <c r="G18" i="18"/>
  <c r="G19" i="18"/>
  <c r="G21" i="18"/>
  <c r="G15" i="18"/>
  <c r="F21" i="18"/>
  <c r="F19" i="18"/>
  <c r="F18" i="18"/>
  <c r="F15" i="18"/>
  <c r="F36" i="18"/>
  <c r="G20" i="18"/>
  <c r="G14" i="18"/>
  <c r="G74" i="18"/>
  <c r="F74" i="18"/>
  <c r="G73" i="18"/>
  <c r="F73" i="18"/>
  <c r="G72" i="18"/>
  <c r="F72" i="18"/>
  <c r="G61" i="18"/>
  <c r="F61" i="18"/>
  <c r="G60" i="18"/>
  <c r="F60" i="18"/>
  <c r="G58" i="18"/>
  <c r="F58" i="18"/>
  <c r="G56" i="18"/>
  <c r="G38" i="18"/>
  <c r="F38" i="18"/>
  <c r="G36" i="18"/>
  <c r="G23" i="18"/>
  <c r="F23" i="18"/>
  <c r="G11" i="18"/>
  <c r="F11" i="18"/>
  <c r="G9" i="18"/>
  <c r="F9" i="18"/>
  <c r="G37" i="19"/>
  <c r="F37" i="19"/>
  <c r="G36" i="19"/>
  <c r="F36" i="19"/>
  <c r="G30" i="19"/>
  <c r="F30" i="19"/>
  <c r="G11" i="19"/>
  <c r="G10" i="19"/>
  <c r="D9" i="19"/>
  <c r="F10" i="19"/>
  <c r="F11" i="19"/>
  <c r="E9" i="19"/>
  <c r="F119" i="2"/>
  <c r="F118" i="2"/>
  <c r="F94" i="2"/>
  <c r="F80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0" i="2"/>
  <c r="F39" i="2"/>
  <c r="F33" i="2"/>
  <c r="F32" i="2"/>
  <c r="F23" i="2"/>
  <c r="F9" i="2"/>
  <c r="AC35" i="9"/>
  <c r="AD35" i="9"/>
  <c r="AE35" i="9"/>
  <c r="AC34" i="9"/>
  <c r="AC38" i="9" s="1"/>
  <c r="G7" i="3"/>
  <c r="G8" i="3"/>
  <c r="G9" i="3"/>
  <c r="G10" i="3"/>
  <c r="G11" i="3"/>
  <c r="G94" i="2"/>
  <c r="G80" i="2"/>
  <c r="D6" i="3"/>
  <c r="D61" i="14" s="1"/>
  <c r="E37" i="18"/>
  <c r="E43" i="18" s="1"/>
  <c r="E35" i="19"/>
  <c r="E26" i="19" s="1"/>
  <c r="D35" i="19"/>
  <c r="D26" i="19" s="1"/>
  <c r="D50" i="14" s="1"/>
  <c r="E48" i="2"/>
  <c r="E24" i="2"/>
  <c r="E22" i="2" s="1"/>
  <c r="N33" i="10"/>
  <c r="N31" i="10"/>
  <c r="N34" i="10"/>
  <c r="N29" i="10"/>
  <c r="N23" i="10"/>
  <c r="N22" i="10"/>
  <c r="N21" i="10"/>
  <c r="N35" i="10"/>
  <c r="N30" i="10"/>
  <c r="N27" i="10"/>
  <c r="N15" i="10"/>
  <c r="N16" i="10"/>
  <c r="N18" i="10"/>
  <c r="N19" i="10"/>
  <c r="N14" i="10"/>
  <c r="D73" i="14"/>
  <c r="F73" i="14" s="1"/>
  <c r="E55" i="18"/>
  <c r="D38" i="2"/>
  <c r="C37" i="18"/>
  <c r="C43" i="18" s="1"/>
  <c r="C56" i="14" s="1"/>
  <c r="D55" i="18"/>
  <c r="D71" i="18" s="1"/>
  <c r="G32" i="2"/>
  <c r="G33" i="2"/>
  <c r="G39" i="2"/>
  <c r="G40" i="2"/>
  <c r="G49" i="2"/>
  <c r="G50" i="2"/>
  <c r="G51" i="2"/>
  <c r="G54" i="2"/>
  <c r="G55" i="2"/>
  <c r="G56" i="2"/>
  <c r="G57" i="2"/>
  <c r="G58" i="2"/>
  <c r="G59" i="2"/>
  <c r="G60" i="2"/>
  <c r="G61" i="2"/>
  <c r="G62" i="2"/>
  <c r="G63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F20" i="18"/>
  <c r="F11" i="3"/>
  <c r="R38" i="9"/>
  <c r="E6" i="3"/>
  <c r="G6" i="3" s="1"/>
  <c r="G61" i="14" s="1"/>
  <c r="G72" i="14"/>
  <c r="G68" i="14"/>
  <c r="E70" i="14"/>
  <c r="E76" i="14" s="1"/>
  <c r="E14" i="11" s="1"/>
  <c r="Q38" i="9"/>
  <c r="F115" i="2"/>
  <c r="L34" i="10"/>
  <c r="L33" i="10"/>
  <c r="S34" i="9"/>
  <c r="AE34" i="9" s="1"/>
  <c r="T34" i="9"/>
  <c r="AF34" i="9" s="1"/>
  <c r="AD34" i="9"/>
  <c r="G35" i="19"/>
  <c r="C32" i="14"/>
  <c r="G73" i="14"/>
  <c r="F14" i="18"/>
  <c r="N25" i="10"/>
  <c r="S38" i="9"/>
  <c r="G118" i="2" l="1"/>
  <c r="E61" i="14"/>
  <c r="E18" i="11" s="1"/>
  <c r="G9" i="19"/>
  <c r="F48" i="2"/>
  <c r="F22" i="19"/>
  <c r="D114" i="2"/>
  <c r="D20" i="19"/>
  <c r="G70" i="14"/>
  <c r="F21" i="19"/>
  <c r="F37" i="18"/>
  <c r="C22" i="18"/>
  <c r="C24" i="18" s="1"/>
  <c r="C75" i="18" s="1"/>
  <c r="C59" i="14" s="1"/>
  <c r="F57" i="18"/>
  <c r="F43" i="14"/>
  <c r="G22" i="19"/>
  <c r="D120" i="2"/>
  <c r="G48" i="2"/>
  <c r="D24" i="2"/>
  <c r="G24" i="2" s="1"/>
  <c r="G23" i="19"/>
  <c r="F42" i="14"/>
  <c r="D32" i="14"/>
  <c r="D20" i="2"/>
  <c r="D33" i="14" s="1"/>
  <c r="F18" i="2"/>
  <c r="G18" i="2"/>
  <c r="G43" i="14"/>
  <c r="F79" i="2"/>
  <c r="E74" i="2"/>
  <c r="E105" i="2" s="1"/>
  <c r="F117" i="2"/>
  <c r="E114" i="2"/>
  <c r="G114" i="2" s="1"/>
  <c r="E32" i="14"/>
  <c r="G116" i="2"/>
  <c r="G17" i="18"/>
  <c r="AD38" i="9"/>
  <c r="AF38" i="9" s="1"/>
  <c r="U39" i="9"/>
  <c r="M39" i="9"/>
  <c r="T38" i="9"/>
  <c r="AE38" i="9"/>
  <c r="F6" i="3"/>
  <c r="F61" i="14" s="1"/>
  <c r="F43" i="18"/>
  <c r="F56" i="14" s="1"/>
  <c r="D56" i="14"/>
  <c r="G43" i="18"/>
  <c r="G56" i="14" s="1"/>
  <c r="G37" i="18"/>
  <c r="G22" i="18"/>
  <c r="G42" i="14"/>
  <c r="G51" i="14"/>
  <c r="D47" i="14"/>
  <c r="F47" i="14" s="1"/>
  <c r="G20" i="19"/>
  <c r="G21" i="19"/>
  <c r="G38" i="2"/>
  <c r="F38" i="2"/>
  <c r="G117" i="2"/>
  <c r="C50" i="14"/>
  <c r="C38" i="19"/>
  <c r="C52" i="14" s="1"/>
  <c r="C34" i="14"/>
  <c r="C121" i="2"/>
  <c r="F31" i="14"/>
  <c r="G26" i="19"/>
  <c r="F26" i="19"/>
  <c r="E50" i="14"/>
  <c r="F50" i="14" s="1"/>
  <c r="E38" i="19"/>
  <c r="F22" i="18"/>
  <c r="E24" i="18"/>
  <c r="F17" i="18"/>
  <c r="D75" i="18"/>
  <c r="D59" i="14" s="1"/>
  <c r="E7" i="11"/>
  <c r="E33" i="14"/>
  <c r="D76" i="18"/>
  <c r="D55" i="14"/>
  <c r="F55" i="18"/>
  <c r="F35" i="19"/>
  <c r="G55" i="18"/>
  <c r="F23" i="19"/>
  <c r="G31" i="14"/>
  <c r="F9" i="19"/>
  <c r="E56" i="14"/>
  <c r="Y39" i="9"/>
  <c r="E34" i="14"/>
  <c r="F51" i="14"/>
  <c r="D121" i="2"/>
  <c r="D38" i="19"/>
  <c r="D52" i="14" s="1"/>
  <c r="G10" i="2"/>
  <c r="L50" i="10"/>
  <c r="F20" i="19"/>
  <c r="F10" i="2"/>
  <c r="E71" i="18"/>
  <c r="D76" i="14"/>
  <c r="G76" i="14" s="1"/>
  <c r="F70" i="14"/>
  <c r="F76" i="14"/>
  <c r="D57" i="14"/>
  <c r="G65" i="14"/>
  <c r="F65" i="14"/>
  <c r="F48" i="14"/>
  <c r="G48" i="14"/>
  <c r="C76" i="18" l="1"/>
  <c r="C55" i="14"/>
  <c r="G47" i="14"/>
  <c r="D105" i="2"/>
  <c r="D34" i="14"/>
  <c r="F20" i="2"/>
  <c r="E76" i="18"/>
  <c r="E120" i="2"/>
  <c r="G32" i="14"/>
  <c r="E75" i="18"/>
  <c r="G50" i="14"/>
  <c r="F114" i="2"/>
  <c r="D22" i="2"/>
  <c r="D21" i="2" s="1"/>
  <c r="G20" i="2"/>
  <c r="F24" i="2"/>
  <c r="F32" i="14"/>
  <c r="D84" i="2"/>
  <c r="C21" i="2"/>
  <c r="F105" i="2"/>
  <c r="G74" i="2"/>
  <c r="F74" i="2"/>
  <c r="F34" i="14"/>
  <c r="C105" i="2"/>
  <c r="D93" i="2"/>
  <c r="D96" i="2" s="1"/>
  <c r="D37" i="14"/>
  <c r="D107" i="2"/>
  <c r="D112" i="2" s="1"/>
  <c r="D38" i="14" s="1"/>
  <c r="F71" i="18"/>
  <c r="F57" i="14" s="1"/>
  <c r="E57" i="14"/>
  <c r="G71" i="18"/>
  <c r="G57" i="14" s="1"/>
  <c r="G33" i="14"/>
  <c r="F33" i="14"/>
  <c r="F22" i="2"/>
  <c r="G22" i="2"/>
  <c r="E21" i="2"/>
  <c r="E55" i="14"/>
  <c r="G24" i="18"/>
  <c r="F24" i="18"/>
  <c r="D101" i="2"/>
  <c r="D36" i="14" s="1"/>
  <c r="D104" i="2"/>
  <c r="G34" i="14"/>
  <c r="G105" i="2"/>
  <c r="E52" i="14"/>
  <c r="G38" i="19"/>
  <c r="F38" i="19"/>
  <c r="C104" i="2" l="1"/>
  <c r="C84" i="2"/>
  <c r="C93" i="2" s="1"/>
  <c r="C96" i="2" s="1"/>
  <c r="C101" i="2"/>
  <c r="C36" i="14" s="1"/>
  <c r="F120" i="2"/>
  <c r="G120" i="2"/>
  <c r="E121" i="2"/>
  <c r="E59" i="14"/>
  <c r="G75" i="18"/>
  <c r="G59" i="14" s="1"/>
  <c r="F75" i="18"/>
  <c r="F59" i="14" s="1"/>
  <c r="F52" i="14"/>
  <c r="G52" i="14"/>
  <c r="F76" i="18"/>
  <c r="G76" i="18"/>
  <c r="E104" i="2"/>
  <c r="E101" i="2"/>
  <c r="F21" i="2"/>
  <c r="G21" i="2"/>
  <c r="E84" i="2"/>
  <c r="D98" i="2"/>
  <c r="D18" i="19"/>
  <c r="D97" i="2"/>
  <c r="D44" i="14"/>
  <c r="C37" i="14" l="1"/>
  <c r="C107" i="2"/>
  <c r="C112" i="2" s="1"/>
  <c r="C38" i="14" s="1"/>
  <c r="G121" i="2"/>
  <c r="F121" i="2"/>
  <c r="F101" i="2"/>
  <c r="E36" i="14"/>
  <c r="G101" i="2"/>
  <c r="E93" i="2"/>
  <c r="G84" i="2"/>
  <c r="E107" i="2"/>
  <c r="E37" i="14"/>
  <c r="F84" i="2"/>
  <c r="F104" i="2"/>
  <c r="G104" i="2"/>
  <c r="C44" i="14"/>
  <c r="C97" i="2"/>
  <c r="C98" i="2"/>
  <c r="C18" i="19"/>
  <c r="G37" i="14" l="1"/>
  <c r="F37" i="14"/>
  <c r="E112" i="2"/>
  <c r="F107" i="2"/>
  <c r="G107" i="2"/>
  <c r="G36" i="14"/>
  <c r="F36" i="14"/>
  <c r="E96" i="2"/>
  <c r="G93" i="2"/>
  <c r="F93" i="2"/>
  <c r="E98" i="2" l="1"/>
  <c r="F98" i="2" s="1"/>
  <c r="E97" i="2"/>
  <c r="E9" i="11"/>
  <c r="E63" i="14" s="1"/>
  <c r="E10" i="11"/>
  <c r="E64" i="14" s="1"/>
  <c r="G96" i="2"/>
  <c r="F96" i="2"/>
  <c r="E11" i="11"/>
  <c r="E45" i="14" s="1"/>
  <c r="E18" i="19"/>
  <c r="E44" i="14"/>
  <c r="E38" i="14"/>
  <c r="E13" i="11"/>
  <c r="E8" i="11"/>
  <c r="G112" i="2"/>
  <c r="F112" i="2"/>
  <c r="F18" i="19" l="1"/>
  <c r="G18" i="19"/>
  <c r="G64" i="14"/>
  <c r="F64" i="14"/>
  <c r="F45" i="14"/>
  <c r="G45" i="14"/>
  <c r="F63" i="14"/>
  <c r="G63" i="14"/>
  <c r="F38" i="14"/>
  <c r="G38" i="14"/>
  <c r="G97" i="2"/>
  <c r="F97" i="2"/>
  <c r="F44" i="14"/>
  <c r="G44" i="14"/>
</calcChain>
</file>

<file path=xl/sharedStrings.xml><?xml version="1.0" encoding="utf-8"?>
<sst xmlns="http://schemas.openxmlformats.org/spreadsheetml/2006/main" count="645" uniqueCount="474">
  <si>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</si>
  <si>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</si>
  <si>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</si>
  <si>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</si>
  <si>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</si>
  <si>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</si>
  <si>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</si>
  <si>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</si>
  <si>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</si>
  <si>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</si>
  <si>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</si>
  <si>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</si>
  <si>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</si>
  <si>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</si>
  <si>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</si>
  <si>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</si>
  <si>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</si>
  <si>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</si>
  <si>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</si>
  <si>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</si>
  <si>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</si>
  <si>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</si>
  <si>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</si>
  <si>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</si>
  <si>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</si>
  <si>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</si>
  <si>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</si>
  <si>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</si>
  <si>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</si>
  <si>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</si>
  <si>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</si>
  <si>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</si>
  <si>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</si>
  <si>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</si>
  <si>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</si>
  <si>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</si>
  <si>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</si>
  <si>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</si>
  <si>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</si>
  <si>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</si>
  <si>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</si>
  <si>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</si>
  <si>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</si>
  <si>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</si>
  <si>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</si>
  <si>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</si>
  <si>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</si>
  <si>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</si>
  <si>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</si>
  <si>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</si>
  <si>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</si>
  <si>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</si>
  <si>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</si>
  <si>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</si>
  <si>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</si>
  <si>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</si>
  <si>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</si>
  <si>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</si>
  <si>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</si>
  <si>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</si>
  <si>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</si>
  <si>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</si>
  <si>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</si>
  <si>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</si>
  <si>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</si>
  <si>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</si>
  <si>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</si>
  <si>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</si>
  <si>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</si>
  <si>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</si>
  <si>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</si>
  <si>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</si>
  <si>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</si>
  <si>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</si>
  <si>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</si>
  <si>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</si>
  <si>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</si>
  <si>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</si>
  <si>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</si>
  <si>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</si>
  <si>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</si>
  <si>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</si>
  <si>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</si>
  <si>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</si>
  <si>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</si>
  <si>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</si>
  <si>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</si>
  <si>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</si>
  <si>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</si>
  <si>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</si>
  <si>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</si>
  <si>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</si>
  <si>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</si>
  <si>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</si>
  <si>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</si>
  <si>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</si>
  <si>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</si>
  <si>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</si>
  <si>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</si>
  <si>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</si>
  <si>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</si>
  <si>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</si>
  <si>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</si>
  <si>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</si>
  <si>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</si>
  <si>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</si>
  <si>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</si>
  <si>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</si>
  <si>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</si>
  <si>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</si>
  <si>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</si>
  <si>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</si>
  <si>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</si>
  <si>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</si>
  <si>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</si>
  <si>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</si>
  <si>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</si>
  <si>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</si>
  <si>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</si>
  <si>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</si>
  <si>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</si>
  <si>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</si>
  <si>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</si>
  <si>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</si>
  <si>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</si>
  <si>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</si>
  <si>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</si>
  <si>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</si>
  <si>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</si>
  <si>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</si>
  <si>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</si>
  <si>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</si>
  <si>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</si>
  <si>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</si>
  <si>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</si>
  <si>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</si>
  <si>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</si>
  <si>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</si>
  <si>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</si>
  <si>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</si>
  <si>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</si>
  <si>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</si>
  <si>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</si>
  <si>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</si>
  <si>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</si>
  <si>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</si>
  <si>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</si>
  <si>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</si>
  <si>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</si>
  <si>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</si>
  <si>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</si>
  <si>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</si>
  <si>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</si>
  <si>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</si>
  <si>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</si>
  <si>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</si>
  <si>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</si>
  <si>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</si>
  <si>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</si>
  <si>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</si>
  <si>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</si>
  <si>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</si>
  <si>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</si>
  <si>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</si>
  <si>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</si>
  <si>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</si>
  <si>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</si>
  <si>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</si>
  <si>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</si>
  <si>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</si>
  <si>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</si>
  <si>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</si>
  <si>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</si>
  <si>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</si>
  <si>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</si>
  <si>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</si>
  <si>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</si>
  <si>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</si>
  <si>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</si>
  <si>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</si>
  <si>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</si>
  <si>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</si>
  <si>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</si>
  <si>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</si>
  <si>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</si>
  <si>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</si>
  <si>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</si>
  <si>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</si>
  <si>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</si>
  <si>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</si>
  <si>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</si>
  <si>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</si>
  <si>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</si>
  <si>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</si>
  <si>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</si>
  <si>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</si>
  <si>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</si>
  <si>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</si>
  <si>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</si>
  <si>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</si>
  <si>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</si>
  <si>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</si>
  <si>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</si>
  <si>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</si>
  <si>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</si>
  <si>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</si>
  <si>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</si>
  <si>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</si>
  <si>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</si>
  <si>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</si>
  <si>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</si>
  <si>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</si>
  <si>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</si>
  <si>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</si>
  <si>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</si>
  <si>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</si>
  <si>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</si>
  <si>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</si>
  <si>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</si>
  <si>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</si>
  <si>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</si>
  <si>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</si>
  <si>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</si>
  <si>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</si>
  <si>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</si>
  <si>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</si>
  <si>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</si>
  <si>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</si>
  <si>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</si>
  <si>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</si>
  <si>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</si>
  <si>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</si>
  <si>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</si>
  <si>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</si>
  <si>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</si>
  <si>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</si>
  <si>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</si>
  <si>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</si>
  <si>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</si>
  <si>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</si>
  <si>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</si>
  <si>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</si>
  <si>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</si>
  <si>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</si>
  <si>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</si>
  <si>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</si>
  <si>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</si>
  <si>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</si>
  <si>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</si>
  <si>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</si>
  <si>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</si>
  <si>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</si>
  <si>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</si>
  <si>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</si>
  <si>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</si>
  <si>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</si>
  <si>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</si>
  <si>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</si>
  <si>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</si>
  <si>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</si>
  <si>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</si>
  <si>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</si>
  <si>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</si>
  <si>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</si>
  <si>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</si>
  <si>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</si>
  <si>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</si>
  <si>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</si>
  <si>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</si>
  <si>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</si>
  <si>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</si>
  <si>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</si>
  <si>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</si>
  <si>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</si>
  <si>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</si>
  <si>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</si>
  <si>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</si>
  <si>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</si>
  <si>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</si>
  <si>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</si>
  <si>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</si>
  <si>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</si>
  <si>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</si>
  <si>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</si>
  <si>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</si>
  <si>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</si>
  <si>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</si>
  <si>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</si>
  <si>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</si>
  <si>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</si>
  <si>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</si>
  <si>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</si>
  <si>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</si>
  <si>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</si>
  <si>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</si>
  <si>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</si>
  <si>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</si>
  <si>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</si>
  <si>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</si>
  <si>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</si>
  <si>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</si>
  <si>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</si>
  <si>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</si>
  <si>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</si>
  <si>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</si>
  <si>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</si>
  <si>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</si>
  <si>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</si>
  <si>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</si>
  <si>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</si>
  <si>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</si>
  <si>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</si>
  <si>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</si>
  <si>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</si>
  <si>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</si>
  <si>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</si>
  <si>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</si>
  <si>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</si>
  <si>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</si>
  <si>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</si>
  <si>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</si>
  <si>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</si>
  <si>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</si>
  <si>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</si>
  <si>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</si>
  <si>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</si>
  <si>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</si>
  <si>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</si>
  <si>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</si>
  <si>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</si>
  <si>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</si>
  <si>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</si>
  <si>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</si>
  <si>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</si>
  <si>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</si>
  <si>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</si>
  <si>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</si>
  <si>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</si>
  <si>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</si>
  <si>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</si>
  <si>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</si>
  <si>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</si>
  <si>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</si>
  <si>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</si>
  <si>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</si>
  <si>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</si>
  <si>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</si>
  <si>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</si>
  <si>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</si>
  <si>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</si>
  <si>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</si>
  <si>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</si>
  <si>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</si>
  <si>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</si>
  <si>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</si>
  <si>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</si>
  <si>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</si>
  <si>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</si>
  <si>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</si>
  <si>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</si>
  <si>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</si>
  <si>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</si>
  <si>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</si>
  <si>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</si>
  <si>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</si>
  <si>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</si>
  <si>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</si>
  <si>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</si>
  <si>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</si>
  <si>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</si>
  <si>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</si>
  <si>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</si>
  <si>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</si>
  <si>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</si>
  <si>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</si>
  <si>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</si>
  <si>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</si>
  <si>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</si>
  <si>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</si>
  <si>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</si>
  <si>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</si>
  <si>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</si>
  <si>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</si>
  <si>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</si>
  <si>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</si>
  <si>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</si>
  <si>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</si>
  <si>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</si>
  <si>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</si>
  <si>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</si>
  <si>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</si>
  <si>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93.11</t>
  </si>
  <si>
    <t>Комунальна</t>
  </si>
  <si>
    <t>м. Дніпро, пров. Добровольців, 15</t>
  </si>
  <si>
    <t>ШИЛО В.В.</t>
  </si>
  <si>
    <t>Комунальне підприємство "СПОРТ-ІНВЕСТ" Дніпровської міської ради</t>
  </si>
  <si>
    <t>фінансова підтримка</t>
  </si>
  <si>
    <t>1030/1</t>
  </si>
  <si>
    <t>збирання та вивезення сміття</t>
  </si>
  <si>
    <t>1054/1</t>
  </si>
  <si>
    <t>послуги охорони території</t>
  </si>
  <si>
    <t>1054/2</t>
  </si>
  <si>
    <t>канцелярські товари</t>
  </si>
  <si>
    <t>1062/1</t>
  </si>
  <si>
    <t>господарські товари</t>
  </si>
  <si>
    <t>1062/2</t>
  </si>
  <si>
    <t>господарчий інвентар</t>
  </si>
  <si>
    <t>1062/3</t>
  </si>
  <si>
    <t>спортінвентар</t>
  </si>
  <si>
    <t>1062/4</t>
  </si>
  <si>
    <t>1062/5</t>
  </si>
  <si>
    <t>меблі</t>
  </si>
  <si>
    <t>1062/6</t>
  </si>
  <si>
    <t>медикаменти</t>
  </si>
  <si>
    <t>1062/8</t>
  </si>
  <si>
    <t>програмне забезпечення (1С:бухгалтерія; "Бюджет міста"; IFIN)</t>
  </si>
  <si>
    <t>1062/9</t>
  </si>
  <si>
    <t>поточний ремонт обладнання та комп'ютерної і розмножувальної техніки</t>
  </si>
  <si>
    <t>1062/10</t>
  </si>
  <si>
    <t>оплата водопостачання та водовідведення</t>
  </si>
  <si>
    <t>1062/11</t>
  </si>
  <si>
    <t>оплата електроенергії</t>
  </si>
  <si>
    <t>оплата інших енергоносіїв (пилети)</t>
  </si>
  <si>
    <t>1062/13</t>
  </si>
  <si>
    <t>1062/14</t>
  </si>
  <si>
    <t>Директор</t>
  </si>
  <si>
    <t xml:space="preserve"> (ініціали, прізвище)    </t>
  </si>
  <si>
    <t>В.В. ШИЛО</t>
  </si>
  <si>
    <t>військовий збір</t>
  </si>
  <si>
    <t>2147/1</t>
  </si>
  <si>
    <t xml:space="preserve">«Реконструкція спортивного комплексу та будівель за адресою вул. Універсальна, 18А» у м. Дніпрі
</t>
  </si>
  <si>
    <t>3280/1</t>
  </si>
  <si>
    <t>фінансування капітальних інвестицій</t>
  </si>
  <si>
    <t>3470/1</t>
  </si>
  <si>
    <t xml:space="preserve">      В.В. ШИЛО</t>
  </si>
  <si>
    <t>В.В ШИЛО</t>
  </si>
  <si>
    <t>судовий збір</t>
  </si>
  <si>
    <t>-</t>
  </si>
  <si>
    <t>Комунальне підприємство "СПОРТ-ІНВЕСТ" Дніпропетровської міської ради</t>
  </si>
  <si>
    <t>солодкі новорічні подарунки</t>
  </si>
  <si>
    <t>ялинка та ялинкові прикраси</t>
  </si>
  <si>
    <t>Внески органів місцевого самоврядування до статутного капіталу</t>
  </si>
  <si>
    <t>3480/1</t>
  </si>
  <si>
    <t>розрахункове-касове обслуговування</t>
  </si>
  <si>
    <t>1085/1</t>
  </si>
  <si>
    <t>3030/1</t>
  </si>
  <si>
    <t>запаси</t>
  </si>
  <si>
    <t>3050/1</t>
  </si>
  <si>
    <t>податки та збори</t>
  </si>
  <si>
    <t>3060/1</t>
  </si>
  <si>
    <t>кількість продукції/             наданих послуг, одиниця виміру (послуга)</t>
  </si>
  <si>
    <t>Фізкультурно спортивні послуги</t>
  </si>
  <si>
    <t>Проведення спортивно-масових заходівдля дітей та підлітків</t>
  </si>
  <si>
    <t>1018/1</t>
  </si>
  <si>
    <t>Послуги Інтернету</t>
  </si>
  <si>
    <t>1062/16</t>
  </si>
  <si>
    <t>1062/17</t>
  </si>
  <si>
    <t>1062/18</t>
  </si>
  <si>
    <t>1062/19</t>
  </si>
  <si>
    <t>1062/20</t>
  </si>
  <si>
    <t>1062/21</t>
  </si>
  <si>
    <t>периодичні видання</t>
  </si>
  <si>
    <t>3280/2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</si>
  <si>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</si>
  <si>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за  1 квартал 2020 року</t>
  </si>
  <si>
    <t>2</t>
  </si>
  <si>
    <t>1085/2</t>
  </si>
  <si>
    <t>технічне обстеження об'єкту незавершеного капітального будівництва</t>
  </si>
  <si>
    <t>засоби захисту від COVID-19(респіратори)</t>
  </si>
  <si>
    <t>1085/3</t>
  </si>
  <si>
    <t xml:space="preserve"> Доходи у вигляді відсотків на залишок на банківському рахунку</t>
  </si>
  <si>
    <t>Таблиця VI. Інформація до звіту по фінансовому плану за 1 квартал 2020 року</t>
  </si>
  <si>
    <t>зменшення (збільшення) необоротних активів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</si>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</sst>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</numFmts>
  <fonts count="8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1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67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8" fillId="0" borderId="0" xfId="245" applyFont="1" applyFill="1" applyBorder="1" applyAlignment="1">
      <alignment horizontal="center" vertical="center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6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67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82" fillId="0" borderId="3" xfId="0" applyFont="1" applyBorder="1" applyAlignment="1">
      <alignment horizontal="center" vertical="center"/>
    </xf>
    <xf numFmtId="0" fontId="82" fillId="0" borderId="0" xfId="0" applyFont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 applyProtection="1">
      <alignment horizontal="center" vertical="center"/>
      <protection locked="0"/>
    </xf>
    <xf numFmtId="0" fontId="83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5" fillId="0" borderId="3" xfId="0" applyFont="1" applyFill="1" applyBorder="1" applyAlignment="1" applyProtection="1">
      <alignment horizontal="left" vertical="center" wrapText="1"/>
      <protection locked="0"/>
    </xf>
    <xf numFmtId="49" fontId="85" fillId="0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Fill="1" applyBorder="1" applyAlignment="1" applyProtection="1">
      <alignment horizontal="left" vertical="top" wrapText="1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49" fontId="82" fillId="0" borderId="3" xfId="0" quotePrefix="1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3" fontId="80" fillId="0" borderId="0" xfId="0" applyNumberFormat="1" applyFont="1" applyFill="1" applyAlignment="1">
      <alignment vertical="center"/>
    </xf>
    <xf numFmtId="0" fontId="84" fillId="0" borderId="3" xfId="0" applyFont="1" applyFill="1" applyBorder="1" applyAlignment="1" applyProtection="1">
      <alignment horizontal="left" wrapText="1"/>
      <protection locked="0"/>
    </xf>
    <xf numFmtId="3" fontId="65" fillId="0" borderId="0" xfId="245" applyNumberFormat="1" applyFont="1" applyFill="1" applyBorder="1" applyAlignment="1">
      <alignment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3" fontId="6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/>
    </xf>
    <xf numFmtId="1" fontId="65" fillId="0" borderId="3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 applyProtection="1">
      <alignment horizontal="left" vertical="top" wrapText="1"/>
      <protection locked="0"/>
    </xf>
    <xf numFmtId="167" fontId="5" fillId="0" borderId="0" xfId="0" applyNumberFormat="1" applyFont="1" applyFill="1" applyAlignment="1">
      <alignment vertical="center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8" fillId="0" borderId="3" xfId="245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/>
    </xf>
    <xf numFmtId="2" fontId="68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29" borderId="0" xfId="0" applyFont="1" applyFill="1" applyAlignment="1">
      <alignment horizontal="left" vertical="center"/>
    </xf>
    <xf numFmtId="0" fontId="80" fillId="29" borderId="0" xfId="0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horizontal="center" vertical="center"/>
    </xf>
    <xf numFmtId="0" fontId="65" fillId="29" borderId="0" xfId="245" applyFont="1" applyFill="1" applyBorder="1" applyAlignment="1">
      <alignment horizontal="center" vertical="center"/>
    </xf>
    <xf numFmtId="0" fontId="5" fillId="29" borderId="0" xfId="0" applyFont="1" applyFill="1" applyAlignment="1">
      <alignment vertical="center"/>
    </xf>
    <xf numFmtId="167" fontId="5" fillId="29" borderId="0" xfId="0" applyNumberFormat="1" applyFont="1" applyFill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vertical="center"/>
    </xf>
    <xf numFmtId="0" fontId="70" fillId="0" borderId="18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right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167" fontId="65" fillId="0" borderId="14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/>
    </xf>
    <xf numFmtId="166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  <xf numFmtId="3" fontId="65" fillId="0" borderId="3" xfId="0" applyNumberFormat="1" applyFont="1" applyFill="1" applyBorder="1" applyAlignment="1">
      <alignment horizontal="left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top" wrapText="1" shrinkToFit="1"/>
    </xf>
    <xf numFmtId="0" fontId="65" fillId="0" borderId="18" xfId="0" applyNumberFormat="1" applyFont="1" applyFill="1" applyBorder="1" applyAlignment="1">
      <alignment horizontal="left" vertical="top" wrapText="1" shrinkToFit="1"/>
    </xf>
    <xf numFmtId="0" fontId="65" fillId="0" borderId="17" xfId="0" applyNumberFormat="1" applyFont="1" applyFill="1" applyBorder="1" applyAlignment="1">
      <alignment horizontal="left" vertical="top" wrapText="1" shrinkToFit="1"/>
    </xf>
    <xf numFmtId="1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13795" name="Line 1"/>
        <xdr:cNvSpPr>
          <a:spLocks noChangeShapeType="1"/>
        </xdr:cNvSpPr>
      </xdr:nvSpPr>
      <xdr:spPr bwMode="auto">
        <a:xfrm>
          <a:off x="1352550" y="285178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3796" name="Line 2"/>
        <xdr:cNvSpPr>
          <a:spLocks noChangeShapeType="1"/>
        </xdr:cNvSpPr>
      </xdr:nvSpPr>
      <xdr:spPr bwMode="auto">
        <a:xfrm>
          <a:off x="6096000" y="2851785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1447800</xdr:colOff>
      <xdr:row>78</xdr:row>
      <xdr:rowOff>0</xdr:rowOff>
    </xdr:to>
    <xdr:sp macro="" textlink="">
      <xdr:nvSpPr>
        <xdr:cNvPr id="13797" name="Line 3"/>
        <xdr:cNvSpPr>
          <a:spLocks noChangeShapeType="1"/>
        </xdr:cNvSpPr>
      </xdr:nvSpPr>
      <xdr:spPr bwMode="auto">
        <a:xfrm>
          <a:off x="10915650" y="28517850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78</xdr:row>
      <xdr:rowOff>0</xdr:rowOff>
    </xdr:from>
    <xdr:to>
      <xdr:col>0</xdr:col>
      <xdr:colOff>4838700</xdr:colOff>
      <xdr:row>78</xdr:row>
      <xdr:rowOff>0</xdr:rowOff>
    </xdr:to>
    <xdr:sp macro="" textlink="">
      <xdr:nvSpPr>
        <xdr:cNvPr id="13798" name="Line 1"/>
        <xdr:cNvSpPr>
          <a:spLocks noChangeShapeType="1"/>
        </xdr:cNvSpPr>
      </xdr:nvSpPr>
      <xdr:spPr bwMode="auto">
        <a:xfrm>
          <a:off x="1295400" y="28517850"/>
          <a:ext cx="3543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78</xdr:row>
      <xdr:rowOff>0</xdr:rowOff>
    </xdr:from>
    <xdr:to>
      <xdr:col>4</xdr:col>
      <xdr:colOff>552450</xdr:colOff>
      <xdr:row>78</xdr:row>
      <xdr:rowOff>0</xdr:rowOff>
    </xdr:to>
    <xdr:sp macro="" textlink="">
      <xdr:nvSpPr>
        <xdr:cNvPr id="13799" name="Line 2"/>
        <xdr:cNvSpPr>
          <a:spLocks noChangeShapeType="1"/>
        </xdr:cNvSpPr>
      </xdr:nvSpPr>
      <xdr:spPr bwMode="auto">
        <a:xfrm>
          <a:off x="5619750" y="28517850"/>
          <a:ext cx="428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1619250</xdr:colOff>
      <xdr:row>78</xdr:row>
      <xdr:rowOff>0</xdr:rowOff>
    </xdr:to>
    <xdr:sp macro="" textlink="">
      <xdr:nvSpPr>
        <xdr:cNvPr id="13800" name="Line 3"/>
        <xdr:cNvSpPr>
          <a:spLocks noChangeShapeType="1"/>
        </xdr:cNvSpPr>
      </xdr:nvSpPr>
      <xdr:spPr bwMode="auto">
        <a:xfrm>
          <a:off x="10915650" y="2851785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123</xdr:row>
      <xdr:rowOff>0</xdr:rowOff>
    </xdr:from>
    <xdr:to>
      <xdr:col>0</xdr:col>
      <xdr:colOff>4972050</xdr:colOff>
      <xdr:row>123</xdr:row>
      <xdr:rowOff>0</xdr:rowOff>
    </xdr:to>
    <xdr:sp macro="" textlink="">
      <xdr:nvSpPr>
        <xdr:cNvPr id="1817" name="Line 1"/>
        <xdr:cNvSpPr>
          <a:spLocks noChangeShapeType="1"/>
        </xdr:cNvSpPr>
      </xdr:nvSpPr>
      <xdr:spPr bwMode="auto">
        <a:xfrm>
          <a:off x="1295400" y="458247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123</xdr:row>
      <xdr:rowOff>0</xdr:rowOff>
    </xdr:from>
    <xdr:to>
      <xdr:col>4</xdr:col>
      <xdr:colOff>552450</xdr:colOff>
      <xdr:row>123</xdr:row>
      <xdr:rowOff>0</xdr:rowOff>
    </xdr:to>
    <xdr:sp macro="" textlink="">
      <xdr:nvSpPr>
        <xdr:cNvPr id="1818" name="Line 2"/>
        <xdr:cNvSpPr>
          <a:spLocks noChangeShapeType="1"/>
        </xdr:cNvSpPr>
      </xdr:nvSpPr>
      <xdr:spPr bwMode="auto">
        <a:xfrm>
          <a:off x="5810250" y="458247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123</xdr:row>
      <xdr:rowOff>0</xdr:rowOff>
    </xdr:from>
    <xdr:to>
      <xdr:col>7</xdr:col>
      <xdr:colOff>1619250</xdr:colOff>
      <xdr:row>123</xdr:row>
      <xdr:rowOff>0</xdr:rowOff>
    </xdr:to>
    <xdr:sp macro="" textlink="">
      <xdr:nvSpPr>
        <xdr:cNvPr id="1819" name="Line 3"/>
        <xdr:cNvSpPr>
          <a:spLocks noChangeShapeType="1"/>
        </xdr:cNvSpPr>
      </xdr:nvSpPr>
      <xdr:spPr bwMode="auto">
        <a:xfrm>
          <a:off x="9410700" y="458247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12825" name="Line 1"/>
        <xdr:cNvSpPr>
          <a:spLocks noChangeShapeType="1"/>
        </xdr:cNvSpPr>
      </xdr:nvSpPr>
      <xdr:spPr bwMode="auto">
        <a:xfrm>
          <a:off x="1228725" y="163925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12826" name="Line 2"/>
        <xdr:cNvSpPr>
          <a:spLocks noChangeShapeType="1"/>
        </xdr:cNvSpPr>
      </xdr:nvSpPr>
      <xdr:spPr bwMode="auto">
        <a:xfrm>
          <a:off x="5295900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5</xdr:col>
      <xdr:colOff>962025</xdr:colOff>
      <xdr:row>40</xdr:row>
      <xdr:rowOff>0</xdr:rowOff>
    </xdr:to>
    <xdr:sp macro="" textlink="">
      <xdr:nvSpPr>
        <xdr:cNvPr id="12827" name="Line 3"/>
        <xdr:cNvSpPr>
          <a:spLocks noChangeShapeType="1"/>
        </xdr:cNvSpPr>
      </xdr:nvSpPr>
      <xdr:spPr bwMode="auto">
        <a:xfrm>
          <a:off x="8439150" y="1639252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40</xdr:row>
      <xdr:rowOff>0</xdr:rowOff>
    </xdr:from>
    <xdr:to>
      <xdr:col>0</xdr:col>
      <xdr:colOff>4276725</xdr:colOff>
      <xdr:row>40</xdr:row>
      <xdr:rowOff>0</xdr:rowOff>
    </xdr:to>
    <xdr:sp macro="" textlink="">
      <xdr:nvSpPr>
        <xdr:cNvPr id="12828" name="Line 1"/>
        <xdr:cNvSpPr>
          <a:spLocks noChangeShapeType="1"/>
        </xdr:cNvSpPr>
      </xdr:nvSpPr>
      <xdr:spPr bwMode="auto">
        <a:xfrm>
          <a:off x="1295400" y="16392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40</xdr:row>
      <xdr:rowOff>0</xdr:rowOff>
    </xdr:from>
    <xdr:to>
      <xdr:col>4</xdr:col>
      <xdr:colOff>552450</xdr:colOff>
      <xdr:row>40</xdr:row>
      <xdr:rowOff>0</xdr:rowOff>
    </xdr:to>
    <xdr:sp macro="" textlink="">
      <xdr:nvSpPr>
        <xdr:cNvPr id="12829" name="Line 2"/>
        <xdr:cNvSpPr>
          <a:spLocks noChangeShapeType="1"/>
        </xdr:cNvSpPr>
      </xdr:nvSpPr>
      <xdr:spPr bwMode="auto">
        <a:xfrm>
          <a:off x="5057775" y="16392525"/>
          <a:ext cx="3009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1619250</xdr:colOff>
      <xdr:row>40</xdr:row>
      <xdr:rowOff>0</xdr:rowOff>
    </xdr:to>
    <xdr:sp macro="" textlink="">
      <xdr:nvSpPr>
        <xdr:cNvPr id="12830" name="Line 3"/>
        <xdr:cNvSpPr>
          <a:spLocks noChangeShapeType="1"/>
        </xdr:cNvSpPr>
      </xdr:nvSpPr>
      <xdr:spPr bwMode="auto">
        <a:xfrm>
          <a:off x="8448675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79</xdr:row>
      <xdr:rowOff>0</xdr:rowOff>
    </xdr:from>
    <xdr:to>
      <xdr:col>0</xdr:col>
      <xdr:colOff>3971925</xdr:colOff>
      <xdr:row>79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1019175" y="23279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3</xdr:col>
      <xdr:colOff>723900</xdr:colOff>
      <xdr:row>79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810125" y="232791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79</xdr:row>
      <xdr:rowOff>0</xdr:rowOff>
    </xdr:from>
    <xdr:to>
      <xdr:col>7</xdr:col>
      <xdr:colOff>38100</xdr:colOff>
      <xdr:row>79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7477125" y="232791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79</xdr:row>
      <xdr:rowOff>0</xdr:rowOff>
    </xdr:from>
    <xdr:to>
      <xdr:col>1</xdr:col>
      <xdr:colOff>0</xdr:colOff>
      <xdr:row>79</xdr:row>
      <xdr:rowOff>0</xdr:rowOff>
    </xdr:to>
    <xdr:sp macro="" textlink="">
      <xdr:nvSpPr>
        <xdr:cNvPr id="15626" name="Line 1"/>
        <xdr:cNvSpPr>
          <a:spLocks noChangeShapeType="1"/>
        </xdr:cNvSpPr>
      </xdr:nvSpPr>
      <xdr:spPr bwMode="auto">
        <a:xfrm>
          <a:off x="1228725" y="23279100"/>
          <a:ext cx="2781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4</xdr:col>
      <xdr:colOff>66675</xdr:colOff>
      <xdr:row>79</xdr:row>
      <xdr:rowOff>0</xdr:rowOff>
    </xdr:to>
    <xdr:sp macro="" textlink="">
      <xdr:nvSpPr>
        <xdr:cNvPr id="15627" name="Line 2"/>
        <xdr:cNvSpPr>
          <a:spLocks noChangeShapeType="1"/>
        </xdr:cNvSpPr>
      </xdr:nvSpPr>
      <xdr:spPr bwMode="auto">
        <a:xfrm>
          <a:off x="48101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79</xdr:row>
      <xdr:rowOff>0</xdr:rowOff>
    </xdr:from>
    <xdr:to>
      <xdr:col>5</xdr:col>
      <xdr:colOff>962025</xdr:colOff>
      <xdr:row>79</xdr:row>
      <xdr:rowOff>0</xdr:rowOff>
    </xdr:to>
    <xdr:sp macro="" textlink="">
      <xdr:nvSpPr>
        <xdr:cNvPr id="15628" name="Line 3"/>
        <xdr:cNvSpPr>
          <a:spLocks noChangeShapeType="1"/>
        </xdr:cNvSpPr>
      </xdr:nvSpPr>
      <xdr:spPr bwMode="auto">
        <a:xfrm>
          <a:off x="7515225" y="2327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79</xdr:row>
      <xdr:rowOff>0</xdr:rowOff>
    </xdr:from>
    <xdr:to>
      <xdr:col>0</xdr:col>
      <xdr:colOff>4010025</xdr:colOff>
      <xdr:row>79</xdr:row>
      <xdr:rowOff>0</xdr:rowOff>
    </xdr:to>
    <xdr:sp macro="" textlink="">
      <xdr:nvSpPr>
        <xdr:cNvPr id="15629" name="Line 1"/>
        <xdr:cNvSpPr>
          <a:spLocks noChangeShapeType="1"/>
        </xdr:cNvSpPr>
      </xdr:nvSpPr>
      <xdr:spPr bwMode="auto">
        <a:xfrm>
          <a:off x="1295400" y="2327910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79</xdr:row>
      <xdr:rowOff>0</xdr:rowOff>
    </xdr:from>
    <xdr:to>
      <xdr:col>4</xdr:col>
      <xdr:colOff>552450</xdr:colOff>
      <xdr:row>79</xdr:row>
      <xdr:rowOff>0</xdr:rowOff>
    </xdr:to>
    <xdr:sp macro="" textlink="">
      <xdr:nvSpPr>
        <xdr:cNvPr id="15630" name="Line 2"/>
        <xdr:cNvSpPr>
          <a:spLocks noChangeShapeType="1"/>
        </xdr:cNvSpPr>
      </xdr:nvSpPr>
      <xdr:spPr bwMode="auto">
        <a:xfrm>
          <a:off x="4791075" y="23279100"/>
          <a:ext cx="256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6</xdr:col>
      <xdr:colOff>1619250</xdr:colOff>
      <xdr:row>79</xdr:row>
      <xdr:rowOff>0</xdr:rowOff>
    </xdr:to>
    <xdr:sp macro="" textlink="">
      <xdr:nvSpPr>
        <xdr:cNvPr id="15631" name="Line 3"/>
        <xdr:cNvSpPr>
          <a:spLocks noChangeShapeType="1"/>
        </xdr:cNvSpPr>
      </xdr:nvSpPr>
      <xdr:spPr bwMode="auto">
        <a:xfrm>
          <a:off x="75152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16647" name="Line 1"/>
        <xdr:cNvSpPr>
          <a:spLocks noChangeShapeType="1"/>
        </xdr:cNvSpPr>
      </xdr:nvSpPr>
      <xdr:spPr bwMode="auto">
        <a:xfrm>
          <a:off x="1019175" y="74295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16648" name="Line 2"/>
        <xdr:cNvSpPr>
          <a:spLocks noChangeShapeType="1"/>
        </xdr:cNvSpPr>
      </xdr:nvSpPr>
      <xdr:spPr bwMode="auto">
        <a:xfrm>
          <a:off x="5172075" y="74295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16649" name="Line 3"/>
        <xdr:cNvSpPr>
          <a:spLocks noChangeShapeType="1"/>
        </xdr:cNvSpPr>
      </xdr:nvSpPr>
      <xdr:spPr bwMode="auto">
        <a:xfrm>
          <a:off x="8391525" y="74295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15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16650" name="Line 1"/>
        <xdr:cNvSpPr>
          <a:spLocks noChangeShapeType="1"/>
        </xdr:cNvSpPr>
      </xdr:nvSpPr>
      <xdr:spPr bwMode="auto">
        <a:xfrm>
          <a:off x="1228725" y="7429500"/>
          <a:ext cx="3286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4</xdr:col>
      <xdr:colOff>66675</xdr:colOff>
      <xdr:row>15</xdr:row>
      <xdr:rowOff>0</xdr:rowOff>
    </xdr:to>
    <xdr:sp macro="" textlink="">
      <xdr:nvSpPr>
        <xdr:cNvPr id="16651" name="Line 2"/>
        <xdr:cNvSpPr>
          <a:spLocks noChangeShapeType="1"/>
        </xdr:cNvSpPr>
      </xdr:nvSpPr>
      <xdr:spPr bwMode="auto">
        <a:xfrm>
          <a:off x="5172075" y="7429500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15</xdr:row>
      <xdr:rowOff>0</xdr:rowOff>
    </xdr:from>
    <xdr:to>
      <xdr:col>5</xdr:col>
      <xdr:colOff>962025</xdr:colOff>
      <xdr:row>15</xdr:row>
      <xdr:rowOff>0</xdr:rowOff>
    </xdr:to>
    <xdr:sp macro="" textlink="">
      <xdr:nvSpPr>
        <xdr:cNvPr id="16652" name="Line 3"/>
        <xdr:cNvSpPr>
          <a:spLocks noChangeShapeType="1"/>
        </xdr:cNvSpPr>
      </xdr:nvSpPr>
      <xdr:spPr bwMode="auto">
        <a:xfrm>
          <a:off x="8639175" y="742950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15</xdr:row>
      <xdr:rowOff>0</xdr:rowOff>
    </xdr:from>
    <xdr:to>
      <xdr:col>0</xdr:col>
      <xdr:colOff>4514850</xdr:colOff>
      <xdr:row>15</xdr:row>
      <xdr:rowOff>0</xdr:rowOff>
    </xdr:to>
    <xdr:sp macro="" textlink="">
      <xdr:nvSpPr>
        <xdr:cNvPr id="16653" name="Line 1"/>
        <xdr:cNvSpPr>
          <a:spLocks noChangeShapeType="1"/>
        </xdr:cNvSpPr>
      </xdr:nvSpPr>
      <xdr:spPr bwMode="auto">
        <a:xfrm>
          <a:off x="1295400" y="7429500"/>
          <a:ext cx="3219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15</xdr:row>
      <xdr:rowOff>0</xdr:rowOff>
    </xdr:from>
    <xdr:to>
      <xdr:col>4</xdr:col>
      <xdr:colOff>552450</xdr:colOff>
      <xdr:row>15</xdr:row>
      <xdr:rowOff>0</xdr:rowOff>
    </xdr:to>
    <xdr:sp macro="" textlink="">
      <xdr:nvSpPr>
        <xdr:cNvPr id="16654" name="Line 2"/>
        <xdr:cNvSpPr>
          <a:spLocks noChangeShapeType="1"/>
        </xdr:cNvSpPr>
      </xdr:nvSpPr>
      <xdr:spPr bwMode="auto">
        <a:xfrm>
          <a:off x="5172075" y="7429500"/>
          <a:ext cx="309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1619250</xdr:colOff>
      <xdr:row>15</xdr:row>
      <xdr:rowOff>0</xdr:rowOff>
    </xdr:to>
    <xdr:sp macro="" textlink="">
      <xdr:nvSpPr>
        <xdr:cNvPr id="16655" name="Line 3"/>
        <xdr:cNvSpPr>
          <a:spLocks noChangeShapeType="1"/>
        </xdr:cNvSpPr>
      </xdr:nvSpPr>
      <xdr:spPr bwMode="auto">
        <a:xfrm>
          <a:off x="8943975" y="74295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14852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14853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14854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1019175</xdr:colOff>
      <xdr:row>23</xdr:row>
      <xdr:rowOff>0</xdr:rowOff>
    </xdr:from>
    <xdr:to>
      <xdr:col>0</xdr:col>
      <xdr:colOff>3971925</xdr:colOff>
      <xdr:row>23</xdr:row>
      <xdr:rowOff>0</xdr:rowOff>
    </xdr:to>
    <xdr:sp macro="" textlink="">
      <xdr:nvSpPr>
        <xdr:cNvPr id="14855" name="Line 1"/>
        <xdr:cNvSpPr>
          <a:spLocks noChangeShapeType="1"/>
        </xdr:cNvSpPr>
      </xdr:nvSpPr>
      <xdr:spPr bwMode="auto">
        <a:xfrm>
          <a:off x="1019175" y="167354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723900</xdr:colOff>
      <xdr:row>23</xdr:row>
      <xdr:rowOff>0</xdr:rowOff>
    </xdr:to>
    <xdr:sp macro="" textlink="">
      <xdr:nvSpPr>
        <xdr:cNvPr id="14856" name="Line 2"/>
        <xdr:cNvSpPr>
          <a:spLocks noChangeShapeType="1"/>
        </xdr:cNvSpPr>
      </xdr:nvSpPr>
      <xdr:spPr bwMode="auto">
        <a:xfrm>
          <a:off x="6924675" y="167354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14857" name="Line 1"/>
        <xdr:cNvSpPr>
          <a:spLocks noChangeShapeType="1"/>
        </xdr:cNvSpPr>
      </xdr:nvSpPr>
      <xdr:spPr bwMode="auto">
        <a:xfrm>
          <a:off x="1228725" y="16735425"/>
          <a:ext cx="4591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4</xdr:col>
      <xdr:colOff>66675</xdr:colOff>
      <xdr:row>23</xdr:row>
      <xdr:rowOff>0</xdr:rowOff>
    </xdr:to>
    <xdr:sp macro="" textlink="">
      <xdr:nvSpPr>
        <xdr:cNvPr id="14858" name="Line 2"/>
        <xdr:cNvSpPr>
          <a:spLocks noChangeShapeType="1"/>
        </xdr:cNvSpPr>
      </xdr:nvSpPr>
      <xdr:spPr bwMode="auto">
        <a:xfrm>
          <a:off x="6924675" y="16735425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23</xdr:row>
      <xdr:rowOff>0</xdr:rowOff>
    </xdr:from>
    <xdr:to>
      <xdr:col>5</xdr:col>
      <xdr:colOff>962025</xdr:colOff>
      <xdr:row>23</xdr:row>
      <xdr:rowOff>0</xdr:rowOff>
    </xdr:to>
    <xdr:sp macro="" textlink="">
      <xdr:nvSpPr>
        <xdr:cNvPr id="14859" name="Line 3"/>
        <xdr:cNvSpPr>
          <a:spLocks noChangeShapeType="1"/>
        </xdr:cNvSpPr>
      </xdr:nvSpPr>
      <xdr:spPr bwMode="auto">
        <a:xfrm>
          <a:off x="10496550" y="167354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23</xdr:row>
      <xdr:rowOff>0</xdr:rowOff>
    </xdr:from>
    <xdr:to>
      <xdr:col>0</xdr:col>
      <xdr:colOff>4972050</xdr:colOff>
      <xdr:row>23</xdr:row>
      <xdr:rowOff>0</xdr:rowOff>
    </xdr:to>
    <xdr:sp macro="" textlink="">
      <xdr:nvSpPr>
        <xdr:cNvPr id="14860" name="Line 1"/>
        <xdr:cNvSpPr>
          <a:spLocks noChangeShapeType="1"/>
        </xdr:cNvSpPr>
      </xdr:nvSpPr>
      <xdr:spPr bwMode="auto">
        <a:xfrm>
          <a:off x="1295400" y="1673542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23</xdr:row>
      <xdr:rowOff>0</xdr:rowOff>
    </xdr:from>
    <xdr:to>
      <xdr:col>4</xdr:col>
      <xdr:colOff>552450</xdr:colOff>
      <xdr:row>23</xdr:row>
      <xdr:rowOff>0</xdr:rowOff>
    </xdr:to>
    <xdr:sp macro="" textlink="">
      <xdr:nvSpPr>
        <xdr:cNvPr id="14861" name="Line 2"/>
        <xdr:cNvSpPr>
          <a:spLocks noChangeShapeType="1"/>
        </xdr:cNvSpPr>
      </xdr:nvSpPr>
      <xdr:spPr bwMode="auto">
        <a:xfrm>
          <a:off x="6600825" y="16735425"/>
          <a:ext cx="3524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7961" name="Line 1"/>
        <xdr:cNvSpPr>
          <a:spLocks noChangeShapeType="1"/>
        </xdr:cNvSpPr>
      </xdr:nvSpPr>
      <xdr:spPr bwMode="auto">
        <a:xfrm>
          <a:off x="2552700" y="17726025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962" name="Line 2"/>
        <xdr:cNvSpPr>
          <a:spLocks noChangeShapeType="1"/>
        </xdr:cNvSpPr>
      </xdr:nvSpPr>
      <xdr:spPr bwMode="auto">
        <a:xfrm flipV="1">
          <a:off x="10639425" y="17726025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963" name="Line 3"/>
        <xdr:cNvSpPr>
          <a:spLocks noChangeShapeType="1"/>
        </xdr:cNvSpPr>
      </xdr:nvSpPr>
      <xdr:spPr bwMode="auto">
        <a:xfrm>
          <a:off x="21583650" y="17726025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3;&#1100;&#1079;&#1086;&#1074;&#1072;&#1090;&#1077;&#1083;&#1100;\Downloads\&#1073;&#1072;&#1083;&#1072;&#1085;&#1089;%20&#1092;&#1110;&#1085;&#1088;&#1077;&#1079;%20%201%20&#1082;&#1074;.%202020%20&#1088;&#1086;&#1082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79;&#1074;&#1110;&#1090;&#1080;%20&#1076;&#1086;%20&#1092;&#1110;&#1085;&#1091;&#1087;&#1088;&#1072;&#1074;&#1083;&#1110;&#1085;&#1085;&#1103;/&#1073;&#1072;&#1083;&#1072;&#1085;&#1089;/&#1073;&#1072;&#1083;&#1072;&#1085;&#1089;%20&#1092;&#1110;&#1085;&#1088;&#1077;&#1079;%20%201%20&#1082;&#1074;.%202020%20&#1088;&#1086;&#1082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47"/>
  <sheetViews>
    <sheetView view="pageBreakPreview" topLeftCell="A20" zoomScale="69" zoomScaleNormal="60" zoomScaleSheetLayoutView="69" workbookViewId="0">
      <pane xSplit="1" ySplit="9" topLeftCell="B72" activePane="bottomRight" state="frozen"/>
      <selection activeCell="A20" sqref="A20"/>
      <selection pane="topRight" activeCell="B20" sqref="B20"/>
      <selection pane="bottomLeft" activeCell="A29" sqref="A29"/>
      <selection pane="bottomRight" activeCell="A46" sqref="A46:G46"/>
    </sheetView>
  </sheetViews>
  <sheetFormatPr defaultRowHeight="23.25"/>
  <cols>
    <col min="1" max="1" width="72.5703125" style="49" customWidth="1"/>
    <col min="2" max="2" width="17.140625" style="112" customWidth="1"/>
    <col min="3" max="4" width="25.28515625" style="112" customWidth="1"/>
    <col min="5" max="5" width="23.42578125" style="112" customWidth="1"/>
    <col min="6" max="6" width="23.85546875" style="112" customWidth="1"/>
    <col min="7" max="7" width="22.42578125" style="112" customWidth="1"/>
    <col min="8" max="8" width="10" style="49" customWidth="1"/>
    <col min="9" max="9" width="9.5703125" style="49" customWidth="1"/>
    <col min="10" max="16384" width="9.140625" style="49"/>
  </cols>
  <sheetData>
    <row r="1" spans="1:11" ht="23.25" customHeight="1">
      <c r="B1" s="115"/>
      <c r="D1" s="49"/>
      <c r="E1" s="49" t="s">
        <v>239</v>
      </c>
      <c r="F1" s="49"/>
      <c r="G1" s="49"/>
      <c r="H1" s="116"/>
      <c r="I1" s="116"/>
      <c r="J1" s="116"/>
      <c r="K1" s="116"/>
    </row>
    <row r="2" spans="1:11" ht="18.75" customHeight="1">
      <c r="A2" s="117"/>
      <c r="D2" s="118"/>
      <c r="E2" s="237" t="s">
        <v>357</v>
      </c>
      <c r="F2" s="237"/>
      <c r="G2" s="237"/>
      <c r="H2" s="116"/>
      <c r="I2" s="116"/>
      <c r="J2" s="116"/>
      <c r="K2" s="116"/>
    </row>
    <row r="3" spans="1:11" ht="18.75" customHeight="1">
      <c r="A3" s="112"/>
      <c r="C3" s="118"/>
      <c r="D3" s="118"/>
      <c r="E3" s="237"/>
      <c r="F3" s="237"/>
      <c r="G3" s="237"/>
      <c r="H3" s="116"/>
      <c r="I3" s="116"/>
      <c r="J3" s="116"/>
      <c r="K3" s="116"/>
    </row>
    <row r="4" spans="1:11" ht="18.75" customHeight="1">
      <c r="A4" s="112"/>
      <c r="C4" s="118"/>
      <c r="D4" s="118"/>
      <c r="E4" s="237"/>
      <c r="F4" s="237"/>
      <c r="G4" s="237"/>
      <c r="H4" s="116"/>
      <c r="I4" s="116"/>
      <c r="J4" s="116"/>
      <c r="K4" s="116"/>
    </row>
    <row r="5" spans="1:11" ht="84" customHeight="1">
      <c r="B5" s="120"/>
      <c r="C5" s="120"/>
      <c r="E5" s="238"/>
      <c r="F5" s="238"/>
      <c r="G5" s="238"/>
    </row>
    <row r="6" spans="1:11" ht="25.5" customHeight="1">
      <c r="A6" s="121"/>
      <c r="B6" s="232"/>
      <c r="C6" s="232"/>
      <c r="D6" s="232"/>
      <c r="E6" s="122"/>
      <c r="F6" s="123" t="s">
        <v>138</v>
      </c>
      <c r="G6" s="114" t="s">
        <v>259</v>
      </c>
    </row>
    <row r="7" spans="1:11" ht="39.75" customHeight="1">
      <c r="A7" s="124" t="s">
        <v>14</v>
      </c>
      <c r="B7" s="232" t="s">
        <v>395</v>
      </c>
      <c r="C7" s="232"/>
      <c r="D7" s="232"/>
      <c r="E7" s="233"/>
      <c r="F7" s="126" t="s">
        <v>131</v>
      </c>
      <c r="G7" s="170">
        <v>37986975</v>
      </c>
      <c r="H7" s="171"/>
    </row>
    <row r="8" spans="1:11" ht="25.5" customHeight="1">
      <c r="A8" s="121" t="s">
        <v>15</v>
      </c>
      <c r="B8" s="232" t="s">
        <v>387</v>
      </c>
      <c r="C8" s="232"/>
      <c r="D8" s="232"/>
      <c r="E8" s="122"/>
      <c r="F8" s="126" t="s">
        <v>130</v>
      </c>
      <c r="G8" s="170">
        <v>150</v>
      </c>
      <c r="H8" s="171"/>
    </row>
    <row r="9" spans="1:11" ht="25.5" customHeight="1">
      <c r="A9" s="121" t="s">
        <v>19</v>
      </c>
      <c r="B9" s="232" t="s">
        <v>388</v>
      </c>
      <c r="C9" s="232"/>
      <c r="D9" s="232"/>
      <c r="E9" s="122"/>
      <c r="F9" s="126" t="s">
        <v>129</v>
      </c>
      <c r="G9" s="170">
        <v>1210136900</v>
      </c>
      <c r="H9" s="171"/>
    </row>
    <row r="10" spans="1:11" ht="25.5" customHeight="1">
      <c r="A10" s="124" t="s">
        <v>380</v>
      </c>
      <c r="B10" s="232" t="s">
        <v>389</v>
      </c>
      <c r="C10" s="232"/>
      <c r="D10" s="232"/>
      <c r="E10" s="233"/>
      <c r="F10" s="126" t="s">
        <v>9</v>
      </c>
      <c r="G10" s="170">
        <v>1009</v>
      </c>
      <c r="H10" s="171"/>
    </row>
    <row r="11" spans="1:11" ht="25.5" customHeight="1">
      <c r="A11" s="124" t="s">
        <v>17</v>
      </c>
      <c r="B11" s="232"/>
      <c r="C11" s="232"/>
      <c r="D11" s="232"/>
      <c r="E11" s="125"/>
      <c r="F11" s="126" t="s">
        <v>8</v>
      </c>
      <c r="G11" s="170"/>
      <c r="H11" s="171"/>
    </row>
    <row r="12" spans="1:11" ht="25.5" customHeight="1">
      <c r="A12" s="124" t="s">
        <v>16</v>
      </c>
      <c r="B12" s="232" t="s">
        <v>390</v>
      </c>
      <c r="C12" s="232"/>
      <c r="D12" s="232"/>
      <c r="E12" s="125"/>
      <c r="F12" s="126" t="s">
        <v>10</v>
      </c>
      <c r="G12" s="170" t="s">
        <v>391</v>
      </c>
      <c r="H12" s="171"/>
    </row>
    <row r="13" spans="1:11" ht="25.5" customHeight="1">
      <c r="A13" s="124" t="s">
        <v>325</v>
      </c>
      <c r="B13" s="232"/>
      <c r="C13" s="232"/>
      <c r="D13" s="232"/>
      <c r="E13" s="232" t="s">
        <v>193</v>
      </c>
      <c r="F13" s="233"/>
      <c r="G13" s="113"/>
    </row>
    <row r="14" spans="1:11" ht="25.5" customHeight="1">
      <c r="A14" s="124" t="s">
        <v>20</v>
      </c>
      <c r="B14" s="232" t="s">
        <v>392</v>
      </c>
      <c r="C14" s="232"/>
      <c r="D14" s="232"/>
      <c r="E14" s="232" t="s">
        <v>194</v>
      </c>
      <c r="F14" s="233"/>
      <c r="G14" s="113"/>
    </row>
    <row r="15" spans="1:11" ht="46.5">
      <c r="A15" s="124" t="s">
        <v>105</v>
      </c>
      <c r="B15" s="232">
        <v>30</v>
      </c>
      <c r="C15" s="232"/>
      <c r="D15" s="232"/>
      <c r="E15" s="127"/>
      <c r="F15" s="127"/>
      <c r="G15" s="127"/>
    </row>
    <row r="16" spans="1:11" ht="25.5" customHeight="1">
      <c r="A16" s="121" t="s">
        <v>11</v>
      </c>
      <c r="B16" s="232" t="s">
        <v>393</v>
      </c>
      <c r="C16" s="232"/>
      <c r="D16" s="232"/>
      <c r="E16" s="128"/>
      <c r="F16" s="128"/>
      <c r="G16" s="128"/>
    </row>
    <row r="17" spans="1:17" ht="25.5" customHeight="1">
      <c r="A17" s="124" t="s">
        <v>12</v>
      </c>
      <c r="B17" s="232">
        <v>688280230</v>
      </c>
      <c r="C17" s="232"/>
      <c r="D17" s="232"/>
      <c r="E17" s="127"/>
      <c r="F17" s="127"/>
      <c r="G17" s="127"/>
    </row>
    <row r="18" spans="1:17" ht="25.5" customHeight="1">
      <c r="A18" s="121" t="s">
        <v>13</v>
      </c>
      <c r="B18" s="232" t="s">
        <v>394</v>
      </c>
      <c r="C18" s="232"/>
      <c r="D18" s="232"/>
      <c r="E18" s="128"/>
      <c r="F18" s="128"/>
      <c r="G18" s="128"/>
    </row>
    <row r="19" spans="1:17" ht="13.5" customHeight="1">
      <c r="A19" s="129"/>
      <c r="B19" s="49"/>
      <c r="C19" s="49"/>
      <c r="D19" s="49"/>
      <c r="E19" s="49"/>
      <c r="F19" s="49"/>
      <c r="G19" s="49"/>
    </row>
    <row r="20" spans="1:17" ht="46.5" customHeight="1">
      <c r="A20" s="240" t="s">
        <v>240</v>
      </c>
      <c r="B20" s="240"/>
      <c r="C20" s="240"/>
      <c r="D20" s="240"/>
      <c r="E20" s="240"/>
      <c r="F20" s="240"/>
      <c r="G20" s="240"/>
    </row>
    <row r="21" spans="1:17" ht="27">
      <c r="A21" s="240" t="s">
        <v>379</v>
      </c>
      <c r="B21" s="240"/>
      <c r="C21" s="240"/>
      <c r="D21" s="240"/>
      <c r="E21" s="240"/>
      <c r="F21" s="240"/>
      <c r="G21" s="240"/>
    </row>
    <row r="22" spans="1:17">
      <c r="A22" s="243" t="s">
        <v>464</v>
      </c>
      <c r="B22" s="243"/>
      <c r="C22" s="243"/>
      <c r="D22" s="243"/>
      <c r="E22" s="243"/>
      <c r="F22" s="243"/>
      <c r="G22" s="243"/>
    </row>
    <row r="23" spans="1:17">
      <c r="A23" s="239" t="s">
        <v>355</v>
      </c>
      <c r="B23" s="239"/>
      <c r="C23" s="239"/>
      <c r="D23" s="239"/>
      <c r="E23" s="239"/>
      <c r="F23" s="239"/>
      <c r="G23" s="239"/>
    </row>
    <row r="24" spans="1:17" ht="9" customHeight="1">
      <c r="A24" s="130"/>
      <c r="B24" s="130"/>
      <c r="C24" s="130"/>
      <c r="D24" s="130"/>
      <c r="E24" s="130"/>
      <c r="F24" s="130"/>
      <c r="G24" s="130"/>
    </row>
    <row r="25" spans="1:17">
      <c r="A25" s="243" t="s">
        <v>206</v>
      </c>
      <c r="B25" s="243"/>
      <c r="C25" s="243"/>
      <c r="D25" s="243"/>
      <c r="E25" s="243"/>
      <c r="F25" s="243"/>
      <c r="G25" s="243"/>
    </row>
    <row r="26" spans="1:17" ht="12" customHeight="1">
      <c r="B26" s="131"/>
      <c r="C26" s="131"/>
      <c r="D26" s="131"/>
      <c r="E26" s="131"/>
      <c r="F26" s="131"/>
      <c r="G26" s="131"/>
    </row>
    <row r="27" spans="1:17" ht="43.5" customHeight="1">
      <c r="A27" s="244" t="s">
        <v>286</v>
      </c>
      <c r="B27" s="252" t="s">
        <v>18</v>
      </c>
      <c r="C27" s="235" t="s">
        <v>356</v>
      </c>
      <c r="D27" s="234" t="s">
        <v>354</v>
      </c>
      <c r="E27" s="234"/>
      <c r="F27" s="234"/>
      <c r="G27" s="234"/>
      <c r="Q27" s="49" t="s">
        <v>372</v>
      </c>
    </row>
    <row r="28" spans="1:17" ht="44.25" customHeight="1">
      <c r="A28" s="244"/>
      <c r="B28" s="252"/>
      <c r="C28" s="236"/>
      <c r="D28" s="132" t="s">
        <v>264</v>
      </c>
      <c r="E28" s="132" t="s">
        <v>247</v>
      </c>
      <c r="F28" s="132" t="s">
        <v>274</v>
      </c>
      <c r="G28" s="132" t="s">
        <v>275</v>
      </c>
    </row>
    <row r="29" spans="1:17" ht="30" customHeight="1">
      <c r="A29" s="114">
        <v>1</v>
      </c>
      <c r="B29" s="113">
        <v>2</v>
      </c>
      <c r="C29" s="114">
        <v>3</v>
      </c>
      <c r="D29" s="114">
        <v>4</v>
      </c>
      <c r="E29" s="113">
        <v>5</v>
      </c>
      <c r="F29" s="114">
        <v>6</v>
      </c>
      <c r="G29" s="113">
        <v>7</v>
      </c>
    </row>
    <row r="30" spans="1:17" ht="24.95" customHeight="1">
      <c r="A30" s="251" t="s">
        <v>99</v>
      </c>
      <c r="B30" s="251"/>
      <c r="C30" s="251"/>
      <c r="D30" s="251"/>
      <c r="E30" s="251"/>
      <c r="F30" s="251"/>
      <c r="G30" s="251"/>
    </row>
    <row r="31" spans="1:17" ht="46.5">
      <c r="A31" s="133" t="s">
        <v>207</v>
      </c>
      <c r="B31" s="113">
        <f>'1. Фін результат'!B9</f>
        <v>1000</v>
      </c>
      <c r="C31" s="134">
        <f>'1. Фін результат'!C9</f>
        <v>8</v>
      </c>
      <c r="D31" s="134">
        <f>'1. Фін результат'!D9</f>
        <v>0</v>
      </c>
      <c r="E31" s="134">
        <f>'1. Фін результат'!E9</f>
        <v>44</v>
      </c>
      <c r="F31" s="150">
        <f t="shared" ref="F31:F38" si="0">E31-D31</f>
        <v>44</v>
      </c>
      <c r="G31" s="151" t="e">
        <f t="shared" ref="G31:G38" si="1">E31/D31*100</f>
        <v>#DIV/0!</v>
      </c>
    </row>
    <row r="32" spans="1:17" ht="46.5">
      <c r="A32" s="133" t="s">
        <v>176</v>
      </c>
      <c r="B32" s="113">
        <f>'1. Фін результат'!B10</f>
        <v>1010</v>
      </c>
      <c r="C32" s="134">
        <f>'1. Фін результат'!C10</f>
        <v>447</v>
      </c>
      <c r="D32" s="134">
        <f>'1. Фін результат'!D10</f>
        <v>633</v>
      </c>
      <c r="E32" s="134">
        <f>'1. Фін результат'!E10</f>
        <v>352</v>
      </c>
      <c r="F32" s="150">
        <f t="shared" si="0"/>
        <v>-281</v>
      </c>
      <c r="G32" s="151">
        <f t="shared" si="1"/>
        <v>55.608214849921012</v>
      </c>
    </row>
    <row r="33" spans="1:7">
      <c r="A33" s="136" t="s">
        <v>265</v>
      </c>
      <c r="B33" s="113">
        <f>'1. Фін результат'!B20</f>
        <v>1020</v>
      </c>
      <c r="C33" s="134">
        <f>'1. Фін результат'!C20</f>
        <v>-439</v>
      </c>
      <c r="D33" s="134">
        <f>'1. Фін результат'!D20</f>
        <v>-633</v>
      </c>
      <c r="E33" s="134">
        <f>'1. Фін результат'!E20</f>
        <v>-308</v>
      </c>
      <c r="F33" s="150">
        <f t="shared" si="0"/>
        <v>325</v>
      </c>
      <c r="G33" s="151">
        <f t="shared" si="1"/>
        <v>48.657187993680886</v>
      </c>
    </row>
    <row r="34" spans="1:7">
      <c r="A34" s="133" t="s">
        <v>142</v>
      </c>
      <c r="B34" s="113">
        <f>'1. Фін результат'!B24</f>
        <v>1040</v>
      </c>
      <c r="C34" s="150">
        <f>'1. Фін результат'!C24</f>
        <v>245</v>
      </c>
      <c r="D34" s="150">
        <f>'1. Фін результат'!D24</f>
        <v>298</v>
      </c>
      <c r="E34" s="150">
        <f>'1. Фін результат'!E24</f>
        <v>267</v>
      </c>
      <c r="F34" s="150">
        <f t="shared" si="0"/>
        <v>-31</v>
      </c>
      <c r="G34" s="151">
        <f t="shared" si="1"/>
        <v>89.597315436241615</v>
      </c>
    </row>
    <row r="35" spans="1:7">
      <c r="A35" s="133" t="s">
        <v>139</v>
      </c>
      <c r="B35" s="113">
        <f>'1. Фін результат'!B67</f>
        <v>1070</v>
      </c>
      <c r="C35" s="134">
        <v>0</v>
      </c>
      <c r="D35" s="134">
        <v>0</v>
      </c>
      <c r="E35" s="134">
        <v>0</v>
      </c>
      <c r="F35" s="150">
        <f t="shared" si="0"/>
        <v>0</v>
      </c>
      <c r="G35" s="151" t="e">
        <f t="shared" si="1"/>
        <v>#DIV/0!</v>
      </c>
    </row>
    <row r="36" spans="1:7">
      <c r="A36" s="133" t="s">
        <v>143</v>
      </c>
      <c r="B36" s="113">
        <f>'1. Фін результат'!B101</f>
        <v>1300</v>
      </c>
      <c r="C36" s="134">
        <f>'1. Фін результат'!C101</f>
        <v>691</v>
      </c>
      <c r="D36" s="134">
        <f>'1. Фін результат'!D101</f>
        <v>931</v>
      </c>
      <c r="E36" s="134">
        <f>'1. Фін результат'!E101</f>
        <v>400</v>
      </c>
      <c r="F36" s="150">
        <f t="shared" si="0"/>
        <v>-531</v>
      </c>
      <c r="G36" s="151">
        <f t="shared" si="1"/>
        <v>42.964554242749728</v>
      </c>
    </row>
    <row r="37" spans="1:7" ht="45">
      <c r="A37" s="137" t="s">
        <v>4</v>
      </c>
      <c r="B37" s="113">
        <f>'1. Фін результат'!B84</f>
        <v>1100</v>
      </c>
      <c r="C37" s="134">
        <f>'1. Фін результат'!C84</f>
        <v>7</v>
      </c>
      <c r="D37" s="134">
        <f>'1. Фін результат'!D84</f>
        <v>0</v>
      </c>
      <c r="E37" s="134">
        <f>'1. Фін результат'!E84</f>
        <v>-175</v>
      </c>
      <c r="F37" s="150">
        <f t="shared" si="0"/>
        <v>-175</v>
      </c>
      <c r="G37" s="151" t="e">
        <f t="shared" si="1"/>
        <v>#DIV/0!</v>
      </c>
    </row>
    <row r="38" spans="1:7">
      <c r="A38" s="138" t="s">
        <v>144</v>
      </c>
      <c r="B38" s="113">
        <f>'1. Фін результат'!B112</f>
        <v>1410</v>
      </c>
      <c r="C38" s="134">
        <f>'1. Фін результат'!C112</f>
        <v>7</v>
      </c>
      <c r="D38" s="134">
        <f>'1. Фін результат'!D112</f>
        <v>0</v>
      </c>
      <c r="E38" s="134">
        <f>'1. Фін результат'!E112</f>
        <v>-175</v>
      </c>
      <c r="F38" s="150">
        <f t="shared" si="0"/>
        <v>-175</v>
      </c>
      <c r="G38" s="151" t="e">
        <f t="shared" si="1"/>
        <v>#DIV/0!</v>
      </c>
    </row>
    <row r="39" spans="1:7">
      <c r="A39" s="139" t="s">
        <v>230</v>
      </c>
      <c r="B39" s="113">
        <f>' 5. Коефіцієнти'!B8</f>
        <v>5010</v>
      </c>
      <c r="C39" s="134">
        <f>' 5. Коефіцієнти'!D8</f>
        <v>87.5</v>
      </c>
      <c r="D39" s="134">
        <v>0</v>
      </c>
      <c r="E39" s="134">
        <f>' 5. Коефіцієнти'!E8</f>
        <v>-397.72727272727269</v>
      </c>
      <c r="F39" s="150">
        <f t="shared" ref="F39:F45" si="2">E39-D39</f>
        <v>-397.72727272727269</v>
      </c>
      <c r="G39" s="151" t="e">
        <f t="shared" ref="G39:G45" si="3">E39/D39*100</f>
        <v>#DIV/0!</v>
      </c>
    </row>
    <row r="40" spans="1:7" ht="46.5">
      <c r="A40" s="139" t="s">
        <v>145</v>
      </c>
      <c r="B40" s="113">
        <f>'1. Фін результат'!B102</f>
        <v>1310</v>
      </c>
      <c r="C40" s="134">
        <v>0</v>
      </c>
      <c r="D40" s="134">
        <v>0</v>
      </c>
      <c r="E40" s="134">
        <v>0</v>
      </c>
      <c r="F40" s="150">
        <f t="shared" si="2"/>
        <v>0</v>
      </c>
      <c r="G40" s="151" t="e">
        <f t="shared" si="3"/>
        <v>#DIV/0!</v>
      </c>
    </row>
    <row r="41" spans="1:7">
      <c r="A41" s="133" t="s">
        <v>234</v>
      </c>
      <c r="B41" s="113">
        <f>'1. Фін результат'!B103</f>
        <v>1320</v>
      </c>
      <c r="C41" s="134">
        <v>0</v>
      </c>
      <c r="D41" s="134">
        <v>0</v>
      </c>
      <c r="E41" s="134">
        <v>0</v>
      </c>
      <c r="F41" s="150">
        <f t="shared" si="2"/>
        <v>0</v>
      </c>
      <c r="G41" s="151" t="e">
        <f t="shared" si="3"/>
        <v>#DIV/0!</v>
      </c>
    </row>
    <row r="42" spans="1:7">
      <c r="A42" s="138" t="s">
        <v>97</v>
      </c>
      <c r="B42" s="113">
        <f>'1. Фін результат'!B93</f>
        <v>1170</v>
      </c>
      <c r="C42" s="134">
        <f>'3. Рух грошових коштів'!C9</f>
        <v>7</v>
      </c>
      <c r="D42" s="134">
        <f>'3. Рух грошових коштів'!D9</f>
        <v>0</v>
      </c>
      <c r="E42" s="134">
        <f>'3. Рух грошових коштів'!E9</f>
        <v>-175</v>
      </c>
      <c r="F42" s="150">
        <f t="shared" si="2"/>
        <v>-175</v>
      </c>
      <c r="G42" s="151" t="e">
        <f t="shared" si="3"/>
        <v>#DIV/0!</v>
      </c>
    </row>
    <row r="43" spans="1:7">
      <c r="A43" s="140" t="s">
        <v>140</v>
      </c>
      <c r="B43" s="113">
        <f>'1. Фін результат'!B94</f>
        <v>1180</v>
      </c>
      <c r="C43" s="134">
        <f>'1. Фін результат'!C94</f>
        <v>1</v>
      </c>
      <c r="D43" s="134">
        <f>'1. Фін результат'!D94</f>
        <v>0</v>
      </c>
      <c r="E43" s="134">
        <f>'1. Фін результат'!E94</f>
        <v>0</v>
      </c>
      <c r="F43" s="150">
        <f t="shared" si="2"/>
        <v>0</v>
      </c>
      <c r="G43" s="151" t="e">
        <f t="shared" si="3"/>
        <v>#DIV/0!</v>
      </c>
    </row>
    <row r="44" spans="1:7">
      <c r="A44" s="137" t="s">
        <v>231</v>
      </c>
      <c r="B44" s="113">
        <f>'1. Фін результат'!B96</f>
        <v>1200</v>
      </c>
      <c r="C44" s="134">
        <f>'1. Фін результат'!C96</f>
        <v>6</v>
      </c>
      <c r="D44" s="134">
        <f>'1. Фін результат'!D96</f>
        <v>0</v>
      </c>
      <c r="E44" s="134">
        <f>'1. Фін результат'!E96</f>
        <v>-175</v>
      </c>
      <c r="F44" s="150">
        <f t="shared" si="2"/>
        <v>-175</v>
      </c>
      <c r="G44" s="151" t="e">
        <f t="shared" si="3"/>
        <v>#DIV/0!</v>
      </c>
    </row>
    <row r="45" spans="1:7">
      <c r="A45" s="139" t="s">
        <v>232</v>
      </c>
      <c r="B45" s="113">
        <f>' 5. Коефіцієнти'!B11</f>
        <v>5040</v>
      </c>
      <c r="C45" s="134">
        <f>' 5. Коефіцієнти'!D11</f>
        <v>0.75</v>
      </c>
      <c r="D45" s="134">
        <v>0</v>
      </c>
      <c r="E45" s="134">
        <f>' 5. Коефіцієнти'!E11</f>
        <v>-3.9772727272727271</v>
      </c>
      <c r="F45" s="150">
        <f t="shared" si="2"/>
        <v>-3.9772727272727271</v>
      </c>
      <c r="G45" s="151" t="e">
        <f t="shared" si="3"/>
        <v>#DIV/0!</v>
      </c>
    </row>
    <row r="46" spans="1:7">
      <c r="A46" s="245" t="s">
        <v>157</v>
      </c>
      <c r="B46" s="246"/>
      <c r="C46" s="246"/>
      <c r="D46" s="246"/>
      <c r="E46" s="246"/>
      <c r="F46" s="246"/>
      <c r="G46" s="247"/>
    </row>
    <row r="47" spans="1:7">
      <c r="A47" s="139" t="s">
        <v>358</v>
      </c>
      <c r="B47" s="113">
        <f>'2. Розрахунки з бюджетом'!B20</f>
        <v>2100</v>
      </c>
      <c r="C47" s="134">
        <f>'2. Розрахунки з бюджетом'!C20</f>
        <v>4</v>
      </c>
      <c r="D47" s="134">
        <f>'2. Розрахунки з бюджетом'!D20</f>
        <v>0</v>
      </c>
      <c r="E47" s="134">
        <f>'2. Розрахунки з бюджетом'!E20</f>
        <v>0</v>
      </c>
      <c r="F47" s="134">
        <f t="shared" ref="F47:F52" si="4">E47-D47</f>
        <v>0</v>
      </c>
      <c r="G47" s="135" t="e">
        <f t="shared" ref="G47:G52" si="5">E47/D47*100</f>
        <v>#DIV/0!</v>
      </c>
    </row>
    <row r="48" spans="1:7">
      <c r="A48" s="141" t="s">
        <v>156</v>
      </c>
      <c r="B48" s="113">
        <f>'2. Розрахунки з бюджетом'!B23</f>
        <v>2110</v>
      </c>
      <c r="C48" s="134">
        <f>'2. Розрахунки з бюджетом'!C23</f>
        <v>1</v>
      </c>
      <c r="D48" s="134">
        <f>'2. Розрахунки з бюджетом'!D23</f>
        <v>0</v>
      </c>
      <c r="E48" s="134">
        <f>'2. Розрахунки з бюджетом'!E23</f>
        <v>0</v>
      </c>
      <c r="F48" s="134">
        <f t="shared" si="4"/>
        <v>0</v>
      </c>
      <c r="G48" s="135" t="e">
        <f t="shared" si="5"/>
        <v>#DIV/0!</v>
      </c>
    </row>
    <row r="49" spans="1:7" ht="46.5">
      <c r="A49" s="141" t="s">
        <v>349</v>
      </c>
      <c r="B49" s="113" t="s">
        <v>319</v>
      </c>
      <c r="C49" s="134">
        <v>0</v>
      </c>
      <c r="D49" s="134">
        <v>0</v>
      </c>
      <c r="E49" s="134">
        <v>0</v>
      </c>
      <c r="F49" s="134">
        <f t="shared" si="4"/>
        <v>0</v>
      </c>
      <c r="G49" s="135" t="e">
        <f t="shared" si="5"/>
        <v>#DIV/0!</v>
      </c>
    </row>
    <row r="50" spans="1:7" ht="46.5">
      <c r="A50" s="139" t="s">
        <v>257</v>
      </c>
      <c r="B50" s="113">
        <f>'2. Розрахунки з бюджетом'!B26</f>
        <v>2140</v>
      </c>
      <c r="C50" s="134">
        <f>'2. Розрахунки з бюджетом'!C26</f>
        <v>86</v>
      </c>
      <c r="D50" s="134">
        <f>'2. Розрахунки з бюджетом'!D26</f>
        <v>109</v>
      </c>
      <c r="E50" s="134">
        <f>'2. Розрахунки з бюджетом'!E26</f>
        <v>91</v>
      </c>
      <c r="F50" s="134">
        <f t="shared" si="4"/>
        <v>-18</v>
      </c>
      <c r="G50" s="135">
        <f t="shared" si="5"/>
        <v>83.486238532110093</v>
      </c>
    </row>
    <row r="51" spans="1:7" ht="46.5">
      <c r="A51" s="139" t="s">
        <v>84</v>
      </c>
      <c r="B51" s="113">
        <f>'2. Розрахунки з бюджетом'!B37</f>
        <v>2150</v>
      </c>
      <c r="C51" s="134">
        <f>'2. Розрахунки з бюджетом'!C37</f>
        <v>102</v>
      </c>
      <c r="D51" s="134">
        <f>'2. Розрахунки з бюджетом'!D37</f>
        <v>121</v>
      </c>
      <c r="E51" s="134">
        <f>'2. Розрахунки з бюджетом'!E37</f>
        <v>109</v>
      </c>
      <c r="F51" s="134">
        <f t="shared" si="4"/>
        <v>-12</v>
      </c>
      <c r="G51" s="135">
        <f t="shared" si="5"/>
        <v>90.082644628099175</v>
      </c>
    </row>
    <row r="52" spans="1:7">
      <c r="A52" s="138" t="s">
        <v>266</v>
      </c>
      <c r="B52" s="113">
        <f>'2. Розрахунки з бюджетом'!B38</f>
        <v>2200</v>
      </c>
      <c r="C52" s="134">
        <f>'2. Розрахунки з бюджетом'!C38</f>
        <v>193</v>
      </c>
      <c r="D52" s="134">
        <f>'2. Розрахунки з бюджетом'!D38</f>
        <v>230</v>
      </c>
      <c r="E52" s="134">
        <f>'2. Розрахунки з бюджетом'!E38</f>
        <v>200</v>
      </c>
      <c r="F52" s="134">
        <f t="shared" si="4"/>
        <v>-30</v>
      </c>
      <c r="G52" s="135">
        <f t="shared" si="5"/>
        <v>86.956521739130437</v>
      </c>
    </row>
    <row r="53" spans="1:7">
      <c r="A53" s="245" t="s">
        <v>155</v>
      </c>
      <c r="B53" s="246"/>
      <c r="C53" s="246"/>
      <c r="D53" s="246"/>
      <c r="E53" s="246"/>
      <c r="F53" s="246"/>
      <c r="G53" s="247"/>
    </row>
    <row r="54" spans="1:7">
      <c r="A54" s="138" t="s">
        <v>146</v>
      </c>
      <c r="B54" s="113">
        <f>'3. Рух грошових коштів'!B73</f>
        <v>3600</v>
      </c>
      <c r="C54" s="134">
        <f>'3. Рух грошових коштів'!C73</f>
        <v>4561</v>
      </c>
      <c r="D54" s="134">
        <f>'3. Рух грошових коштів'!D73</f>
        <v>4448</v>
      </c>
      <c r="E54" s="134">
        <f>'3. Рух грошових коштів'!E73</f>
        <v>6270</v>
      </c>
      <c r="F54" s="134">
        <v>0</v>
      </c>
      <c r="G54" s="134">
        <v>0</v>
      </c>
    </row>
    <row r="55" spans="1:7" ht="46.5">
      <c r="A55" s="139" t="s">
        <v>147</v>
      </c>
      <c r="B55" s="113">
        <f>'3. Рух грошових коштів'!B24</f>
        <v>3090</v>
      </c>
      <c r="C55" s="134">
        <f>'3. Рух грошових коштів'!C24</f>
        <v>19</v>
      </c>
      <c r="D55" s="134">
        <f>'3. Рух грошових коштів'!D24</f>
        <v>0</v>
      </c>
      <c r="E55" s="134">
        <f>'3. Рух грошових коштів'!E24</f>
        <v>-25</v>
      </c>
      <c r="F55" s="134">
        <v>0</v>
      </c>
      <c r="G55" s="134">
        <v>0</v>
      </c>
    </row>
    <row r="56" spans="1:7" ht="46.5">
      <c r="A56" s="139" t="s">
        <v>235</v>
      </c>
      <c r="B56" s="113">
        <f>'3. Рух грошових коштів'!B43</f>
        <v>3320</v>
      </c>
      <c r="C56" s="134">
        <f>'3. Рух грошових коштів'!C43</f>
        <v>-17198</v>
      </c>
      <c r="D56" s="134">
        <f>'3. Рух грошових коштів'!D43</f>
        <v>0</v>
      </c>
      <c r="E56" s="134">
        <f>'3. Рух грошових коштів'!E43</f>
        <v>0</v>
      </c>
      <c r="F56" s="134">
        <f>'3. Рух грошових коштів'!F43</f>
        <v>0</v>
      </c>
      <c r="G56" s="134" t="e">
        <f>'3. Рух грошових коштів'!G43</f>
        <v>#DIV/0!</v>
      </c>
    </row>
    <row r="57" spans="1:7" ht="46.5">
      <c r="A57" s="139" t="s">
        <v>148</v>
      </c>
      <c r="B57" s="113">
        <f>'3. Рух грошових коштів'!B71</f>
        <v>3580</v>
      </c>
      <c r="C57" s="134">
        <f>'3. Рух грошових коштів'!C71</f>
        <v>16971</v>
      </c>
      <c r="D57" s="134">
        <f>'3. Рух грошових коштів'!D71</f>
        <v>0</v>
      </c>
      <c r="E57" s="134">
        <f>'3. Рух грошових коштів'!E71</f>
        <v>-153</v>
      </c>
      <c r="F57" s="134">
        <f>'3. Рух грошових коштів'!F71</f>
        <v>-153</v>
      </c>
      <c r="G57" s="134" t="e">
        <f>'3. Рух грошових коштів'!G71</f>
        <v>#DIV/0!</v>
      </c>
    </row>
    <row r="58" spans="1:7" ht="54" customHeight="1">
      <c r="A58" s="139" t="s">
        <v>171</v>
      </c>
      <c r="B58" s="113">
        <f>'3. Рух грошових коштів'!B74</f>
        <v>3610</v>
      </c>
      <c r="C58" s="134">
        <v>0</v>
      </c>
      <c r="D58" s="134">
        <v>0</v>
      </c>
      <c r="E58" s="134">
        <v>0</v>
      </c>
      <c r="F58" s="134">
        <v>0</v>
      </c>
      <c r="G58" s="134">
        <v>0</v>
      </c>
    </row>
    <row r="59" spans="1:7" ht="38.25" customHeight="1">
      <c r="A59" s="138" t="s">
        <v>149</v>
      </c>
      <c r="B59" s="113">
        <f>'3. Рух грошових коштів'!B75</f>
        <v>3620</v>
      </c>
      <c r="C59" s="134">
        <f>'3. Рух грошових коштів'!C75</f>
        <v>4353</v>
      </c>
      <c r="D59" s="134">
        <f>'3. Рух грошових коштів'!D75</f>
        <v>4448</v>
      </c>
      <c r="E59" s="134">
        <f>'3. Рух грошових коштів'!E75</f>
        <v>6092</v>
      </c>
      <c r="F59" s="134">
        <f>'3. Рух грошових коштів'!F75</f>
        <v>1644</v>
      </c>
      <c r="G59" s="134">
        <f>'3. Рух грошових коштів'!G75</f>
        <v>136.96043165467626</v>
      </c>
    </row>
    <row r="60" spans="1:7">
      <c r="A60" s="249" t="s">
        <v>214</v>
      </c>
      <c r="B60" s="250"/>
      <c r="C60" s="250"/>
      <c r="D60" s="250"/>
      <c r="E60" s="250"/>
      <c r="F60" s="250"/>
      <c r="G60" s="250"/>
    </row>
    <row r="61" spans="1:7">
      <c r="A61" s="139" t="s">
        <v>213</v>
      </c>
      <c r="B61" s="114">
        <f>'4. Кап. інвестиції'!B6</f>
        <v>4000</v>
      </c>
      <c r="C61" s="134">
        <f>'4. Кап. інвестиції'!C6</f>
        <v>14332</v>
      </c>
      <c r="D61" s="134">
        <f>'4. Кап. інвестиції'!D6</f>
        <v>0</v>
      </c>
      <c r="E61" s="134">
        <f>'4. Кап. інвестиції'!E6</f>
        <v>0</v>
      </c>
      <c r="F61" s="134">
        <f>'4. Кап. інвестиції'!F6</f>
        <v>0</v>
      </c>
      <c r="G61" s="134" t="e">
        <f>'4. Кап. інвестиції'!G6</f>
        <v>#DIV/0!</v>
      </c>
    </row>
    <row r="62" spans="1:7">
      <c r="A62" s="248" t="s">
        <v>216</v>
      </c>
      <c r="B62" s="248"/>
      <c r="C62" s="248"/>
      <c r="D62" s="248"/>
      <c r="E62" s="248"/>
      <c r="F62" s="248"/>
      <c r="G62" s="248"/>
    </row>
    <row r="63" spans="1:7">
      <c r="A63" s="139" t="s">
        <v>174</v>
      </c>
      <c r="B63" s="114">
        <f>' 5. Коефіцієнти'!B9</f>
        <v>5020</v>
      </c>
      <c r="C63" s="134">
        <f>' 5. Коефіцієнти'!D9</f>
        <v>6.1167691225494695E-5</v>
      </c>
      <c r="D63" s="134">
        <v>0</v>
      </c>
      <c r="E63" s="134">
        <f>' 5. Коефіцієнти'!E9</f>
        <v>-1.1252427309319582E-3</v>
      </c>
      <c r="F63" s="134">
        <f>E63-D63</f>
        <v>-1.1252427309319582E-3</v>
      </c>
      <c r="G63" s="151" t="e">
        <f t="shared" ref="G63:G75" si="6">E63*100/D63</f>
        <v>#DIV/0!</v>
      </c>
    </row>
    <row r="64" spans="1:7">
      <c r="A64" s="139" t="s">
        <v>170</v>
      </c>
      <c r="B64" s="114">
        <f>' 5. Коефіцієнти'!B10</f>
        <v>5030</v>
      </c>
      <c r="C64" s="134">
        <f>' 5. Коефіцієнти'!D10</f>
        <v>6.1170809289806907E-5</v>
      </c>
      <c r="D64" s="134">
        <v>0</v>
      </c>
      <c r="E64" s="134">
        <f>' 5. Коефіцієнти'!E10</f>
        <v>-1.1252427309319582E-3</v>
      </c>
      <c r="F64" s="134">
        <f t="shared" ref="F64:F75" si="7">E64-D64</f>
        <v>-1.1252427309319582E-3</v>
      </c>
      <c r="G64" s="151" t="e">
        <f t="shared" si="6"/>
        <v>#DIV/0!</v>
      </c>
    </row>
    <row r="65" spans="1:7">
      <c r="A65" s="139" t="s">
        <v>233</v>
      </c>
      <c r="B65" s="114">
        <f>' 5. Коефіцієнти'!B14</f>
        <v>5110</v>
      </c>
      <c r="C65" s="134">
        <f>' 5. Коефіцієнти'!D14</f>
        <v>19617.2</v>
      </c>
      <c r="D65" s="134">
        <v>1100.93</v>
      </c>
      <c r="E65" s="134" t="e">
        <f>' 5. Коефіцієнти'!E14</f>
        <v>#DIV/0!</v>
      </c>
      <c r="F65" s="134" t="e">
        <f t="shared" si="7"/>
        <v>#DIV/0!</v>
      </c>
      <c r="G65" s="151" t="e">
        <f t="shared" si="6"/>
        <v>#DIV/0!</v>
      </c>
    </row>
    <row r="66" spans="1:7">
      <c r="A66" s="245" t="s">
        <v>215</v>
      </c>
      <c r="B66" s="246"/>
      <c r="C66" s="246"/>
      <c r="D66" s="246"/>
      <c r="E66" s="246"/>
      <c r="F66" s="246"/>
      <c r="G66" s="247"/>
    </row>
    <row r="67" spans="1:7">
      <c r="A67" s="139" t="s">
        <v>150</v>
      </c>
      <c r="B67" s="114">
        <v>6000</v>
      </c>
      <c r="C67" s="134">
        <v>93594</v>
      </c>
      <c r="D67" s="134">
        <v>149318</v>
      </c>
      <c r="E67" s="134">
        <v>149322</v>
      </c>
      <c r="F67" s="134">
        <f t="shared" si="7"/>
        <v>4</v>
      </c>
      <c r="G67" s="151">
        <f t="shared" si="6"/>
        <v>100.00267884648871</v>
      </c>
    </row>
    <row r="68" spans="1:7">
      <c r="A68" s="139" t="s">
        <v>151</v>
      </c>
      <c r="B68" s="114">
        <v>6010</v>
      </c>
      <c r="C68" s="134">
        <v>4497</v>
      </c>
      <c r="D68" s="134">
        <v>4545</v>
      </c>
      <c r="E68" s="134">
        <v>6200</v>
      </c>
      <c r="F68" s="134">
        <f t="shared" si="7"/>
        <v>1655</v>
      </c>
      <c r="G68" s="151">
        <f t="shared" si="6"/>
        <v>136.41364136413642</v>
      </c>
    </row>
    <row r="69" spans="1:7">
      <c r="A69" s="139" t="s">
        <v>269</v>
      </c>
      <c r="B69" s="114">
        <v>6020</v>
      </c>
      <c r="C69" s="134">
        <v>4353</v>
      </c>
      <c r="D69" s="134">
        <v>4448</v>
      </c>
      <c r="E69" s="134">
        <v>6092</v>
      </c>
      <c r="F69" s="134">
        <f t="shared" si="7"/>
        <v>1644</v>
      </c>
      <c r="G69" s="151">
        <f t="shared" si="6"/>
        <v>136.96043165467626</v>
      </c>
    </row>
    <row r="70" spans="1:7" s="142" customFormat="1">
      <c r="A70" s="138" t="s">
        <v>267</v>
      </c>
      <c r="B70" s="114">
        <v>6030</v>
      </c>
      <c r="C70" s="134">
        <f>SUM(C67:C68)</f>
        <v>98091</v>
      </c>
      <c r="D70" s="134">
        <f>SUM(D67:D68)</f>
        <v>153863</v>
      </c>
      <c r="E70" s="134">
        <f>SUM(E67:E68)</f>
        <v>155522</v>
      </c>
      <c r="F70" s="134">
        <f t="shared" si="7"/>
        <v>1659</v>
      </c>
      <c r="G70" s="151">
        <f t="shared" si="6"/>
        <v>101.07823193360328</v>
      </c>
    </row>
    <row r="71" spans="1:7">
      <c r="A71" s="139" t="s">
        <v>172</v>
      </c>
      <c r="B71" s="114">
        <v>6040</v>
      </c>
      <c r="C71" s="134"/>
      <c r="D71" s="134">
        <v>0</v>
      </c>
      <c r="E71" s="134"/>
      <c r="F71" s="134">
        <f t="shared" si="7"/>
        <v>0</v>
      </c>
      <c r="G71" s="151" t="e">
        <f t="shared" si="6"/>
        <v>#DIV/0!</v>
      </c>
    </row>
    <row r="72" spans="1:7">
      <c r="A72" s="139" t="s">
        <v>173</v>
      </c>
      <c r="B72" s="114">
        <v>6050</v>
      </c>
      <c r="C72" s="134">
        <v>5</v>
      </c>
      <c r="D72" s="134">
        <v>0</v>
      </c>
      <c r="E72" s="134"/>
      <c r="F72" s="134">
        <f t="shared" si="7"/>
        <v>0</v>
      </c>
      <c r="G72" s="151" t="e">
        <f t="shared" si="6"/>
        <v>#DIV/0!</v>
      </c>
    </row>
    <row r="73" spans="1:7" s="142" customFormat="1">
      <c r="A73" s="138" t="s">
        <v>268</v>
      </c>
      <c r="B73" s="114">
        <v>6060</v>
      </c>
      <c r="C73" s="134">
        <f>SUM(C71:C72)</f>
        <v>5</v>
      </c>
      <c r="D73" s="134">
        <f>SUM(D71:D72)</f>
        <v>0</v>
      </c>
      <c r="E73" s="134">
        <f>SUM(E71:E72)</f>
        <v>0</v>
      </c>
      <c r="F73" s="134">
        <f t="shared" si="7"/>
        <v>0</v>
      </c>
      <c r="G73" s="151" t="e">
        <f t="shared" si="6"/>
        <v>#DIV/0!</v>
      </c>
    </row>
    <row r="74" spans="1:7">
      <c r="A74" s="139" t="s">
        <v>270</v>
      </c>
      <c r="B74" s="114">
        <v>6070</v>
      </c>
      <c r="C74" s="134"/>
      <c r="D74" s="134"/>
      <c r="E74" s="134"/>
      <c r="F74" s="134">
        <f t="shared" si="7"/>
        <v>0</v>
      </c>
      <c r="G74" s="151" t="e">
        <f t="shared" si="6"/>
        <v>#DIV/0!</v>
      </c>
    </row>
    <row r="75" spans="1:7">
      <c r="A75" s="139" t="s">
        <v>271</v>
      </c>
      <c r="B75" s="114">
        <v>6080</v>
      </c>
      <c r="C75" s="134"/>
      <c r="D75" s="134"/>
      <c r="E75" s="134"/>
      <c r="F75" s="134">
        <f t="shared" si="7"/>
        <v>0</v>
      </c>
      <c r="G75" s="151" t="e">
        <f t="shared" si="6"/>
        <v>#DIV/0!</v>
      </c>
    </row>
    <row r="76" spans="1:7" s="142" customFormat="1">
      <c r="A76" s="138" t="s">
        <v>152</v>
      </c>
      <c r="B76" s="114">
        <v>6090</v>
      </c>
      <c r="C76" s="134">
        <f>C70-C73</f>
        <v>98086</v>
      </c>
      <c r="D76" s="134">
        <f>D70-D73</f>
        <v>153863</v>
      </c>
      <c r="E76" s="134">
        <f>E70-E73</f>
        <v>155522</v>
      </c>
      <c r="F76" s="150">
        <f>E76-D76</f>
        <v>1659</v>
      </c>
      <c r="G76" s="151">
        <f>E76*100/D76</f>
        <v>101.07823193360328</v>
      </c>
    </row>
    <row r="77" spans="1:7">
      <c r="A77" s="119"/>
    </row>
    <row r="78" spans="1:7" ht="25.5">
      <c r="A78" s="169" t="s">
        <v>425</v>
      </c>
      <c r="B78" s="168"/>
      <c r="C78" s="28"/>
      <c r="D78" s="28"/>
      <c r="E78" s="28"/>
      <c r="F78" s="241" t="s">
        <v>427</v>
      </c>
      <c r="G78" s="241"/>
    </row>
    <row r="79" spans="1:7" s="109" customFormat="1">
      <c r="A79" s="35" t="s">
        <v>386</v>
      </c>
      <c r="B79" s="241" t="s">
        <v>79</v>
      </c>
      <c r="C79" s="241"/>
      <c r="D79" s="241"/>
      <c r="E79" s="241"/>
      <c r="F79" s="242" t="s">
        <v>426</v>
      </c>
      <c r="G79" s="242"/>
    </row>
    <row r="81" spans="1:1" ht="42.75" customHeight="1">
      <c r="A81" s="118"/>
    </row>
    <row r="82" spans="1:1">
      <c r="A82" s="118"/>
    </row>
    <row r="83" spans="1:1">
      <c r="A83" s="118"/>
    </row>
    <row r="84" spans="1:1">
      <c r="A84" s="118"/>
    </row>
    <row r="85" spans="1:1">
      <c r="A85" s="118"/>
    </row>
    <row r="86" spans="1:1">
      <c r="A86" s="118"/>
    </row>
    <row r="87" spans="1:1">
      <c r="A87" s="118"/>
    </row>
    <row r="88" spans="1:1">
      <c r="A88" s="118"/>
    </row>
    <row r="89" spans="1:1">
      <c r="A89" s="118"/>
    </row>
    <row r="90" spans="1:1">
      <c r="A90" s="118"/>
    </row>
    <row r="91" spans="1:1">
      <c r="A91" s="118"/>
    </row>
    <row r="92" spans="1:1">
      <c r="A92" s="118"/>
    </row>
    <row r="93" spans="1:1">
      <c r="A93" s="118"/>
    </row>
    <row r="94" spans="1:1">
      <c r="A94" s="118"/>
    </row>
    <row r="95" spans="1:1">
      <c r="A95" s="118"/>
    </row>
    <row r="96" spans="1:1">
      <c r="A96" s="118"/>
    </row>
    <row r="97" spans="1:1">
      <c r="A97" s="118"/>
    </row>
    <row r="98" spans="1:1">
      <c r="A98" s="118"/>
    </row>
    <row r="99" spans="1:1">
      <c r="A99" s="118"/>
    </row>
    <row r="100" spans="1:1">
      <c r="A100" s="118"/>
    </row>
    <row r="101" spans="1:1">
      <c r="A101" s="118"/>
    </row>
    <row r="102" spans="1:1">
      <c r="A102" s="118"/>
    </row>
    <row r="103" spans="1:1">
      <c r="A103" s="118"/>
    </row>
    <row r="104" spans="1:1">
      <c r="A104" s="118"/>
    </row>
    <row r="105" spans="1:1">
      <c r="A105" s="118"/>
    </row>
    <row r="106" spans="1:1">
      <c r="A106" s="118"/>
    </row>
    <row r="107" spans="1:1">
      <c r="A107" s="118"/>
    </row>
    <row r="108" spans="1:1">
      <c r="A108" s="118"/>
    </row>
    <row r="109" spans="1:1">
      <c r="A109" s="118"/>
    </row>
    <row r="110" spans="1:1">
      <c r="A110" s="118"/>
    </row>
    <row r="111" spans="1:1">
      <c r="A111" s="118"/>
    </row>
    <row r="112" spans="1:1">
      <c r="A112" s="118"/>
    </row>
    <row r="113" spans="1:1">
      <c r="A113" s="118"/>
    </row>
    <row r="114" spans="1:1">
      <c r="A114" s="118"/>
    </row>
    <row r="115" spans="1:1">
      <c r="A115" s="118"/>
    </row>
    <row r="116" spans="1:1">
      <c r="A116" s="118"/>
    </row>
    <row r="117" spans="1:1">
      <c r="A117" s="118"/>
    </row>
    <row r="118" spans="1:1">
      <c r="A118" s="118"/>
    </row>
    <row r="119" spans="1:1">
      <c r="A119" s="118"/>
    </row>
    <row r="120" spans="1:1">
      <c r="A120" s="118"/>
    </row>
    <row r="121" spans="1:1">
      <c r="A121" s="118"/>
    </row>
    <row r="122" spans="1:1">
      <c r="A122" s="118"/>
    </row>
    <row r="123" spans="1:1">
      <c r="A123" s="118"/>
    </row>
    <row r="124" spans="1:1">
      <c r="A124" s="118"/>
    </row>
    <row r="125" spans="1:1">
      <c r="A125" s="118"/>
    </row>
    <row r="126" spans="1:1">
      <c r="A126" s="118"/>
    </row>
    <row r="127" spans="1:1">
      <c r="A127" s="118"/>
    </row>
    <row r="128" spans="1:1">
      <c r="A128" s="118"/>
    </row>
    <row r="129" spans="1:1">
      <c r="A129" s="118"/>
    </row>
    <row r="130" spans="1:1">
      <c r="A130" s="118"/>
    </row>
    <row r="131" spans="1:1">
      <c r="A131" s="118"/>
    </row>
    <row r="132" spans="1:1">
      <c r="A132" s="118"/>
    </row>
    <row r="133" spans="1:1">
      <c r="A133" s="118"/>
    </row>
    <row r="134" spans="1:1">
      <c r="A134" s="118"/>
    </row>
    <row r="135" spans="1:1">
      <c r="A135" s="118"/>
    </row>
    <row r="136" spans="1:1">
      <c r="A136" s="118"/>
    </row>
    <row r="137" spans="1:1">
      <c r="A137" s="118"/>
    </row>
    <row r="138" spans="1:1">
      <c r="A138" s="118"/>
    </row>
    <row r="139" spans="1:1">
      <c r="A139" s="118"/>
    </row>
    <row r="140" spans="1:1">
      <c r="A140" s="118"/>
    </row>
    <row r="141" spans="1:1">
      <c r="A141" s="118"/>
    </row>
    <row r="142" spans="1:1">
      <c r="A142" s="118"/>
    </row>
    <row r="143" spans="1:1">
      <c r="A143" s="118"/>
    </row>
    <row r="144" spans="1:1">
      <c r="A144" s="118"/>
    </row>
    <row r="145" spans="1:1">
      <c r="A145" s="118"/>
    </row>
    <row r="146" spans="1:1">
      <c r="A146" s="118"/>
    </row>
    <row r="147" spans="1:1">
      <c r="A147" s="118"/>
    </row>
    <row r="148" spans="1:1">
      <c r="A148" s="118"/>
    </row>
    <row r="149" spans="1:1">
      <c r="A149" s="118"/>
    </row>
    <row r="150" spans="1:1">
      <c r="A150" s="118"/>
    </row>
    <row r="151" spans="1:1">
      <c r="A151" s="118"/>
    </row>
    <row r="152" spans="1:1">
      <c r="A152" s="118"/>
    </row>
    <row r="153" spans="1:1">
      <c r="A153" s="118"/>
    </row>
    <row r="154" spans="1:1">
      <c r="A154" s="118"/>
    </row>
    <row r="155" spans="1:1">
      <c r="A155" s="118"/>
    </row>
    <row r="156" spans="1:1">
      <c r="A156" s="118"/>
    </row>
    <row r="157" spans="1:1">
      <c r="A157" s="118"/>
    </row>
    <row r="158" spans="1:1">
      <c r="A158" s="118"/>
    </row>
    <row r="159" spans="1:1">
      <c r="A159" s="118"/>
    </row>
    <row r="160" spans="1:1">
      <c r="A160" s="118"/>
    </row>
    <row r="161" spans="1:1">
      <c r="A161" s="118"/>
    </row>
    <row r="162" spans="1:1">
      <c r="A162" s="118"/>
    </row>
    <row r="163" spans="1:1">
      <c r="A163" s="118"/>
    </row>
    <row r="164" spans="1:1">
      <c r="A164" s="118"/>
    </row>
    <row r="165" spans="1:1">
      <c r="A165" s="118"/>
    </row>
    <row r="166" spans="1:1">
      <c r="A166" s="118"/>
    </row>
    <row r="167" spans="1:1">
      <c r="A167" s="118"/>
    </row>
    <row r="168" spans="1:1">
      <c r="A168" s="118"/>
    </row>
    <row r="169" spans="1:1">
      <c r="A169" s="118"/>
    </row>
    <row r="170" spans="1:1">
      <c r="A170" s="118"/>
    </row>
    <row r="171" spans="1:1">
      <c r="A171" s="118"/>
    </row>
    <row r="172" spans="1:1">
      <c r="A172" s="118"/>
    </row>
    <row r="173" spans="1:1">
      <c r="A173" s="118"/>
    </row>
    <row r="174" spans="1:1">
      <c r="A174" s="118"/>
    </row>
    <row r="175" spans="1:1">
      <c r="A175" s="118"/>
    </row>
    <row r="176" spans="1:1">
      <c r="A176" s="118"/>
    </row>
    <row r="177" spans="1:1">
      <c r="A177" s="118"/>
    </row>
    <row r="178" spans="1:1">
      <c r="A178" s="118"/>
    </row>
    <row r="179" spans="1:1">
      <c r="A179" s="118"/>
    </row>
    <row r="180" spans="1:1">
      <c r="A180" s="118"/>
    </row>
    <row r="181" spans="1:1">
      <c r="A181" s="118"/>
    </row>
    <row r="182" spans="1:1">
      <c r="A182" s="118"/>
    </row>
    <row r="183" spans="1:1">
      <c r="A183" s="118"/>
    </row>
    <row r="184" spans="1:1">
      <c r="A184" s="118"/>
    </row>
    <row r="185" spans="1:1">
      <c r="A185" s="118"/>
    </row>
    <row r="186" spans="1:1">
      <c r="A186" s="118"/>
    </row>
    <row r="187" spans="1:1">
      <c r="A187" s="118"/>
    </row>
    <row r="188" spans="1:1">
      <c r="A188" s="118"/>
    </row>
    <row r="189" spans="1:1">
      <c r="A189" s="118"/>
    </row>
    <row r="190" spans="1:1">
      <c r="A190" s="118"/>
    </row>
    <row r="191" spans="1:1">
      <c r="A191" s="118"/>
    </row>
    <row r="192" spans="1:1">
      <c r="A192" s="118"/>
    </row>
    <row r="193" spans="1:1">
      <c r="A193" s="118"/>
    </row>
    <row r="194" spans="1:1">
      <c r="A194" s="118"/>
    </row>
    <row r="195" spans="1:1">
      <c r="A195" s="118"/>
    </row>
    <row r="196" spans="1:1">
      <c r="A196" s="118"/>
    </row>
    <row r="197" spans="1:1">
      <c r="A197" s="118"/>
    </row>
    <row r="198" spans="1:1">
      <c r="A198" s="118"/>
    </row>
    <row r="199" spans="1:1">
      <c r="A199" s="118"/>
    </row>
    <row r="200" spans="1:1">
      <c r="A200" s="118"/>
    </row>
    <row r="201" spans="1:1">
      <c r="A201" s="118"/>
    </row>
    <row r="202" spans="1:1">
      <c r="A202" s="118"/>
    </row>
    <row r="203" spans="1:1">
      <c r="A203" s="118"/>
    </row>
    <row r="204" spans="1:1">
      <c r="A204" s="118"/>
    </row>
    <row r="205" spans="1:1">
      <c r="A205" s="118"/>
    </row>
    <row r="206" spans="1:1">
      <c r="A206" s="118"/>
    </row>
    <row r="207" spans="1:1">
      <c r="A207" s="118"/>
    </row>
    <row r="208" spans="1:1">
      <c r="A208" s="118"/>
    </row>
    <row r="209" spans="1:1">
      <c r="A209" s="118"/>
    </row>
    <row r="210" spans="1:1">
      <c r="A210" s="118"/>
    </row>
    <row r="211" spans="1:1">
      <c r="A211" s="118"/>
    </row>
    <row r="212" spans="1:1">
      <c r="A212" s="118"/>
    </row>
    <row r="213" spans="1:1">
      <c r="A213" s="118"/>
    </row>
    <row r="214" spans="1:1">
      <c r="A214" s="118"/>
    </row>
    <row r="215" spans="1:1">
      <c r="A215" s="118"/>
    </row>
    <row r="216" spans="1:1">
      <c r="A216" s="118"/>
    </row>
    <row r="217" spans="1:1">
      <c r="A217" s="118"/>
    </row>
    <row r="218" spans="1:1">
      <c r="A218" s="118"/>
    </row>
    <row r="219" spans="1:1">
      <c r="A219" s="118"/>
    </row>
    <row r="220" spans="1:1">
      <c r="A220" s="118"/>
    </row>
    <row r="221" spans="1:1">
      <c r="A221" s="118"/>
    </row>
    <row r="222" spans="1:1">
      <c r="A222" s="118"/>
    </row>
    <row r="223" spans="1:1">
      <c r="A223" s="118"/>
    </row>
    <row r="224" spans="1:1">
      <c r="A224" s="118"/>
    </row>
    <row r="225" spans="1:1">
      <c r="A225" s="118"/>
    </row>
    <row r="226" spans="1:1">
      <c r="A226" s="118"/>
    </row>
    <row r="227" spans="1:1">
      <c r="A227" s="118"/>
    </row>
    <row r="228" spans="1:1">
      <c r="A228" s="118"/>
    </row>
    <row r="229" spans="1:1">
      <c r="A229" s="118"/>
    </row>
    <row r="230" spans="1:1">
      <c r="A230" s="118"/>
    </row>
    <row r="231" spans="1:1">
      <c r="A231" s="118"/>
    </row>
    <row r="232" spans="1:1">
      <c r="A232" s="118"/>
    </row>
    <row r="233" spans="1:1">
      <c r="A233" s="118"/>
    </row>
    <row r="234" spans="1:1">
      <c r="A234" s="118"/>
    </row>
    <row r="235" spans="1:1">
      <c r="A235" s="118"/>
    </row>
    <row r="236" spans="1:1">
      <c r="A236" s="118"/>
    </row>
    <row r="237" spans="1:1">
      <c r="A237" s="118"/>
    </row>
    <row r="238" spans="1:1">
      <c r="A238" s="118"/>
    </row>
    <row r="239" spans="1:1">
      <c r="A239" s="118"/>
    </row>
    <row r="240" spans="1:1">
      <c r="A240" s="118"/>
    </row>
    <row r="241" spans="1:1">
      <c r="A241" s="118"/>
    </row>
    <row r="242" spans="1:1">
      <c r="A242" s="118"/>
    </row>
    <row r="243" spans="1:1">
      <c r="A243" s="118"/>
    </row>
    <row r="244" spans="1:1">
      <c r="A244" s="118"/>
    </row>
    <row r="245" spans="1:1">
      <c r="A245" s="118"/>
    </row>
    <row r="246" spans="1:1">
      <c r="A246" s="118"/>
    </row>
    <row r="247" spans="1:1">
      <c r="A247" s="118"/>
    </row>
  </sheetData>
  <mergeCells count="34">
    <mergeCell ref="B79:E79"/>
    <mergeCell ref="F79:G79"/>
    <mergeCell ref="A22:G22"/>
    <mergeCell ref="A27:A28"/>
    <mergeCell ref="A21:G21"/>
    <mergeCell ref="A25:G25"/>
    <mergeCell ref="A66:G66"/>
    <mergeCell ref="A62:G62"/>
    <mergeCell ref="F78:G78"/>
    <mergeCell ref="A53:G53"/>
    <mergeCell ref="A60:G60"/>
    <mergeCell ref="A46:G46"/>
    <mergeCell ref="A30:G30"/>
    <mergeCell ref="B27:B28"/>
    <mergeCell ref="E2:G5"/>
    <mergeCell ref="B7:E7"/>
    <mergeCell ref="A23:G23"/>
    <mergeCell ref="B17:D17"/>
    <mergeCell ref="B18:D18"/>
    <mergeCell ref="B6:D6"/>
    <mergeCell ref="A20:G20"/>
    <mergeCell ref="B10:E10"/>
    <mergeCell ref="B11:D11"/>
    <mergeCell ref="B15:D15"/>
    <mergeCell ref="B16:D16"/>
    <mergeCell ref="B12:D12"/>
    <mergeCell ref="B14:D14"/>
    <mergeCell ref="E14:F14"/>
    <mergeCell ref="E13:F13"/>
    <mergeCell ref="B13:D13"/>
    <mergeCell ref="D27:G27"/>
    <mergeCell ref="C27:C28"/>
    <mergeCell ref="B8:D8"/>
    <mergeCell ref="B9:D9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L349"/>
  <sheetViews>
    <sheetView view="pageBreakPreview" topLeftCell="A5" zoomScale="70" zoomScaleNormal="75" zoomScaleSheetLayoutView="70" workbookViewId="0">
      <pane xSplit="2" ySplit="4" topLeftCell="C119" activePane="bottomRight" state="frozen"/>
      <selection activeCell="A5" sqref="A5"/>
      <selection pane="topRight" activeCell="C5" sqref="C5"/>
      <selection pane="bottomLeft" activeCell="A9" sqref="A9"/>
      <selection pane="bottomRight" activeCell="D120" sqref="C120:D120"/>
    </sheetView>
  </sheetViews>
  <sheetFormatPr defaultRowHeight="20.25" outlineLevelRow="1"/>
  <cols>
    <col min="1" max="1" width="73.140625" style="28" customWidth="1"/>
    <col min="2" max="2" width="12" style="30" customWidth="1"/>
    <col min="3" max="3" width="17" style="217" customWidth="1"/>
    <col min="4" max="4" width="12.7109375" style="30" customWidth="1"/>
    <col min="5" max="5" width="15" style="30" customWidth="1"/>
    <col min="6" max="6" width="10.42578125" style="30" customWidth="1"/>
    <col min="7" max="7" width="16" style="30" customWidth="1"/>
    <col min="8" max="8" width="24.140625" style="30" customWidth="1"/>
    <col min="9" max="16384" width="9.140625" style="28"/>
  </cols>
  <sheetData>
    <row r="1" spans="1:12" hidden="1" outlineLevel="1">
      <c r="B1" s="37"/>
      <c r="C1" s="215"/>
      <c r="D1" s="37"/>
      <c r="E1" s="37"/>
      <c r="F1" s="37"/>
      <c r="G1" s="37"/>
      <c r="H1" s="47" t="s">
        <v>241</v>
      </c>
    </row>
    <row r="2" spans="1:12" hidden="1" outlineLevel="1">
      <c r="B2" s="37"/>
      <c r="C2" s="215"/>
      <c r="D2" s="37"/>
      <c r="E2" s="37"/>
      <c r="F2" s="37"/>
      <c r="G2" s="37"/>
      <c r="H2" s="47" t="s">
        <v>225</v>
      </c>
    </row>
    <row r="3" spans="1:12" s="144" customFormat="1" ht="22.5" collapsed="1">
      <c r="A3" s="257" t="s">
        <v>373</v>
      </c>
      <c r="B3" s="257"/>
      <c r="C3" s="257"/>
      <c r="D3" s="257"/>
      <c r="E3" s="257"/>
      <c r="F3" s="257"/>
      <c r="G3" s="257"/>
      <c r="H3" s="257"/>
    </row>
    <row r="4" spans="1:12" s="144" customFormat="1" ht="12.75" customHeight="1">
      <c r="A4" s="143"/>
      <c r="B4" s="145"/>
      <c r="C4" s="216"/>
      <c r="D4" s="145"/>
      <c r="E4" s="145"/>
      <c r="F4" s="145"/>
      <c r="G4" s="145"/>
      <c r="H4" s="145"/>
    </row>
    <row r="5" spans="1:12" s="144" customFormat="1" ht="25.5" customHeight="1">
      <c r="A5" s="262" t="s">
        <v>286</v>
      </c>
      <c r="B5" s="263" t="s">
        <v>18</v>
      </c>
      <c r="C5" s="264" t="s">
        <v>382</v>
      </c>
      <c r="D5" s="262" t="s">
        <v>354</v>
      </c>
      <c r="E5" s="262"/>
      <c r="F5" s="262"/>
      <c r="G5" s="262"/>
      <c r="H5" s="262"/>
    </row>
    <row r="6" spans="1:12" s="144" customFormat="1" ht="135">
      <c r="A6" s="262"/>
      <c r="B6" s="263"/>
      <c r="C6" s="265"/>
      <c r="D6" s="211" t="s">
        <v>264</v>
      </c>
      <c r="E6" s="211" t="s">
        <v>247</v>
      </c>
      <c r="F6" s="146" t="s">
        <v>381</v>
      </c>
      <c r="G6" s="146" t="s">
        <v>275</v>
      </c>
      <c r="H6" s="211" t="s">
        <v>273</v>
      </c>
    </row>
    <row r="7" spans="1:12" s="144" customFormat="1" ht="22.5">
      <c r="A7" s="210">
        <v>1</v>
      </c>
      <c r="B7" s="211">
        <v>2</v>
      </c>
      <c r="C7" s="211">
        <v>3</v>
      </c>
      <c r="D7" s="211">
        <v>4</v>
      </c>
      <c r="E7" s="211">
        <v>5</v>
      </c>
      <c r="F7" s="211">
        <v>6</v>
      </c>
      <c r="G7" s="211">
        <v>7</v>
      </c>
      <c r="H7" s="211">
        <v>8</v>
      </c>
    </row>
    <row r="8" spans="1:12" s="147" customFormat="1" ht="26.25" customHeight="1">
      <c r="A8" s="253" t="s">
        <v>272</v>
      </c>
      <c r="B8" s="254"/>
      <c r="C8" s="254"/>
      <c r="D8" s="254"/>
      <c r="E8" s="254"/>
      <c r="F8" s="254"/>
      <c r="G8" s="254"/>
      <c r="H8" s="255"/>
    </row>
    <row r="9" spans="1:12" s="147" customFormat="1" ht="45">
      <c r="A9" s="148" t="s">
        <v>107</v>
      </c>
      <c r="B9" s="149">
        <v>1000</v>
      </c>
      <c r="C9" s="150">
        <v>8</v>
      </c>
      <c r="D9" s="150">
        <v>0</v>
      </c>
      <c r="E9" s="150">
        <v>44</v>
      </c>
      <c r="F9" s="150">
        <f>E9-D9</f>
        <v>44</v>
      </c>
      <c r="G9" s="151" t="e">
        <f t="shared" ref="G9:G19" si="0">E9*100/D9</f>
        <v>#DIV/0!</v>
      </c>
      <c r="H9" s="152"/>
    </row>
    <row r="10" spans="1:12" s="144" customFormat="1" ht="45">
      <c r="A10" s="148" t="s">
        <v>125</v>
      </c>
      <c r="B10" s="149">
        <v>1010</v>
      </c>
      <c r="C10" s="150">
        <f>SUM(C11:C18)</f>
        <v>447</v>
      </c>
      <c r="D10" s="150">
        <f>SUM(D11:D18)</f>
        <v>633</v>
      </c>
      <c r="E10" s="150">
        <f>SUM(E11:E18)</f>
        <v>352</v>
      </c>
      <c r="F10" s="150">
        <f>E10-D10</f>
        <v>-281</v>
      </c>
      <c r="G10" s="151">
        <f t="shared" si="0"/>
        <v>55.608214849921012</v>
      </c>
      <c r="H10" s="152"/>
    </row>
    <row r="11" spans="1:12" s="155" customFormat="1" ht="22.5">
      <c r="A11" s="148" t="s">
        <v>285</v>
      </c>
      <c r="B11" s="211">
        <v>1011</v>
      </c>
      <c r="C11" s="153">
        <v>1</v>
      </c>
      <c r="D11" s="412">
        <v>5</v>
      </c>
      <c r="E11" s="153">
        <v>2</v>
      </c>
      <c r="F11" s="150">
        <f t="shared" ref="F11:F19" si="1">E11-D11</f>
        <v>-3</v>
      </c>
      <c r="G11" s="151">
        <f t="shared" si="0"/>
        <v>40</v>
      </c>
      <c r="H11" s="154"/>
    </row>
    <row r="12" spans="1:12" s="155" customFormat="1" ht="22.5">
      <c r="A12" s="148" t="s">
        <v>66</v>
      </c>
      <c r="B12" s="211">
        <v>1012</v>
      </c>
      <c r="C12" s="153">
        <v>81</v>
      </c>
      <c r="D12" s="412">
        <v>122</v>
      </c>
      <c r="E12" s="153">
        <v>0</v>
      </c>
      <c r="F12" s="150">
        <f t="shared" si="1"/>
        <v>-122</v>
      </c>
      <c r="G12" s="151">
        <f t="shared" si="0"/>
        <v>0</v>
      </c>
      <c r="H12" s="154"/>
      <c r="L12" s="186"/>
    </row>
    <row r="13" spans="1:12" s="155" customFormat="1" ht="22.5">
      <c r="A13" s="148" t="s">
        <v>65</v>
      </c>
      <c r="B13" s="211">
        <v>1013</v>
      </c>
      <c r="C13" s="153">
        <v>69</v>
      </c>
      <c r="D13" s="412">
        <v>120</v>
      </c>
      <c r="E13" s="153">
        <v>37</v>
      </c>
      <c r="F13" s="150">
        <f t="shared" si="1"/>
        <v>-83</v>
      </c>
      <c r="G13" s="151">
        <f t="shared" si="0"/>
        <v>30.833333333333332</v>
      </c>
      <c r="H13" s="154"/>
      <c r="L13" s="186"/>
    </row>
    <row r="14" spans="1:12" s="155" customFormat="1" ht="22.5">
      <c r="A14" s="148" t="s">
        <v>40</v>
      </c>
      <c r="B14" s="211">
        <v>1014</v>
      </c>
      <c r="C14" s="153">
        <v>239</v>
      </c>
      <c r="D14" s="412">
        <v>318</v>
      </c>
      <c r="E14" s="153">
        <v>253</v>
      </c>
      <c r="F14" s="150">
        <f t="shared" si="1"/>
        <v>-65</v>
      </c>
      <c r="G14" s="151">
        <f t="shared" si="0"/>
        <v>79.559748427672957</v>
      </c>
      <c r="H14" s="154"/>
    </row>
    <row r="15" spans="1:12" s="155" customFormat="1" ht="22.5">
      <c r="A15" s="148" t="s">
        <v>41</v>
      </c>
      <c r="B15" s="211">
        <v>1015</v>
      </c>
      <c r="C15" s="153">
        <v>57</v>
      </c>
      <c r="D15" s="412">
        <v>68</v>
      </c>
      <c r="E15" s="153">
        <v>60</v>
      </c>
      <c r="F15" s="150">
        <f t="shared" si="1"/>
        <v>-8</v>
      </c>
      <c r="G15" s="151">
        <f t="shared" si="0"/>
        <v>88.235294117647058</v>
      </c>
      <c r="H15" s="154"/>
    </row>
    <row r="16" spans="1:12" s="155" customFormat="1" ht="90">
      <c r="A16" s="148" t="s">
        <v>261</v>
      </c>
      <c r="B16" s="211">
        <v>1016</v>
      </c>
      <c r="C16" s="153">
        <v>0</v>
      </c>
      <c r="D16" s="180"/>
      <c r="E16" s="153">
        <v>0</v>
      </c>
      <c r="F16" s="150">
        <f t="shared" si="1"/>
        <v>0</v>
      </c>
      <c r="G16" s="151" t="e">
        <f t="shared" si="0"/>
        <v>#DIV/0!</v>
      </c>
      <c r="H16" s="154"/>
    </row>
    <row r="17" spans="1:8" s="155" customFormat="1" ht="45">
      <c r="A17" s="148" t="s">
        <v>64</v>
      </c>
      <c r="B17" s="211">
        <v>1017</v>
      </c>
      <c r="C17" s="153"/>
      <c r="D17" s="153"/>
      <c r="E17" s="153"/>
      <c r="F17" s="150">
        <f t="shared" si="1"/>
        <v>0</v>
      </c>
      <c r="G17" s="151" t="e">
        <f t="shared" si="0"/>
        <v>#DIV/0!</v>
      </c>
      <c r="H17" s="154"/>
    </row>
    <row r="18" spans="1:8" s="155" customFormat="1" ht="22.5">
      <c r="A18" s="148" t="s">
        <v>123</v>
      </c>
      <c r="B18" s="211">
        <v>1018</v>
      </c>
      <c r="C18" s="153">
        <f>C19</f>
        <v>0</v>
      </c>
      <c r="D18" s="153">
        <f>D19</f>
        <v>0</v>
      </c>
      <c r="E18" s="153">
        <f>E19</f>
        <v>0</v>
      </c>
      <c r="F18" s="150">
        <f t="shared" si="1"/>
        <v>0</v>
      </c>
      <c r="G18" s="151" t="e">
        <f t="shared" si="0"/>
        <v>#DIV/0!</v>
      </c>
      <c r="H18" s="154"/>
    </row>
    <row r="19" spans="1:8" s="155" customFormat="1" ht="37.5">
      <c r="A19" s="178" t="s">
        <v>452</v>
      </c>
      <c r="B19" s="185" t="s">
        <v>453</v>
      </c>
      <c r="C19" s="153"/>
      <c r="D19" s="153"/>
      <c r="E19" s="153"/>
      <c r="F19" s="150">
        <f t="shared" si="1"/>
        <v>0</v>
      </c>
      <c r="G19" s="151" t="e">
        <f t="shared" si="0"/>
        <v>#DIV/0!</v>
      </c>
      <c r="H19" s="154"/>
    </row>
    <row r="20" spans="1:8" s="147" customFormat="1" ht="22.5">
      <c r="A20" s="156" t="s">
        <v>23</v>
      </c>
      <c r="B20" s="157">
        <v>1020</v>
      </c>
      <c r="C20" s="194">
        <f>C9-C10</f>
        <v>-439</v>
      </c>
      <c r="D20" s="194">
        <f>D9-D10</f>
        <v>-633</v>
      </c>
      <c r="E20" s="194">
        <f>E9-E10</f>
        <v>-308</v>
      </c>
      <c r="F20" s="150">
        <f>E20-D20</f>
        <v>325</v>
      </c>
      <c r="G20" s="151">
        <f>E20*100/D20</f>
        <v>48.657187993680886</v>
      </c>
      <c r="H20" s="158"/>
    </row>
    <row r="21" spans="1:8" s="144" customFormat="1" ht="45">
      <c r="A21" s="148" t="s">
        <v>218</v>
      </c>
      <c r="B21" s="149">
        <v>1030</v>
      </c>
      <c r="C21" s="150">
        <f>C22</f>
        <v>691</v>
      </c>
      <c r="D21" s="150">
        <f>D22</f>
        <v>931</v>
      </c>
      <c r="E21" s="150">
        <f>E22</f>
        <v>619</v>
      </c>
      <c r="F21" s="150">
        <f>E21-D21</f>
        <v>-312</v>
      </c>
      <c r="G21" s="151">
        <f>E21*100/D21</f>
        <v>66.487647690655209</v>
      </c>
      <c r="H21" s="152"/>
    </row>
    <row r="22" spans="1:8" s="144" customFormat="1" ht="22.5">
      <c r="A22" s="161" t="s">
        <v>396</v>
      </c>
      <c r="B22" s="173" t="s">
        <v>397</v>
      </c>
      <c r="C22" s="150">
        <v>691</v>
      </c>
      <c r="D22" s="150">
        <f>D24+D10</f>
        <v>931</v>
      </c>
      <c r="E22" s="150">
        <f>E24+E10</f>
        <v>619</v>
      </c>
      <c r="F22" s="150">
        <f>E22-D22</f>
        <v>-312</v>
      </c>
      <c r="G22" s="151">
        <f>E22*100/D22</f>
        <v>66.487647690655209</v>
      </c>
      <c r="H22" s="152"/>
    </row>
    <row r="23" spans="1:8" s="144" customFormat="1" ht="22.5">
      <c r="A23" s="148" t="s">
        <v>219</v>
      </c>
      <c r="B23" s="149">
        <v>1031</v>
      </c>
      <c r="C23" s="150"/>
      <c r="D23" s="150"/>
      <c r="E23" s="150"/>
      <c r="F23" s="150">
        <f>E23-D23</f>
        <v>0</v>
      </c>
      <c r="G23" s="151"/>
      <c r="H23" s="152"/>
    </row>
    <row r="24" spans="1:8" s="144" customFormat="1" ht="22.5">
      <c r="A24" s="148" t="s">
        <v>228</v>
      </c>
      <c r="B24" s="149">
        <v>1040</v>
      </c>
      <c r="C24" s="150">
        <f>C32+C33+C38+C48</f>
        <v>245</v>
      </c>
      <c r="D24" s="150">
        <f>D32+D33+D38+D48</f>
        <v>298</v>
      </c>
      <c r="E24" s="150">
        <f>E32+E33+E38+E48</f>
        <v>267</v>
      </c>
      <c r="F24" s="150">
        <f>E24-D24</f>
        <v>-31</v>
      </c>
      <c r="G24" s="151">
        <f>E24*100/D24</f>
        <v>89.597315436241615</v>
      </c>
      <c r="H24" s="152"/>
    </row>
    <row r="25" spans="1:8" s="144" customFormat="1" ht="45">
      <c r="A25" s="148" t="s">
        <v>106</v>
      </c>
      <c r="B25" s="149">
        <v>1041</v>
      </c>
      <c r="C25" s="150"/>
      <c r="D25" s="150"/>
      <c r="E25" s="150"/>
      <c r="F25" s="150"/>
      <c r="G25" s="151"/>
      <c r="H25" s="152"/>
    </row>
    <row r="26" spans="1:8" s="144" customFormat="1" ht="22.5">
      <c r="A26" s="148" t="s">
        <v>209</v>
      </c>
      <c r="B26" s="149">
        <v>1042</v>
      </c>
      <c r="C26" s="150"/>
      <c r="D26" s="150"/>
      <c r="E26" s="150"/>
      <c r="F26" s="150"/>
      <c r="G26" s="151"/>
      <c r="H26" s="152"/>
    </row>
    <row r="27" spans="1:8" s="144" customFormat="1" ht="22.5">
      <c r="A27" s="148" t="s">
        <v>63</v>
      </c>
      <c r="B27" s="149">
        <v>1043</v>
      </c>
      <c r="C27" s="150"/>
      <c r="D27" s="150"/>
      <c r="E27" s="150"/>
      <c r="F27" s="150"/>
      <c r="G27" s="151"/>
      <c r="H27" s="152"/>
    </row>
    <row r="28" spans="1:8" s="144" customFormat="1" ht="22.5">
      <c r="A28" s="148" t="s">
        <v>21</v>
      </c>
      <c r="B28" s="149">
        <v>1044</v>
      </c>
      <c r="C28" s="150"/>
      <c r="D28" s="150"/>
      <c r="E28" s="150"/>
      <c r="F28" s="150"/>
      <c r="G28" s="151"/>
      <c r="H28" s="152"/>
    </row>
    <row r="29" spans="1:8" s="144" customFormat="1" ht="22.5">
      <c r="A29" s="148" t="s">
        <v>22</v>
      </c>
      <c r="B29" s="149">
        <v>1045</v>
      </c>
      <c r="C29" s="150"/>
      <c r="D29" s="150"/>
      <c r="E29" s="150"/>
      <c r="F29" s="150"/>
      <c r="G29" s="151"/>
      <c r="H29" s="152"/>
    </row>
    <row r="30" spans="1:8" s="155" customFormat="1" ht="22.5">
      <c r="A30" s="148" t="s">
        <v>38</v>
      </c>
      <c r="B30" s="149">
        <v>1046</v>
      </c>
      <c r="C30" s="150"/>
      <c r="D30" s="150"/>
      <c r="E30" s="150"/>
      <c r="F30" s="150"/>
      <c r="G30" s="151"/>
      <c r="H30" s="152"/>
    </row>
    <row r="31" spans="1:8" s="155" customFormat="1" ht="22.5">
      <c r="A31" s="148" t="s">
        <v>39</v>
      </c>
      <c r="B31" s="149">
        <v>1047</v>
      </c>
      <c r="C31" s="150"/>
      <c r="D31" s="150"/>
      <c r="E31" s="150"/>
      <c r="F31" s="150"/>
      <c r="G31" s="151"/>
      <c r="H31" s="152"/>
    </row>
    <row r="32" spans="1:8" s="155" customFormat="1" ht="22.5">
      <c r="A32" s="148" t="s">
        <v>40</v>
      </c>
      <c r="B32" s="149">
        <v>1048</v>
      </c>
      <c r="C32" s="150">
        <v>199</v>
      </c>
      <c r="D32" s="180">
        <v>242</v>
      </c>
      <c r="E32" s="150">
        <v>216</v>
      </c>
      <c r="F32" s="150">
        <f>E32-D32</f>
        <v>-26</v>
      </c>
      <c r="G32" s="151">
        <f>E32*100/D32</f>
        <v>89.256198347107443</v>
      </c>
      <c r="H32" s="152"/>
    </row>
    <row r="33" spans="1:8" s="155" customFormat="1" ht="22.5">
      <c r="A33" s="148" t="s">
        <v>41</v>
      </c>
      <c r="B33" s="149">
        <v>1049</v>
      </c>
      <c r="C33" s="150">
        <v>45</v>
      </c>
      <c r="D33" s="207">
        <v>53</v>
      </c>
      <c r="E33" s="150">
        <v>49</v>
      </c>
      <c r="F33" s="150">
        <f>E33-D33</f>
        <v>-4</v>
      </c>
      <c r="G33" s="151">
        <f>E33*100/D33</f>
        <v>92.452830188679243</v>
      </c>
      <c r="H33" s="152"/>
    </row>
    <row r="34" spans="1:8" s="155" customFormat="1" ht="45">
      <c r="A34" s="148" t="s">
        <v>42</v>
      </c>
      <c r="B34" s="149">
        <v>1050</v>
      </c>
      <c r="C34" s="150"/>
      <c r="D34" s="150"/>
      <c r="E34" s="150"/>
      <c r="F34" s="150"/>
      <c r="G34" s="151"/>
      <c r="H34" s="152"/>
    </row>
    <row r="35" spans="1:8" s="155" customFormat="1" ht="67.5">
      <c r="A35" s="148" t="s">
        <v>43</v>
      </c>
      <c r="B35" s="149">
        <v>1051</v>
      </c>
      <c r="C35" s="150"/>
      <c r="D35" s="150"/>
      <c r="E35" s="150"/>
      <c r="F35" s="150"/>
      <c r="G35" s="151"/>
      <c r="H35" s="152"/>
    </row>
    <row r="36" spans="1:8" s="155" customFormat="1" ht="45">
      <c r="A36" s="148" t="s">
        <v>44</v>
      </c>
      <c r="B36" s="149">
        <v>1052</v>
      </c>
      <c r="C36" s="150"/>
      <c r="D36" s="150"/>
      <c r="E36" s="150"/>
      <c r="F36" s="150"/>
      <c r="G36" s="151"/>
      <c r="H36" s="152"/>
    </row>
    <row r="37" spans="1:8" s="155" customFormat="1" ht="45">
      <c r="A37" s="148" t="s">
        <v>45</v>
      </c>
      <c r="B37" s="149">
        <v>1053</v>
      </c>
      <c r="C37" s="150"/>
      <c r="D37" s="150"/>
      <c r="E37" s="150"/>
      <c r="F37" s="150"/>
      <c r="G37" s="151"/>
      <c r="H37" s="152"/>
    </row>
    <row r="38" spans="1:8" s="155" customFormat="1" ht="22.5">
      <c r="A38" s="148" t="s">
        <v>46</v>
      </c>
      <c r="B38" s="149">
        <v>1054</v>
      </c>
      <c r="C38" s="150">
        <f>C39+C40</f>
        <v>0</v>
      </c>
      <c r="D38" s="150">
        <f>D39+D40</f>
        <v>2</v>
      </c>
      <c r="E38" s="150">
        <f>E39+E40</f>
        <v>1</v>
      </c>
      <c r="F38" s="150">
        <f>E38-D38</f>
        <v>-1</v>
      </c>
      <c r="G38" s="151">
        <f>E38*100/D38</f>
        <v>50</v>
      </c>
      <c r="H38" s="152"/>
    </row>
    <row r="39" spans="1:8" s="155" customFormat="1" ht="22.5">
      <c r="A39" s="174" t="s">
        <v>398</v>
      </c>
      <c r="B39" s="175" t="s">
        <v>399</v>
      </c>
      <c r="C39" s="150"/>
      <c r="D39" s="200" t="s">
        <v>465</v>
      </c>
      <c r="E39" s="150">
        <v>1</v>
      </c>
      <c r="F39" s="150">
        <f>E39-D39</f>
        <v>-1</v>
      </c>
      <c r="G39" s="151">
        <f>E39*100/D39</f>
        <v>50</v>
      </c>
      <c r="H39" s="152"/>
    </row>
    <row r="40" spans="1:8" s="155" customFormat="1" ht="22.5">
      <c r="A40" s="174" t="s">
        <v>400</v>
      </c>
      <c r="B40" s="175" t="s">
        <v>401</v>
      </c>
      <c r="C40" s="150"/>
      <c r="D40" s="200"/>
      <c r="E40" s="150"/>
      <c r="F40" s="150">
        <f>E40-D40</f>
        <v>0</v>
      </c>
      <c r="G40" s="151" t="e">
        <f>E40*100/D40</f>
        <v>#DIV/0!</v>
      </c>
      <c r="H40" s="152"/>
    </row>
    <row r="41" spans="1:8" s="155" customFormat="1" ht="22.5">
      <c r="A41" s="148" t="s">
        <v>67</v>
      </c>
      <c r="B41" s="149">
        <v>1055</v>
      </c>
      <c r="C41" s="150"/>
      <c r="D41" s="150"/>
      <c r="E41" s="150"/>
      <c r="F41" s="150"/>
      <c r="G41" s="151"/>
      <c r="H41" s="152"/>
    </row>
    <row r="42" spans="1:8" s="155" customFormat="1" ht="22.5">
      <c r="A42" s="148" t="s">
        <v>47</v>
      </c>
      <c r="B42" s="149">
        <v>1056</v>
      </c>
      <c r="C42" s="150"/>
      <c r="D42" s="150"/>
      <c r="E42" s="150"/>
      <c r="F42" s="150"/>
      <c r="G42" s="151"/>
      <c r="H42" s="152"/>
    </row>
    <row r="43" spans="1:8" s="155" customFormat="1" ht="22.5">
      <c r="A43" s="148" t="s">
        <v>48</v>
      </c>
      <c r="B43" s="149">
        <v>1057</v>
      </c>
      <c r="C43" s="150"/>
      <c r="D43" s="150"/>
      <c r="E43" s="150"/>
      <c r="F43" s="150"/>
      <c r="G43" s="151"/>
      <c r="H43" s="152"/>
    </row>
    <row r="44" spans="1:8" s="155" customFormat="1" ht="45">
      <c r="A44" s="148" t="s">
        <v>49</v>
      </c>
      <c r="B44" s="149">
        <v>1058</v>
      </c>
      <c r="C44" s="150"/>
      <c r="D44" s="150"/>
      <c r="E44" s="150"/>
      <c r="F44" s="150"/>
      <c r="G44" s="151"/>
      <c r="H44" s="152"/>
    </row>
    <row r="45" spans="1:8" s="155" customFormat="1" ht="45">
      <c r="A45" s="148" t="s">
        <v>50</v>
      </c>
      <c r="B45" s="149">
        <v>1059</v>
      </c>
      <c r="C45" s="150"/>
      <c r="D45" s="150"/>
      <c r="E45" s="150"/>
      <c r="F45" s="150"/>
      <c r="G45" s="151"/>
      <c r="H45" s="152"/>
    </row>
    <row r="46" spans="1:8" s="155" customFormat="1" ht="67.5">
      <c r="A46" s="148" t="s">
        <v>77</v>
      </c>
      <c r="B46" s="149">
        <v>1060</v>
      </c>
      <c r="C46" s="150"/>
      <c r="D46" s="150"/>
      <c r="E46" s="150"/>
      <c r="F46" s="150"/>
      <c r="G46" s="151"/>
      <c r="H46" s="152"/>
    </row>
    <row r="47" spans="1:8" s="155" customFormat="1" ht="22.5">
      <c r="A47" s="148" t="s">
        <v>51</v>
      </c>
      <c r="B47" s="149">
        <v>1061</v>
      </c>
      <c r="C47" s="150"/>
      <c r="D47" s="150"/>
      <c r="E47" s="150"/>
      <c r="F47" s="150"/>
      <c r="G47" s="151"/>
      <c r="H47" s="152"/>
    </row>
    <row r="48" spans="1:8" s="155" customFormat="1" ht="22.5">
      <c r="A48" s="148" t="s">
        <v>110</v>
      </c>
      <c r="B48" s="149">
        <v>1062</v>
      </c>
      <c r="C48" s="150">
        <f>SUM(C49:C66)</f>
        <v>1</v>
      </c>
      <c r="D48" s="150">
        <f>SUM(D49:D65)</f>
        <v>1</v>
      </c>
      <c r="E48" s="150">
        <f>SUM(E49:E65)</f>
        <v>1</v>
      </c>
      <c r="F48" s="150">
        <f t="shared" ref="F48:F65" si="2">E48-D48</f>
        <v>0</v>
      </c>
      <c r="G48" s="151">
        <f t="shared" ref="G48:G65" si="3">E48*100/D48</f>
        <v>100</v>
      </c>
      <c r="H48" s="183"/>
    </row>
    <row r="49" spans="1:8" s="155" customFormat="1" ht="22.5">
      <c r="A49" s="187" t="s">
        <v>402</v>
      </c>
      <c r="B49" s="176" t="s">
        <v>403</v>
      </c>
      <c r="C49" s="150"/>
      <c r="D49" s="180"/>
      <c r="E49" s="150"/>
      <c r="F49" s="150">
        <f t="shared" si="2"/>
        <v>0</v>
      </c>
      <c r="G49" s="151" t="e">
        <f t="shared" si="3"/>
        <v>#DIV/0!</v>
      </c>
      <c r="H49" s="183"/>
    </row>
    <row r="50" spans="1:8" s="155" customFormat="1" ht="22.5">
      <c r="A50" s="187" t="s">
        <v>404</v>
      </c>
      <c r="B50" s="176" t="s">
        <v>405</v>
      </c>
      <c r="C50" s="150"/>
      <c r="D50" s="180"/>
      <c r="E50" s="150"/>
      <c r="F50" s="150">
        <f t="shared" si="2"/>
        <v>0</v>
      </c>
      <c r="G50" s="151" t="e">
        <f t="shared" si="3"/>
        <v>#DIV/0!</v>
      </c>
      <c r="H50" s="183"/>
    </row>
    <row r="51" spans="1:8" s="155" customFormat="1" ht="22.5">
      <c r="A51" s="177" t="s">
        <v>406</v>
      </c>
      <c r="B51" s="176" t="s">
        <v>407</v>
      </c>
      <c r="C51" s="150"/>
      <c r="D51" s="180"/>
      <c r="E51" s="150"/>
      <c r="F51" s="150">
        <f t="shared" si="2"/>
        <v>0</v>
      </c>
      <c r="G51" s="151" t="e">
        <f t="shared" si="3"/>
        <v>#DIV/0!</v>
      </c>
      <c r="H51" s="183"/>
    </row>
    <row r="52" spans="1:8" s="155" customFormat="1" ht="22.5">
      <c r="A52" s="21" t="s">
        <v>408</v>
      </c>
      <c r="B52" s="176" t="s">
        <v>409</v>
      </c>
      <c r="C52" s="150"/>
      <c r="D52" s="180"/>
      <c r="E52" s="150"/>
      <c r="F52" s="150">
        <f t="shared" si="2"/>
        <v>0</v>
      </c>
      <c r="G52" s="151"/>
      <c r="H52" s="183"/>
    </row>
    <row r="53" spans="1:8" s="155" customFormat="1" ht="22.5">
      <c r="A53" s="177" t="s">
        <v>461</v>
      </c>
      <c r="B53" s="176" t="s">
        <v>410</v>
      </c>
      <c r="C53" s="150"/>
      <c r="D53" s="180"/>
      <c r="E53" s="150"/>
      <c r="F53" s="150">
        <f t="shared" si="2"/>
        <v>0</v>
      </c>
      <c r="G53" s="151"/>
      <c r="H53" s="183"/>
    </row>
    <row r="54" spans="1:8" s="155" customFormat="1" ht="22.5">
      <c r="A54" s="177" t="s">
        <v>411</v>
      </c>
      <c r="B54" s="176" t="s">
        <v>412</v>
      </c>
      <c r="C54" s="150"/>
      <c r="D54" s="180"/>
      <c r="E54" s="150"/>
      <c r="F54" s="150">
        <f t="shared" si="2"/>
        <v>0</v>
      </c>
      <c r="G54" s="151" t="e">
        <f t="shared" si="3"/>
        <v>#DIV/0!</v>
      </c>
      <c r="H54" s="183"/>
    </row>
    <row r="55" spans="1:8" s="155" customFormat="1" ht="22.5">
      <c r="A55" s="177" t="s">
        <v>413</v>
      </c>
      <c r="B55" s="176" t="s">
        <v>414</v>
      </c>
      <c r="C55" s="150"/>
      <c r="D55" s="180"/>
      <c r="E55" s="150"/>
      <c r="F55" s="150">
        <f t="shared" si="2"/>
        <v>0</v>
      </c>
      <c r="G55" s="151" t="e">
        <f t="shared" si="3"/>
        <v>#DIV/0!</v>
      </c>
      <c r="H55" s="183"/>
    </row>
    <row r="56" spans="1:8" s="155" customFormat="1" ht="22.5">
      <c r="A56" s="177" t="s">
        <v>443</v>
      </c>
      <c r="B56" s="176" t="s">
        <v>416</v>
      </c>
      <c r="C56" s="24">
        <v>1</v>
      </c>
      <c r="D56" s="180"/>
      <c r="E56" s="150"/>
      <c r="F56" s="150">
        <f t="shared" si="2"/>
        <v>0</v>
      </c>
      <c r="G56" s="151" t="e">
        <f t="shared" si="3"/>
        <v>#DIV/0!</v>
      </c>
      <c r="H56" s="183"/>
    </row>
    <row r="57" spans="1:8" s="155" customFormat="1" ht="37.5">
      <c r="A57" s="177" t="s">
        <v>415</v>
      </c>
      <c r="B57" s="176" t="s">
        <v>418</v>
      </c>
      <c r="C57" s="150"/>
      <c r="D57" s="180">
        <v>1</v>
      </c>
      <c r="E57" s="150">
        <v>1</v>
      </c>
      <c r="F57" s="150">
        <f t="shared" si="2"/>
        <v>0</v>
      </c>
      <c r="G57" s="151">
        <f t="shared" si="3"/>
        <v>100</v>
      </c>
      <c r="H57" s="183"/>
    </row>
    <row r="58" spans="1:8" s="155" customFormat="1" ht="37.5">
      <c r="A58" s="178" t="s">
        <v>417</v>
      </c>
      <c r="B58" s="176" t="s">
        <v>420</v>
      </c>
      <c r="C58" s="150"/>
      <c r="D58" s="180"/>
      <c r="E58" s="150"/>
      <c r="F58" s="150">
        <f t="shared" si="2"/>
        <v>0</v>
      </c>
      <c r="G58" s="151" t="e">
        <f t="shared" si="3"/>
        <v>#DIV/0!</v>
      </c>
      <c r="H58" s="183"/>
    </row>
    <row r="59" spans="1:8" s="155" customFormat="1" ht="22.5">
      <c r="A59" s="178" t="s">
        <v>454</v>
      </c>
      <c r="B59" s="176" t="s">
        <v>423</v>
      </c>
      <c r="C59" s="150"/>
      <c r="D59" s="180"/>
      <c r="E59" s="150"/>
      <c r="F59" s="150">
        <f t="shared" si="2"/>
        <v>0</v>
      </c>
      <c r="G59" s="151" t="e">
        <f t="shared" si="3"/>
        <v>#DIV/0!</v>
      </c>
      <c r="H59" s="183"/>
    </row>
    <row r="60" spans="1:8" s="155" customFormat="1" ht="37.5">
      <c r="A60" s="178" t="s">
        <v>452</v>
      </c>
      <c r="B60" s="176" t="s">
        <v>424</v>
      </c>
      <c r="C60" s="150"/>
      <c r="D60" s="180"/>
      <c r="E60" s="150"/>
      <c r="F60" s="150">
        <f t="shared" si="2"/>
        <v>0</v>
      </c>
      <c r="G60" s="151" t="e">
        <f t="shared" si="3"/>
        <v>#DIV/0!</v>
      </c>
      <c r="H60" s="183"/>
    </row>
    <row r="61" spans="1:8" s="155" customFormat="1" ht="22.5">
      <c r="A61" s="179" t="s">
        <v>419</v>
      </c>
      <c r="B61" s="176" t="s">
        <v>455</v>
      </c>
      <c r="C61" s="150"/>
      <c r="D61" s="180"/>
      <c r="E61" s="150"/>
      <c r="F61" s="150">
        <f t="shared" si="2"/>
        <v>0</v>
      </c>
      <c r="G61" s="151" t="e">
        <f t="shared" si="3"/>
        <v>#DIV/0!</v>
      </c>
      <c r="H61" s="183"/>
    </row>
    <row r="62" spans="1:8" s="155" customFormat="1" ht="22.5">
      <c r="A62" s="177" t="s">
        <v>421</v>
      </c>
      <c r="B62" s="176" t="s">
        <v>456</v>
      </c>
      <c r="C62" s="150"/>
      <c r="D62" s="180"/>
      <c r="E62" s="150"/>
      <c r="F62" s="150">
        <f t="shared" si="2"/>
        <v>0</v>
      </c>
      <c r="G62" s="151" t="e">
        <f t="shared" si="3"/>
        <v>#DIV/0!</v>
      </c>
      <c r="H62" s="183"/>
    </row>
    <row r="63" spans="1:8" s="155" customFormat="1" ht="22.5">
      <c r="A63" s="177" t="s">
        <v>422</v>
      </c>
      <c r="B63" s="176" t="s">
        <v>457</v>
      </c>
      <c r="C63" s="150"/>
      <c r="D63" s="180"/>
      <c r="E63" s="150"/>
      <c r="F63" s="150">
        <f t="shared" si="2"/>
        <v>0</v>
      </c>
      <c r="G63" s="151" t="e">
        <f t="shared" si="3"/>
        <v>#DIV/0!</v>
      </c>
      <c r="H63" s="183"/>
    </row>
    <row r="64" spans="1:8" s="155" customFormat="1" ht="22.5">
      <c r="A64" s="177" t="s">
        <v>436</v>
      </c>
      <c r="B64" s="176" t="s">
        <v>458</v>
      </c>
      <c r="C64" s="150"/>
      <c r="D64" s="150"/>
      <c r="E64" s="150"/>
      <c r="F64" s="150">
        <f t="shared" si="2"/>
        <v>0</v>
      </c>
      <c r="G64" s="151" t="e">
        <f t="shared" si="3"/>
        <v>#DIV/0!</v>
      </c>
      <c r="H64" s="152"/>
    </row>
    <row r="65" spans="1:8" s="155" customFormat="1" ht="27" customHeight="1">
      <c r="A65" s="177" t="s">
        <v>439</v>
      </c>
      <c r="B65" s="176" t="s">
        <v>459</v>
      </c>
      <c r="C65" s="150"/>
      <c r="D65" s="150"/>
      <c r="E65" s="150"/>
      <c r="F65" s="150">
        <f t="shared" si="2"/>
        <v>0</v>
      </c>
      <c r="G65" s="151" t="e">
        <f t="shared" si="3"/>
        <v>#DIV/0!</v>
      </c>
      <c r="H65" s="152"/>
    </row>
    <row r="66" spans="1:8" s="155" customFormat="1" ht="27" customHeight="1">
      <c r="A66" s="177" t="s">
        <v>440</v>
      </c>
      <c r="B66" s="176" t="s">
        <v>460</v>
      </c>
      <c r="C66" s="150"/>
      <c r="D66" s="150"/>
      <c r="E66" s="150"/>
      <c r="F66" s="150"/>
      <c r="G66" s="151"/>
      <c r="H66" s="152"/>
    </row>
    <row r="67" spans="1:8" s="144" customFormat="1" ht="24" customHeight="1">
      <c r="A67" s="148" t="s">
        <v>229</v>
      </c>
      <c r="B67" s="149">
        <v>1070</v>
      </c>
      <c r="C67" s="150">
        <v>0</v>
      </c>
      <c r="D67" s="150">
        <v>0</v>
      </c>
      <c r="E67" s="150">
        <v>0</v>
      </c>
      <c r="F67" s="150">
        <v>0</v>
      </c>
      <c r="G67" s="151">
        <v>0</v>
      </c>
      <c r="H67" s="152"/>
    </row>
    <row r="68" spans="1:8" s="155" customFormat="1" ht="22.5">
      <c r="A68" s="148" t="s">
        <v>188</v>
      </c>
      <c r="B68" s="149">
        <v>1071</v>
      </c>
      <c r="C68" s="150"/>
      <c r="D68" s="150"/>
      <c r="E68" s="150"/>
      <c r="F68" s="150"/>
      <c r="G68" s="151"/>
      <c r="H68" s="152"/>
    </row>
    <row r="69" spans="1:8" s="155" customFormat="1" ht="22.5">
      <c r="A69" s="148" t="s">
        <v>189</v>
      </c>
      <c r="B69" s="149">
        <v>1072</v>
      </c>
      <c r="C69" s="150"/>
      <c r="D69" s="150"/>
      <c r="E69" s="150"/>
      <c r="F69" s="150"/>
      <c r="G69" s="151"/>
      <c r="H69" s="152"/>
    </row>
    <row r="70" spans="1:8" s="155" customFormat="1" ht="22.5">
      <c r="A70" s="148" t="s">
        <v>40</v>
      </c>
      <c r="B70" s="149">
        <v>1073</v>
      </c>
      <c r="C70" s="150"/>
      <c r="D70" s="150"/>
      <c r="E70" s="150"/>
      <c r="F70" s="150"/>
      <c r="G70" s="151"/>
      <c r="H70" s="152"/>
    </row>
    <row r="71" spans="1:8" s="155" customFormat="1" ht="45">
      <c r="A71" s="148" t="s">
        <v>64</v>
      </c>
      <c r="B71" s="149">
        <v>1074</v>
      </c>
      <c r="C71" s="150"/>
      <c r="D71" s="150"/>
      <c r="E71" s="150"/>
      <c r="F71" s="150"/>
      <c r="G71" s="151"/>
      <c r="H71" s="152"/>
    </row>
    <row r="72" spans="1:8" s="155" customFormat="1" ht="22.5">
      <c r="A72" s="148" t="s">
        <v>80</v>
      </c>
      <c r="B72" s="149">
        <v>1075</v>
      </c>
      <c r="C72" s="150"/>
      <c r="D72" s="150"/>
      <c r="E72" s="150"/>
      <c r="F72" s="150"/>
      <c r="G72" s="151"/>
      <c r="H72" s="152"/>
    </row>
    <row r="73" spans="1:8" s="155" customFormat="1" ht="22.5">
      <c r="A73" s="148" t="s">
        <v>124</v>
      </c>
      <c r="B73" s="149">
        <v>1076</v>
      </c>
      <c r="C73" s="150"/>
      <c r="D73" s="150"/>
      <c r="E73" s="150"/>
      <c r="F73" s="150"/>
      <c r="G73" s="151"/>
      <c r="H73" s="152"/>
    </row>
    <row r="74" spans="1:8" s="155" customFormat="1" ht="22.5">
      <c r="A74" s="159" t="s">
        <v>81</v>
      </c>
      <c r="B74" s="149">
        <v>1080</v>
      </c>
      <c r="C74" s="150">
        <f>C79</f>
        <v>0</v>
      </c>
      <c r="D74" s="150"/>
      <c r="E74" s="150">
        <f>E79</f>
        <v>219</v>
      </c>
      <c r="F74" s="150">
        <f>E74-D74</f>
        <v>219</v>
      </c>
      <c r="G74" s="151" t="e">
        <f>E74*100/D74</f>
        <v>#DIV/0!</v>
      </c>
      <c r="H74" s="152"/>
    </row>
    <row r="75" spans="1:8" s="155" customFormat="1" ht="22.5">
      <c r="A75" s="148" t="s">
        <v>73</v>
      </c>
      <c r="B75" s="149">
        <v>1081</v>
      </c>
      <c r="C75" s="150"/>
      <c r="D75" s="150"/>
      <c r="E75" s="150"/>
      <c r="F75" s="150"/>
      <c r="G75" s="151"/>
      <c r="H75" s="152"/>
    </row>
    <row r="76" spans="1:8" s="155" customFormat="1" ht="22.5">
      <c r="A76" s="148" t="s">
        <v>52</v>
      </c>
      <c r="B76" s="149">
        <v>1082</v>
      </c>
      <c r="C76" s="150"/>
      <c r="D76" s="150"/>
      <c r="E76" s="150"/>
      <c r="F76" s="150"/>
      <c r="G76" s="151"/>
      <c r="H76" s="152"/>
    </row>
    <row r="77" spans="1:8" s="155" customFormat="1" ht="22.5">
      <c r="A77" s="148" t="s">
        <v>62</v>
      </c>
      <c r="B77" s="149">
        <v>1083</v>
      </c>
      <c r="C77" s="150"/>
      <c r="D77" s="150"/>
      <c r="E77" s="150"/>
      <c r="F77" s="150"/>
      <c r="G77" s="151"/>
      <c r="H77" s="152"/>
    </row>
    <row r="78" spans="1:8" s="155" customFormat="1" ht="22.5">
      <c r="A78" s="148" t="s">
        <v>219</v>
      </c>
      <c r="B78" s="149">
        <v>1084</v>
      </c>
      <c r="C78" s="150"/>
      <c r="D78" s="150"/>
      <c r="E78" s="150"/>
      <c r="F78" s="150"/>
      <c r="G78" s="151"/>
      <c r="H78" s="152"/>
    </row>
    <row r="79" spans="1:8" s="155" customFormat="1" ht="22.5">
      <c r="A79" s="148" t="s">
        <v>262</v>
      </c>
      <c r="B79" s="149">
        <v>1085</v>
      </c>
      <c r="C79" s="150">
        <f>C80</f>
        <v>0</v>
      </c>
      <c r="D79" s="150">
        <v>0</v>
      </c>
      <c r="E79" s="150">
        <f>SUM(E80:E83)</f>
        <v>219</v>
      </c>
      <c r="F79" s="150">
        <f t="shared" ref="F79:F84" si="4">E79-D79</f>
        <v>219</v>
      </c>
      <c r="G79" s="151" t="e">
        <f>E79*100/D79</f>
        <v>#DIV/0!</v>
      </c>
      <c r="H79" s="152"/>
    </row>
    <row r="80" spans="1:8" s="155" customFormat="1" ht="22.5">
      <c r="A80" s="148" t="s">
        <v>443</v>
      </c>
      <c r="B80" s="149" t="s">
        <v>444</v>
      </c>
      <c r="C80" s="150"/>
      <c r="D80" s="150">
        <v>0</v>
      </c>
      <c r="E80" s="150">
        <v>1</v>
      </c>
      <c r="F80" s="150">
        <f t="shared" si="4"/>
        <v>1</v>
      </c>
      <c r="G80" s="151" t="e">
        <f>E80*100/D80</f>
        <v>#DIV/0!</v>
      </c>
      <c r="H80" s="152"/>
    </row>
    <row r="81" spans="1:8" s="155" customFormat="1" ht="31.5">
      <c r="A81" s="187" t="s">
        <v>467</v>
      </c>
      <c r="B81" s="149" t="s">
        <v>466</v>
      </c>
      <c r="C81" s="150"/>
      <c r="D81" s="150"/>
      <c r="E81" s="150">
        <v>198</v>
      </c>
      <c r="F81" s="150">
        <f t="shared" si="4"/>
        <v>198</v>
      </c>
      <c r="G81" s="151"/>
      <c r="H81" s="152"/>
    </row>
    <row r="82" spans="1:8" s="155" customFormat="1" ht="22.5">
      <c r="A82" s="187" t="s">
        <v>468</v>
      </c>
      <c r="B82" s="149" t="s">
        <v>469</v>
      </c>
      <c r="C82" s="150"/>
      <c r="D82" s="150"/>
      <c r="E82" s="150">
        <v>20</v>
      </c>
      <c r="F82" s="150"/>
      <c r="G82" s="151"/>
      <c r="H82" s="152"/>
    </row>
    <row r="83" spans="1:8" s="155" customFormat="1" ht="22.5">
      <c r="A83" s="187"/>
      <c r="B83" s="149"/>
      <c r="C83" s="150"/>
      <c r="D83" s="150"/>
      <c r="E83" s="150"/>
      <c r="F83" s="150"/>
      <c r="G83" s="151"/>
      <c r="H83" s="152"/>
    </row>
    <row r="84" spans="1:8" s="147" customFormat="1" ht="43.5">
      <c r="A84" s="156" t="s">
        <v>4</v>
      </c>
      <c r="B84" s="157">
        <v>1100</v>
      </c>
      <c r="C84" s="194">
        <f>C20+C21-C24-C67-C74</f>
        <v>7</v>
      </c>
      <c r="D84" s="194">
        <f>D20+D21-D24-D67-D74</f>
        <v>0</v>
      </c>
      <c r="E84" s="194">
        <f>E20+E21-E24-E67-E74</f>
        <v>-175</v>
      </c>
      <c r="F84" s="150">
        <f t="shared" si="4"/>
        <v>-175</v>
      </c>
      <c r="G84" s="151" t="e">
        <f>E84*100/D84</f>
        <v>#DIV/0!</v>
      </c>
      <c r="H84" s="158"/>
    </row>
    <row r="85" spans="1:8" s="144" customFormat="1" ht="22.5">
      <c r="A85" s="148" t="s">
        <v>108</v>
      </c>
      <c r="B85" s="149">
        <v>1110</v>
      </c>
      <c r="C85" s="150"/>
      <c r="D85" s="150"/>
      <c r="E85" s="150"/>
      <c r="F85" s="150"/>
      <c r="G85" s="151"/>
      <c r="H85" s="152"/>
    </row>
    <row r="86" spans="1:8" s="144" customFormat="1" ht="22.5">
      <c r="A86" s="148" t="s">
        <v>109</v>
      </c>
      <c r="B86" s="149">
        <v>1120</v>
      </c>
      <c r="C86" s="150"/>
      <c r="D86" s="150"/>
      <c r="E86" s="150"/>
      <c r="F86" s="150"/>
      <c r="G86" s="151"/>
      <c r="H86" s="152"/>
    </row>
    <row r="87" spans="1:8" s="144" customFormat="1" ht="22.5">
      <c r="A87" s="148" t="s">
        <v>112</v>
      </c>
      <c r="B87" s="149">
        <v>1130</v>
      </c>
      <c r="C87" s="150"/>
      <c r="D87" s="150"/>
      <c r="E87" s="150"/>
      <c r="F87" s="150"/>
      <c r="G87" s="151"/>
      <c r="H87" s="152"/>
    </row>
    <row r="88" spans="1:8" s="144" customFormat="1" ht="22.5">
      <c r="A88" s="148" t="s">
        <v>111</v>
      </c>
      <c r="B88" s="149">
        <v>1140</v>
      </c>
      <c r="C88" s="150"/>
      <c r="D88" s="150"/>
      <c r="E88" s="150"/>
      <c r="F88" s="150"/>
      <c r="G88" s="151"/>
      <c r="H88" s="152"/>
    </row>
    <row r="89" spans="1:8" s="144" customFormat="1" ht="22.5">
      <c r="A89" s="148" t="s">
        <v>220</v>
      </c>
      <c r="B89" s="149">
        <v>1150</v>
      </c>
      <c r="C89" s="150"/>
      <c r="D89" s="150"/>
      <c r="E89" s="150"/>
      <c r="F89" s="150"/>
      <c r="G89" s="151"/>
      <c r="H89" s="152"/>
    </row>
    <row r="90" spans="1:8" s="144" customFormat="1" ht="22.5">
      <c r="A90" s="148" t="s">
        <v>219</v>
      </c>
      <c r="B90" s="149">
        <v>1151</v>
      </c>
      <c r="C90" s="150"/>
      <c r="D90" s="150"/>
      <c r="E90" s="150"/>
      <c r="F90" s="150"/>
      <c r="G90" s="151"/>
      <c r="H90" s="152"/>
    </row>
    <row r="91" spans="1:8" s="144" customFormat="1" ht="22.5">
      <c r="A91" s="148" t="s">
        <v>221</v>
      </c>
      <c r="B91" s="149">
        <v>1160</v>
      </c>
      <c r="C91" s="150"/>
      <c r="D91" s="150"/>
      <c r="E91" s="150"/>
      <c r="F91" s="150"/>
      <c r="G91" s="151"/>
      <c r="H91" s="152"/>
    </row>
    <row r="92" spans="1:8" s="144" customFormat="1" ht="22.5">
      <c r="A92" s="148" t="s">
        <v>219</v>
      </c>
      <c r="B92" s="149">
        <v>1161</v>
      </c>
      <c r="C92" s="150"/>
      <c r="D92" s="150"/>
      <c r="E92" s="150"/>
      <c r="F92" s="150"/>
      <c r="G92" s="151"/>
      <c r="H92" s="152"/>
    </row>
    <row r="93" spans="1:8" s="147" customFormat="1" ht="22.5">
      <c r="A93" s="156" t="s">
        <v>97</v>
      </c>
      <c r="B93" s="157">
        <v>1170</v>
      </c>
      <c r="C93" s="194">
        <f>C84+C85+C86+C89-C88-C87-C91</f>
        <v>7</v>
      </c>
      <c r="D93" s="194">
        <f>D84+D85+D86+D89-D88-D87-D91</f>
        <v>0</v>
      </c>
      <c r="E93" s="194">
        <f>E84+E85+E86+E89-E88-E87-E91</f>
        <v>-175</v>
      </c>
      <c r="F93" s="150">
        <f>E93-D93</f>
        <v>-175</v>
      </c>
      <c r="G93" s="151" t="e">
        <f>E93*100/D93</f>
        <v>#DIV/0!</v>
      </c>
      <c r="H93" s="158"/>
    </row>
    <row r="94" spans="1:8" s="144" customFormat="1" ht="22.5">
      <c r="A94" s="148" t="s">
        <v>140</v>
      </c>
      <c r="B94" s="149">
        <v>1180</v>
      </c>
      <c r="C94" s="150">
        <v>1</v>
      </c>
      <c r="D94" s="150"/>
      <c r="E94" s="150"/>
      <c r="F94" s="150">
        <f>E94-D94</f>
        <v>0</v>
      </c>
      <c r="G94" s="151" t="e">
        <f>E94*100/D94</f>
        <v>#DIV/0!</v>
      </c>
      <c r="H94" s="152"/>
    </row>
    <row r="95" spans="1:8" s="144" customFormat="1" ht="45">
      <c r="A95" s="148" t="s">
        <v>141</v>
      </c>
      <c r="B95" s="149">
        <v>1190</v>
      </c>
      <c r="C95" s="150"/>
      <c r="D95" s="150"/>
      <c r="E95" s="150"/>
      <c r="F95" s="150"/>
      <c r="G95" s="151"/>
      <c r="H95" s="152"/>
    </row>
    <row r="96" spans="1:8" s="147" customFormat="1" ht="22.5">
      <c r="A96" s="156" t="s">
        <v>98</v>
      </c>
      <c r="B96" s="157">
        <v>1200</v>
      </c>
      <c r="C96" s="194">
        <f>C93-C94-C95</f>
        <v>6</v>
      </c>
      <c r="D96" s="194">
        <f>D93-D94-D95</f>
        <v>0</v>
      </c>
      <c r="E96" s="194">
        <f>E93-E94-E95</f>
        <v>-175</v>
      </c>
      <c r="F96" s="150">
        <f>E96-D96</f>
        <v>-175</v>
      </c>
      <c r="G96" s="151" t="e">
        <f>E96*100/D96</f>
        <v>#DIV/0!</v>
      </c>
      <c r="H96" s="158"/>
    </row>
    <row r="97" spans="1:8" s="144" customFormat="1" ht="22.5">
      <c r="A97" s="148" t="s">
        <v>24</v>
      </c>
      <c r="B97" s="210">
        <v>1201</v>
      </c>
      <c r="C97" s="195">
        <f>SUMIF(C96,"&gt;0")</f>
        <v>6</v>
      </c>
      <c r="D97" s="195">
        <f>SUMIF(D96,"&gt;0")</f>
        <v>0</v>
      </c>
      <c r="E97" s="195">
        <f>SUMIF(E96,"&gt;0")</f>
        <v>0</v>
      </c>
      <c r="F97" s="150">
        <f>E97-D97</f>
        <v>0</v>
      </c>
      <c r="G97" s="151" t="e">
        <f>E97*100/D97</f>
        <v>#DIV/0!</v>
      </c>
      <c r="H97" s="154"/>
    </row>
    <row r="98" spans="1:8" s="144" customFormat="1" ht="22.5">
      <c r="A98" s="148" t="s">
        <v>25</v>
      </c>
      <c r="B98" s="210">
        <v>1202</v>
      </c>
      <c r="C98" s="195">
        <f>SUMIF(C96,"&lt;0")</f>
        <v>0</v>
      </c>
      <c r="D98" s="195">
        <f>SUMIF(D96,"&lt;0")</f>
        <v>0</v>
      </c>
      <c r="E98" s="195">
        <f>SUMIF(E96,"&lt;0")</f>
        <v>-175</v>
      </c>
      <c r="F98" s="150">
        <f>E98-D98</f>
        <v>-175</v>
      </c>
      <c r="G98" s="153">
        <v>0</v>
      </c>
      <c r="H98" s="154"/>
    </row>
    <row r="99" spans="1:8" s="144" customFormat="1" ht="22.5">
      <c r="A99" s="148" t="s">
        <v>263</v>
      </c>
      <c r="B99" s="149">
        <v>1210</v>
      </c>
      <c r="C99" s="150"/>
      <c r="D99" s="150"/>
      <c r="E99" s="150"/>
      <c r="F99" s="150"/>
      <c r="G99" s="151"/>
      <c r="H99" s="152"/>
    </row>
    <row r="100" spans="1:8" s="147" customFormat="1" ht="27.75" customHeight="1">
      <c r="A100" s="253" t="s">
        <v>276</v>
      </c>
      <c r="B100" s="254"/>
      <c r="C100" s="254"/>
      <c r="D100" s="254"/>
      <c r="E100" s="254"/>
      <c r="F100" s="254"/>
      <c r="G100" s="254"/>
      <c r="H100" s="255"/>
    </row>
    <row r="101" spans="1:8" s="144" customFormat="1" ht="45">
      <c r="A101" s="160" t="s">
        <v>277</v>
      </c>
      <c r="B101" s="210">
        <v>1300</v>
      </c>
      <c r="C101" s="153">
        <f>C21-C74</f>
        <v>691</v>
      </c>
      <c r="D101" s="153">
        <f>D21-D74</f>
        <v>931</v>
      </c>
      <c r="E101" s="153">
        <f>E21-E74</f>
        <v>400</v>
      </c>
      <c r="F101" s="150">
        <f>E101-D101</f>
        <v>-531</v>
      </c>
      <c r="G101" s="151">
        <f>E101*100/D101</f>
        <v>42.964554242749735</v>
      </c>
      <c r="H101" s="154"/>
    </row>
    <row r="102" spans="1:8" s="144" customFormat="1" ht="70.5" customHeight="1">
      <c r="A102" s="161" t="s">
        <v>278</v>
      </c>
      <c r="B102" s="210">
        <v>1310</v>
      </c>
      <c r="C102" s="153"/>
      <c r="D102" s="153"/>
      <c r="E102" s="153"/>
      <c r="F102" s="150"/>
      <c r="G102" s="151"/>
      <c r="H102" s="154"/>
    </row>
    <row r="103" spans="1:8" s="144" customFormat="1" ht="45">
      <c r="A103" s="160" t="s">
        <v>279</v>
      </c>
      <c r="B103" s="210">
        <v>1320</v>
      </c>
      <c r="C103" s="153"/>
      <c r="D103" s="153"/>
      <c r="E103" s="153"/>
      <c r="F103" s="150"/>
      <c r="G103" s="151"/>
      <c r="H103" s="154"/>
    </row>
    <row r="104" spans="1:8" s="144" customFormat="1" ht="46.5" customHeight="1">
      <c r="A104" s="214" t="s">
        <v>384</v>
      </c>
      <c r="B104" s="149">
        <v>1330</v>
      </c>
      <c r="C104" s="150">
        <f>C9+C21+C85+C86+C89</f>
        <v>699</v>
      </c>
      <c r="D104" s="150">
        <f>D9+D21+D85+D86+D89</f>
        <v>931</v>
      </c>
      <c r="E104" s="150">
        <f>E9+E21+E85+E86+E89</f>
        <v>663</v>
      </c>
      <c r="F104" s="150">
        <f>E104-D104</f>
        <v>-268</v>
      </c>
      <c r="G104" s="151">
        <f>E104*100/D104</f>
        <v>71.213748657357684</v>
      </c>
      <c r="H104" s="152"/>
    </row>
    <row r="105" spans="1:8" s="144" customFormat="1" ht="65.25" customHeight="1">
      <c r="A105" s="214" t="s">
        <v>385</v>
      </c>
      <c r="B105" s="149">
        <v>1340</v>
      </c>
      <c r="C105" s="150">
        <f>C10+C24+C67+C74+C87+C88+C91+C94+C95</f>
        <v>693</v>
      </c>
      <c r="D105" s="150">
        <f>D10+D24+D67+D74+D87+D88+D91+D94+D95</f>
        <v>931</v>
      </c>
      <c r="E105" s="150">
        <f>E10+E24+E67+E74+E87+E88+E91+E94+E95</f>
        <v>838</v>
      </c>
      <c r="F105" s="150">
        <f>E105-D105</f>
        <v>-93</v>
      </c>
      <c r="G105" s="151">
        <f>E105*100/D105</f>
        <v>90.010741138560689</v>
      </c>
      <c r="H105" s="152"/>
    </row>
    <row r="106" spans="1:8" s="144" customFormat="1" ht="22.5">
      <c r="A106" s="256" t="s">
        <v>169</v>
      </c>
      <c r="B106" s="256"/>
      <c r="C106" s="256"/>
      <c r="D106" s="256"/>
      <c r="E106" s="256"/>
      <c r="F106" s="256"/>
      <c r="G106" s="256"/>
      <c r="H106" s="256"/>
    </row>
    <row r="107" spans="1:8" s="144" customFormat="1" ht="45">
      <c r="A107" s="148" t="s">
        <v>280</v>
      </c>
      <c r="B107" s="149">
        <v>1400</v>
      </c>
      <c r="C107" s="150">
        <f>C84</f>
        <v>7</v>
      </c>
      <c r="D107" s="150">
        <f>D84</f>
        <v>0</v>
      </c>
      <c r="E107" s="150">
        <f>E84</f>
        <v>-175</v>
      </c>
      <c r="F107" s="150">
        <f>E107-D107</f>
        <v>-175</v>
      </c>
      <c r="G107" s="151" t="e">
        <f>E107*100/D107</f>
        <v>#DIV/0!</v>
      </c>
      <c r="H107" s="152"/>
    </row>
    <row r="108" spans="1:8" s="144" customFormat="1" ht="22.5">
      <c r="A108" s="148" t="s">
        <v>281</v>
      </c>
      <c r="B108" s="149">
        <v>1401</v>
      </c>
      <c r="C108" s="150"/>
      <c r="D108" s="150">
        <v>0</v>
      </c>
      <c r="E108" s="150">
        <v>0</v>
      </c>
      <c r="F108" s="150">
        <f>E108-D108</f>
        <v>0</v>
      </c>
      <c r="G108" s="151" t="e">
        <f>E108*100/D108</f>
        <v>#DIV/0!</v>
      </c>
      <c r="H108" s="152"/>
    </row>
    <row r="109" spans="1:8" s="144" customFormat="1" ht="45">
      <c r="A109" s="148" t="s">
        <v>282</v>
      </c>
      <c r="B109" s="149">
        <v>1402</v>
      </c>
      <c r="C109" s="150"/>
      <c r="D109" s="150">
        <v>0</v>
      </c>
      <c r="E109" s="150">
        <v>0</v>
      </c>
      <c r="F109" s="150">
        <f>E109-D109</f>
        <v>0</v>
      </c>
      <c r="G109" s="151" t="e">
        <f>E109*100/D109</f>
        <v>#DIV/0!</v>
      </c>
      <c r="H109" s="152"/>
    </row>
    <row r="110" spans="1:8" s="144" customFormat="1" ht="45">
      <c r="A110" s="148" t="s">
        <v>283</v>
      </c>
      <c r="B110" s="149">
        <v>1403</v>
      </c>
      <c r="C110" s="150"/>
      <c r="D110" s="150">
        <v>0</v>
      </c>
      <c r="E110" s="150">
        <v>0</v>
      </c>
      <c r="F110" s="150">
        <f>E110-D110</f>
        <v>0</v>
      </c>
      <c r="G110" s="151" t="e">
        <f>E110*100/D110</f>
        <v>#DIV/0!</v>
      </c>
      <c r="H110" s="152"/>
    </row>
    <row r="111" spans="1:8" s="144" customFormat="1" ht="45">
      <c r="A111" s="148" t="s">
        <v>326</v>
      </c>
      <c r="B111" s="149">
        <v>1404</v>
      </c>
      <c r="C111" s="150"/>
      <c r="D111" s="150"/>
      <c r="E111" s="150"/>
      <c r="F111" s="150"/>
      <c r="G111" s="151"/>
      <c r="H111" s="152"/>
    </row>
    <row r="112" spans="1:8" s="147" customFormat="1" ht="22.5">
      <c r="A112" s="156" t="s">
        <v>144</v>
      </c>
      <c r="B112" s="157">
        <v>1410</v>
      </c>
      <c r="C112" s="194">
        <f>C107+C108-C109+C110</f>
        <v>7</v>
      </c>
      <c r="D112" s="194">
        <f>D107+D108-D109+D110</f>
        <v>0</v>
      </c>
      <c r="E112" s="194">
        <f>E107+E108-E109+E110</f>
        <v>-175</v>
      </c>
      <c r="F112" s="150">
        <f>E112-D112</f>
        <v>-175</v>
      </c>
      <c r="G112" s="151" t="e">
        <f>E112*100/D112</f>
        <v>#DIV/0!</v>
      </c>
      <c r="H112" s="158"/>
    </row>
    <row r="113" spans="1:8" s="144" customFormat="1" ht="22.5">
      <c r="A113" s="259" t="s">
        <v>236</v>
      </c>
      <c r="B113" s="260"/>
      <c r="C113" s="260"/>
      <c r="D113" s="260"/>
      <c r="E113" s="260"/>
      <c r="F113" s="260"/>
      <c r="G113" s="260"/>
      <c r="H113" s="261"/>
    </row>
    <row r="114" spans="1:8" s="144" customFormat="1" ht="22.5">
      <c r="A114" s="148" t="s">
        <v>284</v>
      </c>
      <c r="B114" s="149">
        <v>1500</v>
      </c>
      <c r="C114" s="150">
        <f>C115+C116</f>
        <v>151</v>
      </c>
      <c r="D114" s="150">
        <f>D115+D116</f>
        <v>247</v>
      </c>
      <c r="E114" s="150">
        <f>E115+E116</f>
        <v>39</v>
      </c>
      <c r="F114" s="150">
        <f t="shared" ref="F114:F121" si="5">E114-D114</f>
        <v>-208</v>
      </c>
      <c r="G114" s="151">
        <f t="shared" ref="G114:G121" si="6">E114*100/D114</f>
        <v>15.789473684210526</v>
      </c>
      <c r="H114" s="152"/>
    </row>
    <row r="115" spans="1:8" s="144" customFormat="1" ht="22.5">
      <c r="A115" s="148" t="s">
        <v>285</v>
      </c>
      <c r="B115" s="162">
        <v>1501</v>
      </c>
      <c r="C115" s="153">
        <f>C11</f>
        <v>1</v>
      </c>
      <c r="D115" s="153">
        <f>D11</f>
        <v>5</v>
      </c>
      <c r="E115" s="153">
        <f>E11</f>
        <v>2</v>
      </c>
      <c r="F115" s="150">
        <f t="shared" si="5"/>
        <v>-3</v>
      </c>
      <c r="G115" s="151"/>
      <c r="H115" s="154"/>
    </row>
    <row r="116" spans="1:8" s="144" customFormat="1" ht="22.5">
      <c r="A116" s="148" t="s">
        <v>28</v>
      </c>
      <c r="B116" s="162">
        <v>1502</v>
      </c>
      <c r="C116" s="153">
        <f>C12+C13</f>
        <v>150</v>
      </c>
      <c r="D116" s="153">
        <f>D12+D13</f>
        <v>242</v>
      </c>
      <c r="E116" s="153">
        <f>E12+E13</f>
        <v>37</v>
      </c>
      <c r="F116" s="150">
        <f t="shared" si="5"/>
        <v>-205</v>
      </c>
      <c r="G116" s="151">
        <f t="shared" si="6"/>
        <v>15.289256198347108</v>
      </c>
      <c r="H116" s="154"/>
    </row>
    <row r="117" spans="1:8" s="144" customFormat="1" ht="22.5">
      <c r="A117" s="148" t="s">
        <v>5</v>
      </c>
      <c r="B117" s="163">
        <v>1510</v>
      </c>
      <c r="C117" s="150">
        <f t="shared" ref="C117:E118" si="7">C14+C32</f>
        <v>438</v>
      </c>
      <c r="D117" s="150">
        <f t="shared" si="7"/>
        <v>560</v>
      </c>
      <c r="E117" s="150">
        <f t="shared" si="7"/>
        <v>469</v>
      </c>
      <c r="F117" s="150">
        <f t="shared" si="5"/>
        <v>-91</v>
      </c>
      <c r="G117" s="151">
        <f t="shared" si="6"/>
        <v>83.75</v>
      </c>
      <c r="H117" s="152"/>
    </row>
    <row r="118" spans="1:8" s="144" customFormat="1" ht="22.5">
      <c r="A118" s="148" t="s">
        <v>6</v>
      </c>
      <c r="B118" s="163">
        <v>1520</v>
      </c>
      <c r="C118" s="150">
        <f t="shared" si="7"/>
        <v>102</v>
      </c>
      <c r="D118" s="150">
        <f t="shared" si="7"/>
        <v>121</v>
      </c>
      <c r="E118" s="150">
        <f t="shared" si="7"/>
        <v>109</v>
      </c>
      <c r="F118" s="150">
        <f t="shared" si="5"/>
        <v>-12</v>
      </c>
      <c r="G118" s="151">
        <f t="shared" si="6"/>
        <v>90.082644628099175</v>
      </c>
      <c r="H118" s="152"/>
    </row>
    <row r="119" spans="1:8" s="144" customFormat="1" ht="22.5">
      <c r="A119" s="148" t="s">
        <v>7</v>
      </c>
      <c r="B119" s="163">
        <v>1530</v>
      </c>
      <c r="C119" s="150"/>
      <c r="D119" s="150">
        <v>0</v>
      </c>
      <c r="E119" s="150"/>
      <c r="F119" s="150">
        <f t="shared" si="5"/>
        <v>0</v>
      </c>
      <c r="G119" s="151"/>
      <c r="H119" s="152"/>
    </row>
    <row r="120" spans="1:8" s="144" customFormat="1" ht="22.5">
      <c r="A120" s="148" t="s">
        <v>29</v>
      </c>
      <c r="B120" s="163">
        <v>1540</v>
      </c>
      <c r="C120" s="150">
        <f>C18+C38+C48+C74</f>
        <v>1</v>
      </c>
      <c r="D120" s="150">
        <f>D18+D38+D48+D74</f>
        <v>3</v>
      </c>
      <c r="E120" s="150">
        <f>E18+E38+E48+E74</f>
        <v>221</v>
      </c>
      <c r="F120" s="150">
        <f t="shared" si="5"/>
        <v>218</v>
      </c>
      <c r="G120" s="151">
        <f t="shared" si="6"/>
        <v>7366.666666666667</v>
      </c>
      <c r="H120" s="152"/>
    </row>
    <row r="121" spans="1:8" s="147" customFormat="1" ht="22.5">
      <c r="A121" s="156" t="s">
        <v>58</v>
      </c>
      <c r="B121" s="164">
        <v>1550</v>
      </c>
      <c r="C121" s="194">
        <f>SUM(C115:C120)</f>
        <v>692</v>
      </c>
      <c r="D121" s="194">
        <f>SUM(D115:D120)</f>
        <v>931</v>
      </c>
      <c r="E121" s="194">
        <f>SUM(E115:E120)</f>
        <v>838</v>
      </c>
      <c r="F121" s="150">
        <f t="shared" si="5"/>
        <v>-93</v>
      </c>
      <c r="G121" s="151">
        <f t="shared" si="6"/>
        <v>90.010741138560689</v>
      </c>
      <c r="H121" s="158"/>
    </row>
    <row r="122" spans="1:8" s="147" customFormat="1" ht="21.75">
      <c r="A122" s="165"/>
      <c r="B122" s="166"/>
      <c r="C122" s="166"/>
      <c r="D122" s="166"/>
      <c r="E122" s="166"/>
      <c r="F122" s="166"/>
      <c r="G122" s="166"/>
      <c r="H122" s="166"/>
    </row>
    <row r="123" spans="1:8" ht="25.5">
      <c r="A123" s="169" t="s">
        <v>425</v>
      </c>
      <c r="B123" s="168"/>
      <c r="C123" s="212"/>
      <c r="D123" s="212"/>
      <c r="E123" s="212"/>
      <c r="F123" s="212"/>
      <c r="G123" s="241" t="s">
        <v>427</v>
      </c>
      <c r="H123" s="241"/>
    </row>
    <row r="124" spans="1:8" s="45" customFormat="1">
      <c r="A124" s="35" t="s">
        <v>386</v>
      </c>
      <c r="B124" s="241" t="s">
        <v>79</v>
      </c>
      <c r="C124" s="241"/>
      <c r="D124" s="241"/>
      <c r="E124" s="241"/>
      <c r="F124" s="213"/>
      <c r="G124" s="213" t="s">
        <v>426</v>
      </c>
      <c r="H124" s="213"/>
    </row>
    <row r="125" spans="1:8" ht="35.25" customHeight="1">
      <c r="A125" s="31"/>
      <c r="B125" s="209"/>
      <c r="C125" s="209"/>
      <c r="D125" s="209"/>
      <c r="E125" s="209"/>
      <c r="F125" s="209"/>
      <c r="G125" s="209"/>
      <c r="H125" s="209"/>
    </row>
    <row r="126" spans="1:8" s="49" customFormat="1" ht="102.75" customHeight="1">
      <c r="A126" s="258"/>
      <c r="B126" s="258"/>
      <c r="C126" s="258"/>
      <c r="D126" s="258"/>
      <c r="E126" s="258"/>
      <c r="F126" s="258"/>
      <c r="G126" s="258"/>
      <c r="H126" s="258"/>
    </row>
    <row r="127" spans="1:8">
      <c r="A127" s="31"/>
      <c r="B127" s="209"/>
      <c r="C127" s="209"/>
      <c r="D127" s="209"/>
      <c r="E127" s="209"/>
      <c r="F127" s="209"/>
      <c r="G127" s="209"/>
      <c r="H127" s="209"/>
    </row>
    <row r="128" spans="1:8">
      <c r="A128" s="31"/>
      <c r="B128" s="209"/>
      <c r="C128" s="209"/>
      <c r="D128" s="209"/>
      <c r="E128" s="209"/>
      <c r="F128" s="209"/>
      <c r="G128" s="209"/>
      <c r="H128" s="209"/>
    </row>
    <row r="129" spans="1:8">
      <c r="A129" s="31"/>
      <c r="B129" s="209"/>
      <c r="C129" s="209"/>
      <c r="D129" s="209"/>
      <c r="E129" s="209"/>
      <c r="F129" s="209"/>
      <c r="G129" s="209"/>
      <c r="H129" s="209"/>
    </row>
    <row r="130" spans="1:8">
      <c r="A130" s="31"/>
      <c r="B130" s="209"/>
      <c r="C130" s="209"/>
      <c r="D130" s="209"/>
      <c r="E130" s="209"/>
      <c r="F130" s="209"/>
      <c r="G130" s="209"/>
      <c r="H130" s="209"/>
    </row>
    <row r="131" spans="1:8">
      <c r="A131" s="31"/>
      <c r="B131" s="209"/>
      <c r="C131" s="209"/>
      <c r="D131" s="209"/>
      <c r="E131" s="209"/>
      <c r="F131" s="209"/>
      <c r="G131" s="209"/>
      <c r="H131" s="209"/>
    </row>
    <row r="132" spans="1:8">
      <c r="A132" s="31"/>
      <c r="B132" s="209"/>
      <c r="C132" s="209"/>
      <c r="D132" s="209"/>
      <c r="E132" s="209"/>
      <c r="F132" s="209"/>
      <c r="G132" s="209"/>
      <c r="H132" s="209"/>
    </row>
    <row r="133" spans="1:8">
      <c r="A133" s="31"/>
      <c r="B133" s="209"/>
      <c r="C133" s="209"/>
      <c r="D133" s="209"/>
      <c r="E133" s="209"/>
      <c r="F133" s="209"/>
      <c r="G133" s="209"/>
      <c r="H133" s="209"/>
    </row>
    <row r="134" spans="1:8">
      <c r="A134" s="31"/>
      <c r="B134" s="209"/>
      <c r="C134" s="209"/>
      <c r="D134" s="209"/>
      <c r="E134" s="209"/>
      <c r="F134" s="209"/>
      <c r="G134" s="209"/>
      <c r="H134" s="209"/>
    </row>
    <row r="135" spans="1:8">
      <c r="A135" s="31"/>
      <c r="B135" s="209"/>
      <c r="C135" s="209"/>
      <c r="D135" s="209"/>
      <c r="E135" s="209"/>
      <c r="F135" s="209"/>
      <c r="G135" s="209"/>
      <c r="H135" s="209"/>
    </row>
    <row r="136" spans="1:8">
      <c r="A136" s="31"/>
      <c r="B136" s="209"/>
      <c r="C136" s="209"/>
      <c r="D136" s="209"/>
      <c r="E136" s="209"/>
      <c r="F136" s="209"/>
      <c r="G136" s="209"/>
      <c r="H136" s="209"/>
    </row>
    <row r="137" spans="1:8">
      <c r="A137" s="31"/>
      <c r="B137" s="209"/>
      <c r="C137" s="209"/>
      <c r="D137" s="209"/>
      <c r="E137" s="209"/>
      <c r="F137" s="209"/>
      <c r="G137" s="209"/>
      <c r="H137" s="209"/>
    </row>
    <row r="138" spans="1:8">
      <c r="A138" s="31"/>
      <c r="B138" s="209"/>
      <c r="C138" s="209"/>
      <c r="D138" s="209"/>
      <c r="E138" s="209"/>
      <c r="F138" s="209"/>
      <c r="G138" s="209"/>
      <c r="H138" s="209"/>
    </row>
    <row r="139" spans="1:8">
      <c r="A139" s="31"/>
      <c r="B139" s="209"/>
      <c r="C139" s="209"/>
      <c r="D139" s="209"/>
      <c r="E139" s="209"/>
      <c r="F139" s="209"/>
      <c r="G139" s="209"/>
      <c r="H139" s="209"/>
    </row>
    <row r="140" spans="1:8">
      <c r="A140" s="31"/>
      <c r="B140" s="209"/>
      <c r="C140" s="209"/>
      <c r="D140" s="209"/>
      <c r="E140" s="209"/>
      <c r="F140" s="209"/>
      <c r="G140" s="209"/>
      <c r="H140" s="209"/>
    </row>
    <row r="141" spans="1:8">
      <c r="A141" s="31"/>
      <c r="B141" s="209"/>
      <c r="C141" s="209"/>
      <c r="D141" s="209"/>
      <c r="E141" s="209"/>
      <c r="F141" s="209"/>
      <c r="G141" s="209"/>
      <c r="H141" s="209"/>
    </row>
    <row r="142" spans="1:8">
      <c r="A142" s="31"/>
      <c r="B142" s="209"/>
      <c r="C142" s="209"/>
      <c r="D142" s="209"/>
      <c r="E142" s="209"/>
      <c r="F142" s="209"/>
      <c r="G142" s="209"/>
      <c r="H142" s="209"/>
    </row>
    <row r="143" spans="1:8">
      <c r="A143" s="31"/>
      <c r="B143" s="209"/>
      <c r="C143" s="209"/>
      <c r="D143" s="209"/>
      <c r="E143" s="209"/>
      <c r="F143" s="209"/>
      <c r="G143" s="209"/>
      <c r="H143" s="209"/>
    </row>
    <row r="144" spans="1:8">
      <c r="A144" s="31"/>
      <c r="B144" s="209"/>
      <c r="C144" s="209"/>
      <c r="D144" s="209"/>
      <c r="E144" s="209"/>
      <c r="F144" s="209"/>
      <c r="G144" s="209"/>
      <c r="H144" s="209"/>
    </row>
    <row r="145" spans="1:8">
      <c r="A145" s="31"/>
      <c r="B145" s="209"/>
      <c r="C145" s="209"/>
      <c r="D145" s="209"/>
      <c r="E145" s="209"/>
      <c r="F145" s="209"/>
      <c r="G145" s="209"/>
      <c r="H145" s="209"/>
    </row>
    <row r="146" spans="1:8">
      <c r="A146" s="31"/>
      <c r="B146" s="209"/>
      <c r="C146" s="209"/>
      <c r="D146" s="209"/>
      <c r="E146" s="209"/>
      <c r="F146" s="209"/>
      <c r="G146" s="209"/>
      <c r="H146" s="209"/>
    </row>
    <row r="147" spans="1:8">
      <c r="A147" s="31"/>
      <c r="B147" s="209"/>
      <c r="C147" s="209"/>
      <c r="D147" s="209"/>
      <c r="E147" s="209"/>
      <c r="F147" s="209"/>
      <c r="G147" s="209"/>
      <c r="H147" s="209"/>
    </row>
    <row r="148" spans="1:8">
      <c r="A148" s="31"/>
      <c r="B148" s="209"/>
      <c r="C148" s="209"/>
      <c r="D148" s="209"/>
      <c r="E148" s="209"/>
      <c r="F148" s="209"/>
      <c r="G148" s="209"/>
      <c r="H148" s="209"/>
    </row>
    <row r="149" spans="1:8">
      <c r="A149" s="31"/>
      <c r="B149" s="209"/>
      <c r="C149" s="209"/>
      <c r="D149" s="209"/>
      <c r="E149" s="209"/>
      <c r="F149" s="209"/>
      <c r="G149" s="209"/>
      <c r="H149" s="209"/>
    </row>
    <row r="150" spans="1:8">
      <c r="A150" s="31"/>
      <c r="B150" s="209"/>
      <c r="C150" s="209"/>
      <c r="D150" s="209"/>
      <c r="E150" s="209"/>
      <c r="F150" s="209"/>
      <c r="G150" s="209"/>
      <c r="H150" s="209"/>
    </row>
    <row r="151" spans="1:8">
      <c r="A151" s="31"/>
      <c r="B151" s="209"/>
      <c r="C151" s="209"/>
      <c r="D151" s="209"/>
      <c r="E151" s="209"/>
      <c r="F151" s="209"/>
      <c r="G151" s="209"/>
      <c r="H151" s="209"/>
    </row>
    <row r="152" spans="1:8">
      <c r="A152" s="31"/>
      <c r="B152" s="209"/>
      <c r="C152" s="209"/>
      <c r="D152" s="209"/>
      <c r="E152" s="209"/>
      <c r="F152" s="209"/>
      <c r="G152" s="209"/>
      <c r="H152" s="209"/>
    </row>
    <row r="153" spans="1:8">
      <c r="A153" s="31"/>
      <c r="B153" s="209"/>
      <c r="C153" s="209"/>
      <c r="D153" s="209"/>
      <c r="E153" s="209"/>
      <c r="F153" s="209"/>
      <c r="G153" s="209"/>
      <c r="H153" s="209"/>
    </row>
    <row r="154" spans="1:8">
      <c r="A154" s="31"/>
      <c r="B154" s="209"/>
      <c r="C154" s="209"/>
      <c r="D154" s="209"/>
      <c r="E154" s="209"/>
      <c r="F154" s="209"/>
      <c r="G154" s="209"/>
      <c r="H154" s="209"/>
    </row>
    <row r="155" spans="1:8">
      <c r="A155" s="31"/>
      <c r="B155" s="209"/>
      <c r="C155" s="209"/>
      <c r="D155" s="209"/>
      <c r="E155" s="209"/>
      <c r="F155" s="209"/>
      <c r="G155" s="209"/>
      <c r="H155" s="209"/>
    </row>
    <row r="156" spans="1:8">
      <c r="A156" s="31"/>
      <c r="B156" s="209"/>
      <c r="C156" s="209"/>
      <c r="D156" s="209"/>
      <c r="E156" s="209"/>
      <c r="F156" s="209"/>
      <c r="G156" s="209"/>
      <c r="H156" s="209"/>
    </row>
    <row r="157" spans="1:8">
      <c r="A157" s="31"/>
      <c r="B157" s="209"/>
      <c r="C157" s="209"/>
      <c r="D157" s="209"/>
      <c r="E157" s="209"/>
      <c r="F157" s="209"/>
      <c r="G157" s="209"/>
      <c r="H157" s="209"/>
    </row>
    <row r="158" spans="1:8">
      <c r="A158" s="31"/>
      <c r="B158" s="209"/>
      <c r="C158" s="209"/>
      <c r="D158" s="209"/>
      <c r="E158" s="209"/>
      <c r="F158" s="209"/>
      <c r="G158" s="209"/>
      <c r="H158" s="209"/>
    </row>
    <row r="159" spans="1:8">
      <c r="A159" s="31"/>
      <c r="B159" s="209"/>
      <c r="C159" s="209"/>
      <c r="D159" s="209"/>
      <c r="E159" s="209"/>
      <c r="F159" s="209"/>
      <c r="G159" s="209"/>
      <c r="H159" s="209"/>
    </row>
    <row r="160" spans="1:8">
      <c r="A160" s="31"/>
      <c r="B160" s="209"/>
      <c r="C160" s="209"/>
      <c r="D160" s="209"/>
      <c r="E160" s="209"/>
      <c r="F160" s="209"/>
      <c r="G160" s="209"/>
      <c r="H160" s="209"/>
    </row>
    <row r="161" spans="1:8">
      <c r="A161" s="31"/>
      <c r="B161" s="209"/>
      <c r="C161" s="209"/>
      <c r="D161" s="209"/>
      <c r="E161" s="209"/>
      <c r="F161" s="209"/>
      <c r="G161" s="209"/>
      <c r="H161" s="209"/>
    </row>
    <row r="162" spans="1:8">
      <c r="A162" s="31"/>
      <c r="B162" s="209"/>
      <c r="C162" s="209"/>
      <c r="D162" s="209"/>
      <c r="E162" s="209"/>
      <c r="F162" s="209"/>
      <c r="G162" s="209"/>
      <c r="H162" s="209"/>
    </row>
    <row r="163" spans="1:8">
      <c r="A163" s="31"/>
      <c r="B163" s="209"/>
      <c r="C163" s="209"/>
      <c r="D163" s="209"/>
      <c r="E163" s="209"/>
      <c r="F163" s="209"/>
      <c r="G163" s="209"/>
      <c r="H163" s="209"/>
    </row>
    <row r="164" spans="1:8">
      <c r="A164" s="31"/>
      <c r="B164" s="209"/>
      <c r="C164" s="209"/>
      <c r="D164" s="209"/>
      <c r="E164" s="209"/>
      <c r="F164" s="209"/>
      <c r="G164" s="209"/>
      <c r="H164" s="209"/>
    </row>
    <row r="165" spans="1:8">
      <c r="A165" s="31"/>
      <c r="B165" s="209"/>
      <c r="C165" s="209"/>
      <c r="D165" s="209"/>
      <c r="E165" s="209"/>
      <c r="F165" s="209"/>
      <c r="G165" s="209"/>
      <c r="H165" s="209"/>
    </row>
    <row r="166" spans="1:8">
      <c r="A166" s="31"/>
      <c r="B166" s="209"/>
      <c r="C166" s="209"/>
      <c r="D166" s="209"/>
      <c r="E166" s="209"/>
      <c r="F166" s="209"/>
      <c r="G166" s="209"/>
      <c r="H166" s="209"/>
    </row>
    <row r="167" spans="1:8">
      <c r="A167" s="31"/>
      <c r="B167" s="209"/>
      <c r="C167" s="209"/>
      <c r="D167" s="209"/>
      <c r="E167" s="209"/>
      <c r="F167" s="209"/>
      <c r="G167" s="209"/>
      <c r="H167" s="209"/>
    </row>
    <row r="168" spans="1:8">
      <c r="A168" s="31"/>
      <c r="B168" s="209"/>
      <c r="C168" s="209"/>
      <c r="D168" s="209"/>
      <c r="E168" s="209"/>
      <c r="F168" s="209"/>
      <c r="G168" s="209"/>
      <c r="H168" s="209"/>
    </row>
    <row r="169" spans="1:8">
      <c r="A169" s="31"/>
      <c r="B169" s="209"/>
      <c r="C169" s="209"/>
      <c r="D169" s="209"/>
      <c r="E169" s="209"/>
      <c r="F169" s="209"/>
      <c r="G169" s="209"/>
      <c r="H169" s="209"/>
    </row>
    <row r="170" spans="1:8">
      <c r="A170" s="31"/>
      <c r="B170" s="209"/>
      <c r="C170" s="209"/>
      <c r="D170" s="209"/>
      <c r="E170" s="209"/>
      <c r="F170" s="209"/>
      <c r="G170" s="209"/>
      <c r="H170" s="209"/>
    </row>
    <row r="171" spans="1:8">
      <c r="A171" s="31"/>
      <c r="B171" s="209"/>
      <c r="C171" s="209"/>
      <c r="D171" s="209"/>
      <c r="E171" s="209"/>
      <c r="F171" s="209"/>
      <c r="G171" s="209"/>
      <c r="H171" s="209"/>
    </row>
    <row r="172" spans="1:8">
      <c r="A172" s="31"/>
      <c r="B172" s="209"/>
      <c r="C172" s="209"/>
      <c r="D172" s="209"/>
      <c r="E172" s="209"/>
      <c r="F172" s="209"/>
      <c r="G172" s="209"/>
      <c r="H172" s="209"/>
    </row>
    <row r="173" spans="1:8">
      <c r="A173" s="31"/>
      <c r="B173" s="209"/>
      <c r="C173" s="209"/>
      <c r="D173" s="209"/>
      <c r="E173" s="209"/>
      <c r="F173" s="209"/>
      <c r="G173" s="209"/>
      <c r="H173" s="209"/>
    </row>
    <row r="174" spans="1:8">
      <c r="A174" s="31"/>
      <c r="B174" s="209"/>
      <c r="C174" s="209"/>
      <c r="D174" s="209"/>
      <c r="E174" s="209"/>
      <c r="F174" s="209"/>
      <c r="G174" s="209"/>
      <c r="H174" s="209"/>
    </row>
    <row r="175" spans="1:8">
      <c r="A175" s="31"/>
      <c r="B175" s="209"/>
      <c r="C175" s="209"/>
      <c r="D175" s="209"/>
      <c r="E175" s="209"/>
      <c r="F175" s="209"/>
      <c r="G175" s="209"/>
      <c r="H175" s="209"/>
    </row>
    <row r="176" spans="1:8">
      <c r="A176" s="31"/>
      <c r="B176" s="209"/>
      <c r="C176" s="209"/>
      <c r="D176" s="209"/>
      <c r="E176" s="209"/>
      <c r="F176" s="209"/>
      <c r="G176" s="209"/>
      <c r="H176" s="209"/>
    </row>
    <row r="177" spans="1:8">
      <c r="A177" s="31"/>
      <c r="B177" s="209"/>
      <c r="C177" s="209"/>
      <c r="D177" s="209"/>
      <c r="E177" s="209"/>
      <c r="F177" s="209"/>
      <c r="G177" s="209"/>
      <c r="H177" s="209"/>
    </row>
    <row r="178" spans="1:8">
      <c r="A178" s="31"/>
      <c r="B178" s="209"/>
      <c r="C178" s="209"/>
      <c r="D178" s="209"/>
      <c r="E178" s="209"/>
      <c r="F178" s="209"/>
      <c r="G178" s="209"/>
      <c r="H178" s="209"/>
    </row>
    <row r="179" spans="1:8">
      <c r="A179" s="31"/>
      <c r="B179" s="209"/>
      <c r="C179" s="209"/>
      <c r="D179" s="209"/>
      <c r="E179" s="209"/>
      <c r="F179" s="209"/>
      <c r="G179" s="209"/>
      <c r="H179" s="209"/>
    </row>
    <row r="180" spans="1:8">
      <c r="A180" s="31"/>
      <c r="B180" s="209"/>
      <c r="C180" s="209"/>
      <c r="D180" s="209"/>
      <c r="E180" s="209"/>
      <c r="F180" s="209"/>
      <c r="G180" s="209"/>
      <c r="H180" s="209"/>
    </row>
    <row r="181" spans="1:8">
      <c r="A181" s="31"/>
      <c r="B181" s="209"/>
      <c r="C181" s="209"/>
      <c r="D181" s="209"/>
      <c r="E181" s="209"/>
      <c r="F181" s="209"/>
      <c r="G181" s="209"/>
      <c r="H181" s="209"/>
    </row>
    <row r="182" spans="1:8">
      <c r="A182" s="31"/>
      <c r="B182" s="209"/>
      <c r="C182" s="209"/>
      <c r="D182" s="209"/>
      <c r="E182" s="209"/>
      <c r="F182" s="209"/>
      <c r="G182" s="209"/>
      <c r="H182" s="209"/>
    </row>
    <row r="183" spans="1:8">
      <c r="A183" s="46"/>
      <c r="B183" s="209"/>
      <c r="C183" s="209"/>
      <c r="D183" s="209"/>
      <c r="E183" s="209"/>
      <c r="F183" s="209"/>
      <c r="G183" s="209"/>
      <c r="H183" s="209"/>
    </row>
    <row r="184" spans="1:8">
      <c r="A184" s="46"/>
      <c r="B184" s="209"/>
      <c r="C184" s="209"/>
      <c r="D184" s="209"/>
      <c r="E184" s="209"/>
      <c r="F184" s="209"/>
      <c r="G184" s="209"/>
      <c r="H184" s="209"/>
    </row>
    <row r="185" spans="1:8">
      <c r="A185" s="46"/>
      <c r="B185" s="209"/>
      <c r="C185" s="209"/>
      <c r="D185" s="209"/>
      <c r="E185" s="209"/>
      <c r="F185" s="209"/>
      <c r="G185" s="209"/>
      <c r="H185" s="209"/>
    </row>
    <row r="186" spans="1:8">
      <c r="A186" s="46"/>
      <c r="B186" s="209"/>
      <c r="C186" s="209"/>
      <c r="D186" s="209"/>
      <c r="E186" s="209"/>
      <c r="F186" s="209"/>
      <c r="G186" s="209"/>
      <c r="H186" s="209"/>
    </row>
    <row r="187" spans="1:8">
      <c r="A187" s="46"/>
      <c r="B187" s="209"/>
      <c r="C187" s="209"/>
      <c r="D187" s="209"/>
      <c r="E187" s="209"/>
      <c r="F187" s="209"/>
      <c r="G187" s="209"/>
      <c r="H187" s="209"/>
    </row>
    <row r="188" spans="1:8">
      <c r="A188" s="46"/>
      <c r="B188" s="209"/>
      <c r="C188" s="209"/>
      <c r="D188" s="209"/>
      <c r="E188" s="209"/>
      <c r="F188" s="209"/>
      <c r="G188" s="209"/>
      <c r="H188" s="209"/>
    </row>
    <row r="189" spans="1:8">
      <c r="A189" s="46"/>
      <c r="B189" s="209"/>
      <c r="C189" s="209"/>
      <c r="D189" s="209"/>
      <c r="E189" s="209"/>
      <c r="F189" s="209"/>
      <c r="G189" s="209"/>
      <c r="H189" s="209"/>
    </row>
    <row r="190" spans="1:8">
      <c r="A190" s="46"/>
      <c r="B190" s="209"/>
      <c r="C190" s="209"/>
      <c r="D190" s="209"/>
      <c r="E190" s="209"/>
      <c r="F190" s="209"/>
      <c r="G190" s="209"/>
      <c r="H190" s="209"/>
    </row>
    <row r="191" spans="1:8">
      <c r="A191" s="46"/>
      <c r="B191" s="209"/>
      <c r="C191" s="209"/>
      <c r="D191" s="209"/>
      <c r="E191" s="209"/>
      <c r="F191" s="209"/>
      <c r="G191" s="209"/>
      <c r="H191" s="209"/>
    </row>
    <row r="192" spans="1:8">
      <c r="A192" s="46"/>
      <c r="B192" s="209"/>
      <c r="C192" s="209"/>
      <c r="D192" s="209"/>
      <c r="E192" s="209"/>
      <c r="F192" s="209"/>
      <c r="G192" s="209"/>
      <c r="H192" s="209"/>
    </row>
    <row r="193" spans="1:8">
      <c r="A193" s="46"/>
      <c r="B193" s="209"/>
      <c r="C193" s="209"/>
      <c r="D193" s="209"/>
      <c r="E193" s="209"/>
      <c r="F193" s="209"/>
      <c r="G193" s="209"/>
      <c r="H193" s="209"/>
    </row>
    <row r="194" spans="1:8">
      <c r="A194" s="46"/>
      <c r="B194" s="209"/>
      <c r="C194" s="209"/>
      <c r="D194" s="209"/>
      <c r="E194" s="209"/>
      <c r="F194" s="209"/>
      <c r="G194" s="209"/>
      <c r="H194" s="209"/>
    </row>
    <row r="195" spans="1:8">
      <c r="A195" s="46"/>
      <c r="B195" s="209"/>
      <c r="C195" s="209"/>
      <c r="D195" s="209"/>
      <c r="E195" s="209"/>
      <c r="F195" s="209"/>
      <c r="G195" s="209"/>
      <c r="H195" s="209"/>
    </row>
    <row r="196" spans="1:8">
      <c r="A196" s="46"/>
      <c r="B196" s="209"/>
      <c r="C196" s="209"/>
      <c r="D196" s="209"/>
      <c r="E196" s="209"/>
      <c r="F196" s="209"/>
      <c r="G196" s="209"/>
      <c r="H196" s="209"/>
    </row>
    <row r="197" spans="1:8">
      <c r="A197" s="46"/>
      <c r="B197" s="209"/>
      <c r="C197" s="209"/>
      <c r="D197" s="209"/>
      <c r="E197" s="209"/>
      <c r="F197" s="209"/>
      <c r="G197" s="209"/>
      <c r="H197" s="209"/>
    </row>
    <row r="198" spans="1:8">
      <c r="A198" s="46"/>
      <c r="B198" s="209"/>
      <c r="C198" s="209"/>
      <c r="D198" s="209"/>
      <c r="E198" s="209"/>
      <c r="F198" s="209"/>
      <c r="G198" s="209"/>
      <c r="H198" s="209"/>
    </row>
    <row r="199" spans="1:8">
      <c r="A199" s="46"/>
      <c r="B199" s="209"/>
      <c r="C199" s="209"/>
      <c r="D199" s="209"/>
      <c r="E199" s="209"/>
      <c r="F199" s="209"/>
      <c r="G199" s="209"/>
      <c r="H199" s="209"/>
    </row>
    <row r="200" spans="1:8">
      <c r="A200" s="46"/>
      <c r="B200" s="209"/>
      <c r="C200" s="209"/>
      <c r="D200" s="209"/>
      <c r="E200" s="209"/>
      <c r="F200" s="209"/>
      <c r="G200" s="209"/>
      <c r="H200" s="209"/>
    </row>
    <row r="201" spans="1:8">
      <c r="A201" s="46"/>
      <c r="B201" s="209"/>
      <c r="C201" s="209"/>
      <c r="D201" s="209"/>
      <c r="E201" s="209"/>
      <c r="F201" s="209"/>
      <c r="G201" s="209"/>
      <c r="H201" s="209"/>
    </row>
    <row r="202" spans="1:8">
      <c r="A202" s="46"/>
    </row>
    <row r="203" spans="1:8">
      <c r="A203" s="46"/>
    </row>
    <row r="204" spans="1:8">
      <c r="A204" s="46"/>
    </row>
    <row r="205" spans="1:8">
      <c r="A205" s="46"/>
    </row>
    <row r="206" spans="1:8">
      <c r="A206" s="46"/>
    </row>
    <row r="207" spans="1:8">
      <c r="A207" s="46"/>
    </row>
    <row r="208" spans="1:8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  <row r="338" spans="1:1">
      <c r="A338" s="46"/>
    </row>
    <row r="339" spans="1:1">
      <c r="A339" s="46"/>
    </row>
    <row r="340" spans="1:1">
      <c r="A340" s="46"/>
    </row>
    <row r="341" spans="1:1">
      <c r="A341" s="46"/>
    </row>
    <row r="342" spans="1:1">
      <c r="A342" s="46"/>
    </row>
    <row r="343" spans="1:1">
      <c r="A343" s="46"/>
    </row>
    <row r="344" spans="1:1">
      <c r="A344" s="46"/>
    </row>
    <row r="345" spans="1:1">
      <c r="A345" s="46"/>
    </row>
    <row r="346" spans="1:1">
      <c r="A346" s="46"/>
    </row>
    <row r="347" spans="1:1">
      <c r="A347" s="46"/>
    </row>
    <row r="348" spans="1:1">
      <c r="A348" s="46"/>
    </row>
    <row r="349" spans="1:1">
      <c r="A349" s="46"/>
    </row>
  </sheetData>
  <mergeCells count="12">
    <mergeCell ref="A100:H100"/>
    <mergeCell ref="A106:H106"/>
    <mergeCell ref="A3:H3"/>
    <mergeCell ref="G123:H123"/>
    <mergeCell ref="A126:H126"/>
    <mergeCell ref="A113:H113"/>
    <mergeCell ref="D5:H5"/>
    <mergeCell ref="B5:B6"/>
    <mergeCell ref="A5:A6"/>
    <mergeCell ref="C5:C6"/>
    <mergeCell ref="A8:H8"/>
    <mergeCell ref="B124:E12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187"/>
  <sheetViews>
    <sheetView view="pageBreakPreview" topLeftCell="A3" zoomScale="75" zoomScaleNormal="75" zoomScaleSheetLayoutView="75" workbookViewId="0">
      <pane xSplit="2" ySplit="5" topLeftCell="C32" activePane="bottomRight" state="frozen"/>
      <selection activeCell="A3" sqref="A3"/>
      <selection pane="topRight" activeCell="C3" sqref="C3"/>
      <selection pane="bottomLeft" activeCell="A8" sqref="A8"/>
      <selection pane="bottomRight" activeCell="C38" sqref="C38"/>
    </sheetView>
  </sheetViews>
  <sheetFormatPr defaultRowHeight="20.25" outlineLevelRow="1"/>
  <cols>
    <col min="1" max="1" width="64.140625" style="52" customWidth="1"/>
    <col min="2" max="2" width="15.28515625" style="53" customWidth="1"/>
    <col min="3" max="3" width="18.7109375" style="218" customWidth="1"/>
    <col min="4" max="4" width="14.5703125" style="53" customWidth="1"/>
    <col min="5" max="5" width="14" style="53" customWidth="1"/>
    <col min="6" max="6" width="18.7109375" style="53" customWidth="1"/>
    <col min="7" max="7" width="15.5703125" style="53" customWidth="1"/>
    <col min="8" max="8" width="10" style="52" customWidth="1"/>
    <col min="9" max="9" width="9.5703125" style="52" customWidth="1"/>
    <col min="10" max="16384" width="9.140625" style="52"/>
  </cols>
  <sheetData>
    <row r="1" spans="1:7" hidden="1" outlineLevel="1">
      <c r="G1" s="47" t="s">
        <v>241</v>
      </c>
    </row>
    <row r="2" spans="1:7" hidden="1" outlineLevel="1">
      <c r="G2" s="47" t="s">
        <v>226</v>
      </c>
    </row>
    <row r="3" spans="1:7" collapsed="1">
      <c r="A3" s="269" t="s">
        <v>374</v>
      </c>
      <c r="B3" s="269"/>
      <c r="C3" s="269"/>
      <c r="D3" s="269"/>
      <c r="E3" s="269"/>
      <c r="F3" s="269"/>
      <c r="G3" s="269"/>
    </row>
    <row r="4" spans="1:7" ht="38.25" customHeight="1">
      <c r="A4" s="270" t="s">
        <v>286</v>
      </c>
      <c r="B4" s="271" t="s">
        <v>18</v>
      </c>
      <c r="C4" s="285" t="s">
        <v>356</v>
      </c>
      <c r="D4" s="270" t="s">
        <v>354</v>
      </c>
      <c r="E4" s="270"/>
      <c r="F4" s="270"/>
      <c r="G4" s="270"/>
    </row>
    <row r="5" spans="1:7" ht="38.25" customHeight="1">
      <c r="A5" s="270"/>
      <c r="B5" s="271"/>
      <c r="C5" s="286"/>
      <c r="D5" s="224" t="s">
        <v>264</v>
      </c>
      <c r="E5" s="224" t="s">
        <v>247</v>
      </c>
      <c r="F5" s="226" t="s">
        <v>274</v>
      </c>
      <c r="G5" s="226" t="s">
        <v>275</v>
      </c>
    </row>
    <row r="6" spans="1:7">
      <c r="A6" s="221">
        <v>1</v>
      </c>
      <c r="B6" s="222">
        <v>2</v>
      </c>
      <c r="C6" s="221">
        <v>3</v>
      </c>
      <c r="D6" s="221">
        <v>4</v>
      </c>
      <c r="E6" s="222">
        <v>5</v>
      </c>
      <c r="F6" s="221">
        <v>6</v>
      </c>
      <c r="G6" s="222">
        <v>7</v>
      </c>
    </row>
    <row r="7" spans="1:7">
      <c r="A7" s="266" t="s">
        <v>153</v>
      </c>
      <c r="B7" s="267"/>
      <c r="C7" s="267"/>
      <c r="D7" s="267"/>
      <c r="E7" s="267"/>
      <c r="F7" s="267"/>
      <c r="G7" s="268"/>
    </row>
    <row r="8" spans="1:7" ht="45.75" customHeight="1">
      <c r="A8" s="167" t="s">
        <v>60</v>
      </c>
      <c r="B8" s="227">
        <v>2000</v>
      </c>
      <c r="C8" s="228">
        <v>21</v>
      </c>
      <c r="D8" s="228">
        <v>27</v>
      </c>
      <c r="E8" s="228">
        <v>27</v>
      </c>
      <c r="F8" s="228">
        <v>0</v>
      </c>
      <c r="G8" s="229">
        <v>0</v>
      </c>
    </row>
    <row r="9" spans="1:7" ht="40.5">
      <c r="A9" s="43" t="s">
        <v>208</v>
      </c>
      <c r="B9" s="227">
        <v>2010</v>
      </c>
      <c r="C9" s="228">
        <f>C10+C11</f>
        <v>4</v>
      </c>
      <c r="D9" s="228">
        <f>D10+D11</f>
        <v>0</v>
      </c>
      <c r="E9" s="228">
        <f>E10+E11</f>
        <v>0</v>
      </c>
      <c r="F9" s="228">
        <f>E9-D9</f>
        <v>0</v>
      </c>
      <c r="G9" s="151" t="e">
        <f>E9*100/D9</f>
        <v>#DIV/0!</v>
      </c>
    </row>
    <row r="10" spans="1:7" ht="40.5">
      <c r="A10" s="230" t="s">
        <v>360</v>
      </c>
      <c r="B10" s="227">
        <v>2011</v>
      </c>
      <c r="C10" s="228">
        <v>1</v>
      </c>
      <c r="D10" s="228"/>
      <c r="E10" s="228"/>
      <c r="F10" s="228">
        <f>E10-D10</f>
        <v>0</v>
      </c>
      <c r="G10" s="151" t="e">
        <f>E10*100/D10</f>
        <v>#DIV/0!</v>
      </c>
    </row>
    <row r="11" spans="1:7" ht="93.75">
      <c r="A11" s="6" t="s">
        <v>361</v>
      </c>
      <c r="B11" s="227">
        <v>2012</v>
      </c>
      <c r="C11" s="228">
        <v>3</v>
      </c>
      <c r="D11" s="228"/>
      <c r="E11" s="228"/>
      <c r="F11" s="228">
        <f>E11-D11</f>
        <v>0</v>
      </c>
      <c r="G11" s="151" t="e">
        <f>E11*100/D11</f>
        <v>#DIV/0!</v>
      </c>
    </row>
    <row r="12" spans="1:7">
      <c r="A12" s="230" t="s">
        <v>195</v>
      </c>
      <c r="B12" s="227">
        <v>2020</v>
      </c>
      <c r="C12" s="228"/>
      <c r="D12" s="228"/>
      <c r="E12" s="228"/>
      <c r="F12" s="228"/>
      <c r="G12" s="229"/>
    </row>
    <row r="13" spans="1:7" s="54" customFormat="1">
      <c r="A13" s="43" t="s">
        <v>72</v>
      </c>
      <c r="B13" s="227">
        <v>2030</v>
      </c>
      <c r="C13" s="228"/>
      <c r="D13" s="228"/>
      <c r="E13" s="228"/>
      <c r="F13" s="228"/>
      <c r="G13" s="229"/>
    </row>
    <row r="14" spans="1:7" ht="24" customHeight="1">
      <c r="A14" s="15" t="s">
        <v>132</v>
      </c>
      <c r="B14" s="227">
        <v>2031</v>
      </c>
      <c r="C14" s="228"/>
      <c r="D14" s="228"/>
      <c r="E14" s="228"/>
      <c r="F14" s="228"/>
      <c r="G14" s="229"/>
    </row>
    <row r="15" spans="1:7">
      <c r="A15" s="43" t="s">
        <v>26</v>
      </c>
      <c r="B15" s="227">
        <v>2040</v>
      </c>
      <c r="C15" s="228"/>
      <c r="D15" s="228"/>
      <c r="E15" s="228"/>
      <c r="F15" s="228"/>
      <c r="G15" s="229"/>
    </row>
    <row r="16" spans="1:7">
      <c r="A16" s="43" t="s">
        <v>114</v>
      </c>
      <c r="B16" s="227">
        <v>2050</v>
      </c>
      <c r="C16" s="228"/>
      <c r="D16" s="228"/>
      <c r="E16" s="228"/>
      <c r="F16" s="228"/>
      <c r="G16" s="229"/>
    </row>
    <row r="17" spans="1:7">
      <c r="A17" s="43" t="s">
        <v>115</v>
      </c>
      <c r="B17" s="227">
        <v>2060</v>
      </c>
      <c r="C17" s="228"/>
      <c r="D17" s="228"/>
      <c r="E17" s="228"/>
      <c r="F17" s="228"/>
      <c r="G17" s="229"/>
    </row>
    <row r="18" spans="1:7" ht="45" customHeight="1">
      <c r="A18" s="43" t="s">
        <v>61</v>
      </c>
      <c r="B18" s="227">
        <v>2070</v>
      </c>
      <c r="C18" s="228">
        <f>'1. Фін результат'!C96+'2. Розрахунки з бюджетом'!C8-'2. Розрахунки з бюджетом'!C9</f>
        <v>23</v>
      </c>
      <c r="D18" s="228">
        <f>'1. Фін результат'!D96+'2. Розрахунки з бюджетом'!D8-'2. Розрахунки з бюджетом'!D9</f>
        <v>27</v>
      </c>
      <c r="E18" s="228">
        <f>'1. Фін результат'!E96+'2. Розрахунки з бюджетом'!E8-'2. Розрахунки з бюджетом'!E9</f>
        <v>-148</v>
      </c>
      <c r="F18" s="228">
        <f>E18-D18</f>
        <v>-175</v>
      </c>
      <c r="G18" s="151">
        <f>E18*100/D18</f>
        <v>-548.14814814814815</v>
      </c>
    </row>
    <row r="19" spans="1:7" ht="41.25" customHeight="1">
      <c r="A19" s="266" t="s">
        <v>154</v>
      </c>
      <c r="B19" s="267"/>
      <c r="C19" s="267"/>
      <c r="D19" s="267"/>
      <c r="E19" s="267"/>
      <c r="F19" s="267"/>
      <c r="G19" s="268"/>
    </row>
    <row r="20" spans="1:7" ht="40.5">
      <c r="A20" s="43" t="s">
        <v>208</v>
      </c>
      <c r="B20" s="227">
        <v>2100</v>
      </c>
      <c r="C20" s="228">
        <f>C21+C22</f>
        <v>4</v>
      </c>
      <c r="D20" s="228">
        <f>D21+D22</f>
        <v>0</v>
      </c>
      <c r="E20" s="228">
        <f>E21+E22</f>
        <v>0</v>
      </c>
      <c r="F20" s="228">
        <f>E20-D20</f>
        <v>0</v>
      </c>
      <c r="G20" s="151" t="e">
        <f>E20*100/D20</f>
        <v>#DIV/0!</v>
      </c>
    </row>
    <row r="21" spans="1:7" ht="40.5">
      <c r="A21" s="230" t="s">
        <v>360</v>
      </c>
      <c r="B21" s="227">
        <v>2101</v>
      </c>
      <c r="C21" s="228">
        <v>1</v>
      </c>
      <c r="D21" s="228">
        <f>D10</f>
        <v>0</v>
      </c>
      <c r="E21" s="228">
        <f>E10</f>
        <v>0</v>
      </c>
      <c r="F21" s="228">
        <f>E21-D21</f>
        <v>0</v>
      </c>
      <c r="G21" s="151" t="e">
        <f>E21*100/D21</f>
        <v>#DIV/0!</v>
      </c>
    </row>
    <row r="22" spans="1:7" ht="93.75">
      <c r="A22" s="6" t="s">
        <v>361</v>
      </c>
      <c r="B22" s="227">
        <v>2102</v>
      </c>
      <c r="C22" s="228">
        <v>3</v>
      </c>
      <c r="D22" s="228">
        <f>D11</f>
        <v>0</v>
      </c>
      <c r="E22" s="228">
        <f>E11</f>
        <v>0</v>
      </c>
      <c r="F22" s="228">
        <f>E22-D22</f>
        <v>0</v>
      </c>
      <c r="G22" s="151" t="e">
        <f>E22*100/D22</f>
        <v>#DIV/0!</v>
      </c>
    </row>
    <row r="23" spans="1:7" s="54" customFormat="1" ht="22.5">
      <c r="A23" s="43" t="s">
        <v>156</v>
      </c>
      <c r="B23" s="221">
        <v>2110</v>
      </c>
      <c r="C23" s="228">
        <v>1</v>
      </c>
      <c r="D23" s="228"/>
      <c r="E23" s="228">
        <f>'1. Фін результат'!E94</f>
        <v>0</v>
      </c>
      <c r="F23" s="228">
        <f>E23-D23</f>
        <v>0</v>
      </c>
      <c r="G23" s="151" t="e">
        <f>E23*100/D23</f>
        <v>#DIV/0!</v>
      </c>
    </row>
    <row r="24" spans="1:7" ht="60.75">
      <c r="A24" s="43" t="s">
        <v>339</v>
      </c>
      <c r="B24" s="221">
        <v>2120</v>
      </c>
      <c r="C24" s="55"/>
      <c r="D24" s="55"/>
      <c r="E24" s="55"/>
      <c r="F24" s="55"/>
      <c r="G24" s="56"/>
    </row>
    <row r="25" spans="1:7" ht="61.5" customHeight="1">
      <c r="A25" s="43" t="s">
        <v>340</v>
      </c>
      <c r="B25" s="221">
        <v>2130</v>
      </c>
      <c r="C25" s="55"/>
      <c r="D25" s="55"/>
      <c r="E25" s="55"/>
      <c r="F25" s="55"/>
      <c r="G25" s="56"/>
    </row>
    <row r="26" spans="1:7" s="50" customFormat="1" ht="39.75" customHeight="1">
      <c r="A26" s="19" t="s">
        <v>256</v>
      </c>
      <c r="B26" s="57">
        <v>2140</v>
      </c>
      <c r="C26" s="201">
        <f>C30+C35</f>
        <v>86</v>
      </c>
      <c r="D26" s="201">
        <f>D30+D35</f>
        <v>109</v>
      </c>
      <c r="E26" s="201">
        <f>E30+E35</f>
        <v>91</v>
      </c>
      <c r="F26" s="228">
        <f>E26-D26</f>
        <v>-18</v>
      </c>
      <c r="G26" s="151">
        <f>E26*100/D26</f>
        <v>83.486238532110093</v>
      </c>
    </row>
    <row r="27" spans="1:7" ht="22.5">
      <c r="A27" s="43" t="s">
        <v>85</v>
      </c>
      <c r="B27" s="221">
        <v>2141</v>
      </c>
      <c r="C27" s="55"/>
      <c r="D27" s="55"/>
      <c r="E27" s="55"/>
      <c r="F27" s="150"/>
      <c r="G27" s="151"/>
    </row>
    <row r="28" spans="1:7" ht="22.5">
      <c r="A28" s="43" t="s">
        <v>104</v>
      </c>
      <c r="B28" s="221">
        <v>2142</v>
      </c>
      <c r="C28" s="55"/>
      <c r="D28" s="55"/>
      <c r="E28" s="55"/>
      <c r="F28" s="150"/>
      <c r="G28" s="151"/>
    </row>
    <row r="29" spans="1:7" ht="22.5">
      <c r="A29" s="43" t="s">
        <v>100</v>
      </c>
      <c r="B29" s="221">
        <v>2143</v>
      </c>
      <c r="C29" s="55"/>
      <c r="D29" s="55"/>
      <c r="E29" s="55"/>
      <c r="F29" s="150"/>
      <c r="G29" s="151"/>
    </row>
    <row r="30" spans="1:7" ht="22.5">
      <c r="A30" s="43" t="s">
        <v>83</v>
      </c>
      <c r="B30" s="221">
        <v>2144</v>
      </c>
      <c r="C30" s="55">
        <v>79</v>
      </c>
      <c r="D30" s="55">
        <v>101</v>
      </c>
      <c r="E30" s="55">
        <v>84</v>
      </c>
      <c r="F30" s="228">
        <f>E30-D30</f>
        <v>-17</v>
      </c>
      <c r="G30" s="151">
        <f>E30*100/D30</f>
        <v>83.168316831683171</v>
      </c>
    </row>
    <row r="31" spans="1:7" s="54" customFormat="1" ht="22.5">
      <c r="A31" s="43" t="s">
        <v>175</v>
      </c>
      <c r="B31" s="221">
        <v>2145</v>
      </c>
      <c r="C31" s="55"/>
      <c r="D31" s="55"/>
      <c r="E31" s="55"/>
      <c r="F31" s="150"/>
      <c r="G31" s="151"/>
    </row>
    <row r="32" spans="1:7" ht="60.75">
      <c r="A32" s="43" t="s">
        <v>133</v>
      </c>
      <c r="B32" s="221" t="s">
        <v>222</v>
      </c>
      <c r="C32" s="55"/>
      <c r="D32" s="55"/>
      <c r="E32" s="55"/>
      <c r="F32" s="150"/>
      <c r="G32" s="151"/>
    </row>
    <row r="33" spans="1:10" ht="22.5">
      <c r="A33" s="43" t="s">
        <v>27</v>
      </c>
      <c r="B33" s="221" t="s">
        <v>223</v>
      </c>
      <c r="C33" s="55"/>
      <c r="D33" s="55"/>
      <c r="E33" s="55"/>
      <c r="F33" s="150"/>
      <c r="G33" s="151"/>
    </row>
    <row r="34" spans="1:10" s="54" customFormat="1" ht="22.5">
      <c r="A34" s="43" t="s">
        <v>116</v>
      </c>
      <c r="B34" s="221">
        <v>2146</v>
      </c>
      <c r="C34" s="55"/>
      <c r="D34" s="55"/>
      <c r="E34" s="55"/>
      <c r="F34" s="150"/>
      <c r="G34" s="151"/>
    </row>
    <row r="35" spans="1:10" ht="22.5">
      <c r="A35" s="43" t="s">
        <v>89</v>
      </c>
      <c r="B35" s="221">
        <v>2147</v>
      </c>
      <c r="C35" s="55">
        <f>C36</f>
        <v>7</v>
      </c>
      <c r="D35" s="55">
        <f>D36</f>
        <v>8</v>
      </c>
      <c r="E35" s="55">
        <f>E36</f>
        <v>7</v>
      </c>
      <c r="F35" s="228">
        <f>E35-D35</f>
        <v>-1</v>
      </c>
      <c r="G35" s="151">
        <f>E35*100/D35</f>
        <v>87.5</v>
      </c>
      <c r="J35" s="188"/>
    </row>
    <row r="36" spans="1:10" ht="22.5">
      <c r="A36" s="181" t="s">
        <v>428</v>
      </c>
      <c r="B36" s="182" t="s">
        <v>429</v>
      </c>
      <c r="C36" s="55">
        <v>7</v>
      </c>
      <c r="D36" s="55">
        <v>8</v>
      </c>
      <c r="E36" s="55">
        <v>7</v>
      </c>
      <c r="F36" s="228">
        <f>E36-D36</f>
        <v>-1</v>
      </c>
      <c r="G36" s="151">
        <f>E36*100/D36</f>
        <v>87.5</v>
      </c>
    </row>
    <row r="37" spans="1:10" s="54" customFormat="1" ht="40.5">
      <c r="A37" s="43" t="s">
        <v>84</v>
      </c>
      <c r="B37" s="221">
        <v>2150</v>
      </c>
      <c r="C37" s="55">
        <v>102</v>
      </c>
      <c r="D37" s="55">
        <v>121</v>
      </c>
      <c r="E37" s="55">
        <v>109</v>
      </c>
      <c r="F37" s="228">
        <f>E37-D37</f>
        <v>-12</v>
      </c>
      <c r="G37" s="151">
        <f>E37*100/D37</f>
        <v>90.082644628099175</v>
      </c>
    </row>
    <row r="38" spans="1:10" s="54" customFormat="1" ht="22.5">
      <c r="A38" s="51" t="s">
        <v>359</v>
      </c>
      <c r="B38" s="57">
        <v>2200</v>
      </c>
      <c r="C38" s="55">
        <f>C37+C26+C23+C20</f>
        <v>193</v>
      </c>
      <c r="D38" s="55">
        <f>D37+D26+D23+D20</f>
        <v>230</v>
      </c>
      <c r="E38" s="55">
        <f>E37+E26+E23+E20</f>
        <v>200</v>
      </c>
      <c r="F38" s="228">
        <f>E38-D38</f>
        <v>-30</v>
      </c>
      <c r="G38" s="151">
        <f>E38*100/D38</f>
        <v>86.956521739130437</v>
      </c>
    </row>
    <row r="39" spans="1:10" s="54" customFormat="1" ht="16.5" customHeight="1">
      <c r="A39" s="58"/>
      <c r="B39" s="53"/>
      <c r="C39" s="53"/>
      <c r="D39" s="53"/>
      <c r="E39" s="53"/>
      <c r="F39" s="53"/>
      <c r="G39" s="53"/>
    </row>
    <row r="40" spans="1:10" s="28" customFormat="1" ht="20.100000000000001" customHeight="1">
      <c r="A40" s="169" t="s">
        <v>425</v>
      </c>
      <c r="B40" s="168"/>
      <c r="C40" s="225"/>
      <c r="D40" s="225"/>
      <c r="E40" s="225"/>
      <c r="F40" s="241" t="s">
        <v>427</v>
      </c>
      <c r="G40" s="241"/>
    </row>
    <row r="41" spans="1:10" s="45" customFormat="1" ht="20.100000000000001" customHeight="1">
      <c r="A41" s="35" t="s">
        <v>386</v>
      </c>
      <c r="B41" s="241" t="s">
        <v>79</v>
      </c>
      <c r="C41" s="241"/>
      <c r="D41" s="241"/>
      <c r="E41" s="241"/>
      <c r="F41" s="231" t="s">
        <v>426</v>
      </c>
      <c r="G41" s="231"/>
    </row>
    <row r="42" spans="1:10" s="53" customFormat="1" ht="29.25" customHeight="1">
      <c r="A42" s="59"/>
      <c r="H42" s="52"/>
      <c r="I42" s="52"/>
    </row>
    <row r="43" spans="1:10" s="53" customFormat="1">
      <c r="A43" s="59"/>
      <c r="C43" s="218"/>
      <c r="H43" s="52"/>
      <c r="I43" s="52"/>
    </row>
    <row r="44" spans="1:10" s="53" customFormat="1">
      <c r="A44" s="59"/>
      <c r="C44" s="218"/>
      <c r="H44" s="52"/>
      <c r="I44" s="52"/>
    </row>
    <row r="45" spans="1:10" s="53" customFormat="1">
      <c r="A45" s="59"/>
      <c r="C45" s="218"/>
      <c r="H45" s="52"/>
      <c r="I45" s="52"/>
    </row>
    <row r="46" spans="1:10" s="53" customFormat="1">
      <c r="A46" s="59"/>
      <c r="C46" s="218"/>
      <c r="H46" s="52"/>
      <c r="I46" s="52"/>
    </row>
    <row r="47" spans="1:10" s="53" customFormat="1">
      <c r="A47" s="59"/>
      <c r="C47" s="218"/>
      <c r="H47" s="52"/>
      <c r="I47" s="52"/>
    </row>
    <row r="48" spans="1:10" s="53" customFormat="1">
      <c r="A48" s="59"/>
      <c r="C48" s="218"/>
      <c r="H48" s="52"/>
      <c r="I48" s="52"/>
    </row>
    <row r="49" spans="1:9" s="53" customFormat="1">
      <c r="A49" s="59"/>
      <c r="C49" s="218"/>
      <c r="H49" s="52"/>
      <c r="I49" s="52"/>
    </row>
    <row r="50" spans="1:9" s="53" customFormat="1">
      <c r="A50" s="59"/>
      <c r="C50" s="218"/>
      <c r="H50" s="52"/>
      <c r="I50" s="52"/>
    </row>
    <row r="51" spans="1:9" s="53" customFormat="1">
      <c r="A51" s="59"/>
      <c r="C51" s="218"/>
      <c r="H51" s="52"/>
      <c r="I51" s="52"/>
    </row>
    <row r="52" spans="1:9" s="53" customFormat="1">
      <c r="A52" s="59"/>
      <c r="C52" s="218"/>
      <c r="H52" s="52"/>
      <c r="I52" s="52"/>
    </row>
    <row r="53" spans="1:9" s="53" customFormat="1">
      <c r="A53" s="59"/>
      <c r="C53" s="218"/>
      <c r="H53" s="52"/>
      <c r="I53" s="52"/>
    </row>
    <row r="54" spans="1:9" s="53" customFormat="1">
      <c r="A54" s="59"/>
      <c r="C54" s="218"/>
      <c r="H54" s="52"/>
      <c r="I54" s="52"/>
    </row>
    <row r="55" spans="1:9" s="53" customFormat="1">
      <c r="A55" s="59"/>
      <c r="C55" s="218"/>
      <c r="H55" s="52"/>
      <c r="I55" s="52"/>
    </row>
    <row r="56" spans="1:9" s="53" customFormat="1">
      <c r="A56" s="59"/>
      <c r="C56" s="218"/>
      <c r="H56" s="52"/>
      <c r="I56" s="52"/>
    </row>
    <row r="57" spans="1:9" s="53" customFormat="1">
      <c r="A57" s="59"/>
      <c r="C57" s="218"/>
      <c r="H57" s="52"/>
      <c r="I57" s="52"/>
    </row>
    <row r="58" spans="1:9" s="53" customFormat="1">
      <c r="A58" s="59"/>
      <c r="C58" s="218"/>
      <c r="H58" s="52"/>
      <c r="I58" s="52"/>
    </row>
    <row r="59" spans="1:9" s="53" customFormat="1">
      <c r="A59" s="59"/>
      <c r="C59" s="218"/>
      <c r="H59" s="52"/>
      <c r="I59" s="52"/>
    </row>
    <row r="60" spans="1:9" s="53" customFormat="1">
      <c r="A60" s="59"/>
      <c r="C60" s="218"/>
      <c r="H60" s="52"/>
      <c r="I60" s="52"/>
    </row>
    <row r="61" spans="1:9" s="53" customFormat="1">
      <c r="A61" s="59"/>
      <c r="C61" s="218"/>
      <c r="H61" s="52"/>
      <c r="I61" s="52"/>
    </row>
    <row r="62" spans="1:9" s="53" customFormat="1">
      <c r="A62" s="59"/>
      <c r="C62" s="218"/>
      <c r="H62" s="52"/>
      <c r="I62" s="52"/>
    </row>
    <row r="63" spans="1:9" s="53" customFormat="1">
      <c r="A63" s="59"/>
      <c r="C63" s="218"/>
      <c r="H63" s="52"/>
      <c r="I63" s="52"/>
    </row>
    <row r="64" spans="1:9" s="53" customFormat="1">
      <c r="A64" s="59"/>
      <c r="C64" s="218"/>
      <c r="H64" s="52"/>
      <c r="I64" s="52"/>
    </row>
    <row r="65" spans="1:9" s="53" customFormat="1">
      <c r="A65" s="59"/>
      <c r="C65" s="218"/>
      <c r="H65" s="52"/>
      <c r="I65" s="52"/>
    </row>
    <row r="66" spans="1:9" s="53" customFormat="1">
      <c r="A66" s="59"/>
      <c r="C66" s="218"/>
      <c r="H66" s="52"/>
      <c r="I66" s="52"/>
    </row>
    <row r="67" spans="1:9" s="53" customFormat="1">
      <c r="A67" s="59"/>
      <c r="C67" s="218"/>
      <c r="H67" s="52"/>
      <c r="I67" s="52"/>
    </row>
    <row r="68" spans="1:9" s="53" customFormat="1">
      <c r="A68" s="59"/>
      <c r="C68" s="218"/>
      <c r="H68" s="52"/>
      <c r="I68" s="52"/>
    </row>
    <row r="69" spans="1:9" s="53" customFormat="1">
      <c r="A69" s="59"/>
      <c r="C69" s="218"/>
      <c r="H69" s="52"/>
      <c r="I69" s="52"/>
    </row>
    <row r="70" spans="1:9" s="53" customFormat="1">
      <c r="A70" s="59"/>
      <c r="C70" s="218"/>
      <c r="H70" s="52"/>
      <c r="I70" s="52"/>
    </row>
    <row r="71" spans="1:9" s="53" customFormat="1">
      <c r="A71" s="59"/>
      <c r="C71" s="218"/>
      <c r="H71" s="52"/>
      <c r="I71" s="52"/>
    </row>
    <row r="72" spans="1:9" s="53" customFormat="1">
      <c r="A72" s="59"/>
      <c r="C72" s="218"/>
      <c r="H72" s="52"/>
      <c r="I72" s="52"/>
    </row>
    <row r="73" spans="1:9" s="53" customFormat="1">
      <c r="A73" s="59"/>
      <c r="C73" s="218"/>
      <c r="H73" s="52"/>
      <c r="I73" s="52"/>
    </row>
    <row r="74" spans="1:9" s="53" customFormat="1">
      <c r="A74" s="59"/>
      <c r="C74" s="218"/>
      <c r="H74" s="52"/>
      <c r="I74" s="52"/>
    </row>
    <row r="75" spans="1:9" s="53" customFormat="1">
      <c r="A75" s="59"/>
      <c r="C75" s="218"/>
      <c r="H75" s="52"/>
      <c r="I75" s="52"/>
    </row>
    <row r="76" spans="1:9" s="53" customFormat="1">
      <c r="A76" s="59"/>
      <c r="C76" s="218"/>
      <c r="H76" s="52"/>
      <c r="I76" s="52"/>
    </row>
    <row r="77" spans="1:9" s="53" customFormat="1">
      <c r="A77" s="59"/>
      <c r="C77" s="218"/>
      <c r="H77" s="52"/>
      <c r="I77" s="52"/>
    </row>
    <row r="78" spans="1:9" s="53" customFormat="1">
      <c r="A78" s="59"/>
      <c r="C78" s="218"/>
      <c r="H78" s="52"/>
      <c r="I78" s="52"/>
    </row>
    <row r="79" spans="1:9" s="53" customFormat="1">
      <c r="A79" s="59"/>
      <c r="C79" s="218"/>
      <c r="H79" s="52"/>
      <c r="I79" s="52"/>
    </row>
    <row r="80" spans="1:9" s="53" customFormat="1">
      <c r="A80" s="59"/>
      <c r="C80" s="218"/>
      <c r="H80" s="52"/>
      <c r="I80" s="52"/>
    </row>
    <row r="81" spans="1:9" s="53" customFormat="1">
      <c r="A81" s="59"/>
      <c r="C81" s="218"/>
      <c r="H81" s="52"/>
      <c r="I81" s="52"/>
    </row>
    <row r="82" spans="1:9" s="53" customFormat="1">
      <c r="A82" s="59"/>
      <c r="C82" s="218"/>
      <c r="H82" s="52"/>
      <c r="I82" s="52"/>
    </row>
    <row r="83" spans="1:9" s="53" customFormat="1">
      <c r="A83" s="59"/>
      <c r="C83" s="218"/>
      <c r="H83" s="52"/>
      <c r="I83" s="52"/>
    </row>
    <row r="84" spans="1:9" s="53" customFormat="1">
      <c r="A84" s="59"/>
      <c r="C84" s="218"/>
      <c r="H84" s="52"/>
      <c r="I84" s="52"/>
    </row>
    <row r="85" spans="1:9" s="53" customFormat="1">
      <c r="A85" s="59"/>
      <c r="C85" s="218"/>
      <c r="H85" s="52"/>
      <c r="I85" s="52"/>
    </row>
    <row r="86" spans="1:9" s="53" customFormat="1">
      <c r="A86" s="59"/>
      <c r="C86" s="218"/>
      <c r="H86" s="52"/>
      <c r="I86" s="52"/>
    </row>
    <row r="87" spans="1:9" s="53" customFormat="1">
      <c r="A87" s="59"/>
      <c r="C87" s="218"/>
      <c r="H87" s="52"/>
      <c r="I87" s="52"/>
    </row>
    <row r="88" spans="1:9" s="53" customFormat="1">
      <c r="A88" s="59"/>
      <c r="C88" s="218"/>
      <c r="H88" s="52"/>
      <c r="I88" s="52"/>
    </row>
    <row r="89" spans="1:9" s="53" customFormat="1">
      <c r="A89" s="59"/>
      <c r="C89" s="218"/>
      <c r="H89" s="52"/>
      <c r="I89" s="52"/>
    </row>
    <row r="90" spans="1:9" s="53" customFormat="1">
      <c r="A90" s="59"/>
      <c r="C90" s="218"/>
      <c r="H90" s="52"/>
      <c r="I90" s="52"/>
    </row>
    <row r="91" spans="1:9" s="53" customFormat="1">
      <c r="A91" s="59"/>
      <c r="C91" s="218"/>
      <c r="H91" s="52"/>
      <c r="I91" s="52"/>
    </row>
    <row r="92" spans="1:9" s="53" customFormat="1">
      <c r="A92" s="59"/>
      <c r="C92" s="218"/>
      <c r="H92" s="52"/>
      <c r="I92" s="52"/>
    </row>
    <row r="93" spans="1:9" s="53" customFormat="1">
      <c r="A93" s="59"/>
      <c r="C93" s="218"/>
      <c r="H93" s="52"/>
      <c r="I93" s="52"/>
    </row>
    <row r="94" spans="1:9" s="53" customFormat="1">
      <c r="A94" s="59"/>
      <c r="C94" s="218"/>
      <c r="H94" s="52"/>
      <c r="I94" s="52"/>
    </row>
    <row r="95" spans="1:9" s="53" customFormat="1">
      <c r="A95" s="59"/>
      <c r="C95" s="218"/>
      <c r="H95" s="52"/>
      <c r="I95" s="52"/>
    </row>
    <row r="96" spans="1:9" s="53" customFormat="1">
      <c r="A96" s="59"/>
      <c r="C96" s="218"/>
      <c r="H96" s="52"/>
      <c r="I96" s="52"/>
    </row>
    <row r="97" spans="1:9" s="53" customFormat="1">
      <c r="A97" s="59"/>
      <c r="C97" s="218"/>
      <c r="H97" s="52"/>
      <c r="I97" s="52"/>
    </row>
    <row r="98" spans="1:9" s="53" customFormat="1">
      <c r="A98" s="59"/>
      <c r="C98" s="218"/>
      <c r="H98" s="52"/>
      <c r="I98" s="52"/>
    </row>
    <row r="99" spans="1:9" s="53" customFormat="1">
      <c r="A99" s="59"/>
      <c r="C99" s="218"/>
      <c r="H99" s="52"/>
      <c r="I99" s="52"/>
    </row>
    <row r="100" spans="1:9" s="53" customFormat="1">
      <c r="A100" s="59"/>
      <c r="C100" s="218"/>
      <c r="H100" s="52"/>
      <c r="I100" s="52"/>
    </row>
    <row r="101" spans="1:9" s="53" customFormat="1">
      <c r="A101" s="59"/>
      <c r="C101" s="218"/>
      <c r="H101" s="52"/>
      <c r="I101" s="52"/>
    </row>
    <row r="102" spans="1:9" s="53" customFormat="1">
      <c r="A102" s="59"/>
      <c r="C102" s="218"/>
      <c r="H102" s="52"/>
      <c r="I102" s="52"/>
    </row>
    <row r="103" spans="1:9" s="53" customFormat="1">
      <c r="A103" s="59"/>
      <c r="C103" s="218"/>
      <c r="H103" s="52"/>
      <c r="I103" s="52"/>
    </row>
    <row r="104" spans="1:9" s="53" customFormat="1">
      <c r="A104" s="59"/>
      <c r="C104" s="218"/>
      <c r="H104" s="52"/>
      <c r="I104" s="52"/>
    </row>
    <row r="105" spans="1:9" s="53" customFormat="1">
      <c r="A105" s="59"/>
      <c r="C105" s="218"/>
      <c r="H105" s="52"/>
      <c r="I105" s="52"/>
    </row>
    <row r="106" spans="1:9" s="53" customFormat="1">
      <c r="A106" s="59"/>
      <c r="C106" s="218"/>
      <c r="H106" s="52"/>
      <c r="I106" s="52"/>
    </row>
    <row r="107" spans="1:9" s="53" customFormat="1">
      <c r="A107" s="59"/>
      <c r="C107" s="218"/>
      <c r="H107" s="52"/>
      <c r="I107" s="52"/>
    </row>
    <row r="108" spans="1:9" s="53" customFormat="1">
      <c r="A108" s="59"/>
      <c r="C108" s="218"/>
      <c r="H108" s="52"/>
      <c r="I108" s="52"/>
    </row>
    <row r="109" spans="1:9" s="53" customFormat="1">
      <c r="A109" s="59"/>
      <c r="C109" s="218"/>
      <c r="H109" s="52"/>
      <c r="I109" s="52"/>
    </row>
    <row r="110" spans="1:9" s="53" customFormat="1">
      <c r="A110" s="59"/>
      <c r="C110" s="218"/>
      <c r="H110" s="52"/>
      <c r="I110" s="52"/>
    </row>
    <row r="111" spans="1:9" s="53" customFormat="1">
      <c r="A111" s="59"/>
      <c r="C111" s="218"/>
      <c r="H111" s="52"/>
      <c r="I111" s="52"/>
    </row>
    <row r="112" spans="1:9" s="53" customFormat="1">
      <c r="A112" s="59"/>
      <c r="C112" s="218"/>
      <c r="H112" s="52"/>
      <c r="I112" s="52"/>
    </row>
    <row r="113" spans="1:9" s="53" customFormat="1">
      <c r="A113" s="59"/>
      <c r="C113" s="218"/>
      <c r="H113" s="52"/>
      <c r="I113" s="52"/>
    </row>
    <row r="114" spans="1:9" s="53" customFormat="1">
      <c r="A114" s="59"/>
      <c r="C114" s="218"/>
      <c r="H114" s="52"/>
      <c r="I114" s="52"/>
    </row>
    <row r="115" spans="1:9" s="53" customFormat="1">
      <c r="A115" s="59"/>
      <c r="C115" s="218"/>
      <c r="H115" s="52"/>
      <c r="I115" s="52"/>
    </row>
    <row r="116" spans="1:9" s="53" customFormat="1">
      <c r="A116" s="59"/>
      <c r="C116" s="218"/>
      <c r="H116" s="52"/>
      <c r="I116" s="52"/>
    </row>
    <row r="117" spans="1:9" s="53" customFormat="1">
      <c r="A117" s="59"/>
      <c r="C117" s="218"/>
      <c r="H117" s="52"/>
      <c r="I117" s="52"/>
    </row>
    <row r="118" spans="1:9" s="53" customFormat="1">
      <c r="A118" s="59"/>
      <c r="C118" s="218"/>
      <c r="H118" s="52"/>
      <c r="I118" s="52"/>
    </row>
    <row r="119" spans="1:9" s="53" customFormat="1">
      <c r="A119" s="59"/>
      <c r="C119" s="218"/>
      <c r="H119" s="52"/>
      <c r="I119" s="52"/>
    </row>
    <row r="120" spans="1:9" s="53" customFormat="1">
      <c r="A120" s="59"/>
      <c r="C120" s="218"/>
      <c r="H120" s="52"/>
      <c r="I120" s="52"/>
    </row>
    <row r="121" spans="1:9" s="53" customFormat="1">
      <c r="A121" s="59"/>
      <c r="C121" s="218"/>
      <c r="H121" s="52"/>
      <c r="I121" s="52"/>
    </row>
    <row r="122" spans="1:9" s="53" customFormat="1">
      <c r="A122" s="59"/>
      <c r="C122" s="218"/>
      <c r="H122" s="52"/>
      <c r="I122" s="52"/>
    </row>
    <row r="123" spans="1:9" s="53" customFormat="1">
      <c r="A123" s="59"/>
      <c r="C123" s="218"/>
      <c r="H123" s="52"/>
      <c r="I123" s="52"/>
    </row>
    <row r="124" spans="1:9" s="53" customFormat="1">
      <c r="A124" s="59"/>
      <c r="C124" s="218"/>
      <c r="H124" s="52"/>
      <c r="I124" s="52"/>
    </row>
    <row r="125" spans="1:9" s="53" customFormat="1">
      <c r="A125" s="59"/>
      <c r="C125" s="218"/>
      <c r="H125" s="52"/>
      <c r="I125" s="52"/>
    </row>
    <row r="126" spans="1:9" s="53" customFormat="1">
      <c r="A126" s="59"/>
      <c r="C126" s="218"/>
      <c r="H126" s="52"/>
      <c r="I126" s="52"/>
    </row>
    <row r="127" spans="1:9" s="53" customFormat="1">
      <c r="A127" s="59"/>
      <c r="C127" s="218"/>
      <c r="H127" s="52"/>
      <c r="I127" s="52"/>
    </row>
    <row r="128" spans="1:9" s="53" customFormat="1">
      <c r="A128" s="59"/>
      <c r="C128" s="218"/>
      <c r="H128" s="52"/>
      <c r="I128" s="52"/>
    </row>
    <row r="129" spans="1:9" s="53" customFormat="1">
      <c r="A129" s="59"/>
      <c r="C129" s="218"/>
      <c r="H129" s="52"/>
      <c r="I129" s="52"/>
    </row>
    <row r="130" spans="1:9" s="53" customFormat="1">
      <c r="A130" s="59"/>
      <c r="C130" s="218"/>
      <c r="H130" s="52"/>
      <c r="I130" s="52"/>
    </row>
    <row r="131" spans="1:9" s="53" customFormat="1">
      <c r="A131" s="59"/>
      <c r="C131" s="218"/>
      <c r="H131" s="52"/>
      <c r="I131" s="52"/>
    </row>
    <row r="132" spans="1:9" s="53" customFormat="1">
      <c r="A132" s="59"/>
      <c r="C132" s="218"/>
      <c r="H132" s="52"/>
      <c r="I132" s="52"/>
    </row>
    <row r="133" spans="1:9" s="53" customFormat="1">
      <c r="A133" s="59"/>
      <c r="C133" s="218"/>
      <c r="H133" s="52"/>
      <c r="I133" s="52"/>
    </row>
    <row r="134" spans="1:9" s="53" customFormat="1">
      <c r="A134" s="59"/>
      <c r="C134" s="218"/>
      <c r="H134" s="52"/>
      <c r="I134" s="52"/>
    </row>
    <row r="135" spans="1:9" s="53" customFormat="1">
      <c r="A135" s="59"/>
      <c r="C135" s="218"/>
      <c r="H135" s="52"/>
      <c r="I135" s="52"/>
    </row>
    <row r="136" spans="1:9" s="53" customFormat="1">
      <c r="A136" s="59"/>
      <c r="C136" s="218"/>
      <c r="H136" s="52"/>
      <c r="I136" s="52"/>
    </row>
    <row r="137" spans="1:9" s="53" customFormat="1">
      <c r="A137" s="59"/>
      <c r="C137" s="218"/>
      <c r="H137" s="52"/>
      <c r="I137" s="52"/>
    </row>
    <row r="138" spans="1:9" s="53" customFormat="1">
      <c r="A138" s="59"/>
      <c r="C138" s="218"/>
      <c r="H138" s="52"/>
      <c r="I138" s="52"/>
    </row>
    <row r="139" spans="1:9" s="53" customFormat="1">
      <c r="A139" s="59"/>
      <c r="C139" s="218"/>
      <c r="H139" s="52"/>
      <c r="I139" s="52"/>
    </row>
    <row r="140" spans="1:9" s="53" customFormat="1">
      <c r="A140" s="59"/>
      <c r="C140" s="218"/>
      <c r="H140" s="52"/>
      <c r="I140" s="52"/>
    </row>
    <row r="141" spans="1:9" s="53" customFormat="1">
      <c r="A141" s="59"/>
      <c r="C141" s="218"/>
      <c r="H141" s="52"/>
      <c r="I141" s="52"/>
    </row>
    <row r="142" spans="1:9" s="53" customFormat="1">
      <c r="A142" s="59"/>
      <c r="C142" s="218"/>
      <c r="H142" s="52"/>
      <c r="I142" s="52"/>
    </row>
    <row r="143" spans="1:9" s="53" customFormat="1">
      <c r="A143" s="59"/>
      <c r="C143" s="218"/>
      <c r="H143" s="52"/>
      <c r="I143" s="52"/>
    </row>
    <row r="144" spans="1:9" s="53" customFormat="1">
      <c r="A144" s="59"/>
      <c r="C144" s="218"/>
      <c r="H144" s="52"/>
      <c r="I144" s="52"/>
    </row>
    <row r="145" spans="1:9" s="53" customFormat="1">
      <c r="A145" s="59"/>
      <c r="C145" s="218"/>
      <c r="H145" s="52"/>
      <c r="I145" s="52"/>
    </row>
    <row r="146" spans="1:9" s="53" customFormat="1">
      <c r="A146" s="59"/>
      <c r="C146" s="218"/>
      <c r="H146" s="52"/>
      <c r="I146" s="52"/>
    </row>
    <row r="147" spans="1:9" s="53" customFormat="1">
      <c r="A147" s="59"/>
      <c r="C147" s="218"/>
      <c r="H147" s="52"/>
      <c r="I147" s="52"/>
    </row>
    <row r="148" spans="1:9" s="53" customFormat="1">
      <c r="A148" s="59"/>
      <c r="C148" s="218"/>
      <c r="H148" s="52"/>
      <c r="I148" s="52"/>
    </row>
    <row r="149" spans="1:9" s="53" customFormat="1">
      <c r="A149" s="59"/>
      <c r="C149" s="218"/>
      <c r="H149" s="52"/>
      <c r="I149" s="52"/>
    </row>
    <row r="150" spans="1:9" s="53" customFormat="1">
      <c r="A150" s="59"/>
      <c r="C150" s="218"/>
      <c r="H150" s="52"/>
      <c r="I150" s="52"/>
    </row>
    <row r="151" spans="1:9" s="53" customFormat="1">
      <c r="A151" s="59"/>
      <c r="C151" s="218"/>
      <c r="H151" s="52"/>
      <c r="I151" s="52"/>
    </row>
    <row r="152" spans="1:9" s="53" customFormat="1">
      <c r="A152" s="59"/>
      <c r="C152" s="218"/>
      <c r="H152" s="52"/>
      <c r="I152" s="52"/>
    </row>
    <row r="153" spans="1:9" s="53" customFormat="1">
      <c r="A153" s="59"/>
      <c r="C153" s="218"/>
      <c r="H153" s="52"/>
      <c r="I153" s="52"/>
    </row>
    <row r="154" spans="1:9" s="53" customFormat="1">
      <c r="A154" s="59"/>
      <c r="C154" s="218"/>
      <c r="H154" s="52"/>
      <c r="I154" s="52"/>
    </row>
    <row r="155" spans="1:9" s="53" customFormat="1">
      <c r="A155" s="59"/>
      <c r="C155" s="218"/>
      <c r="H155" s="52"/>
      <c r="I155" s="52"/>
    </row>
    <row r="156" spans="1:9" s="53" customFormat="1">
      <c r="A156" s="59"/>
      <c r="C156" s="218"/>
      <c r="H156" s="52"/>
      <c r="I156" s="52"/>
    </row>
    <row r="157" spans="1:9" s="53" customFormat="1">
      <c r="A157" s="59"/>
      <c r="C157" s="218"/>
      <c r="H157" s="52"/>
      <c r="I157" s="52"/>
    </row>
    <row r="158" spans="1:9" s="53" customFormat="1">
      <c r="A158" s="59"/>
      <c r="C158" s="218"/>
      <c r="H158" s="52"/>
      <c r="I158" s="52"/>
    </row>
    <row r="159" spans="1:9" s="53" customFormat="1">
      <c r="A159" s="59"/>
      <c r="C159" s="218"/>
      <c r="H159" s="52"/>
      <c r="I159" s="52"/>
    </row>
    <row r="160" spans="1:9" s="53" customFormat="1">
      <c r="A160" s="59"/>
      <c r="C160" s="218"/>
      <c r="H160" s="52"/>
      <c r="I160" s="52"/>
    </row>
    <row r="161" spans="1:9" s="53" customFormat="1">
      <c r="A161" s="59"/>
      <c r="C161" s="218"/>
      <c r="H161" s="52"/>
      <c r="I161" s="52"/>
    </row>
    <row r="162" spans="1:9" s="53" customFormat="1">
      <c r="A162" s="59"/>
      <c r="C162" s="218"/>
      <c r="H162" s="52"/>
      <c r="I162" s="52"/>
    </row>
    <row r="163" spans="1:9" s="53" customFormat="1">
      <c r="A163" s="59"/>
      <c r="C163" s="218"/>
      <c r="H163" s="52"/>
      <c r="I163" s="52"/>
    </row>
    <row r="164" spans="1:9" s="53" customFormat="1">
      <c r="A164" s="59"/>
      <c r="C164" s="218"/>
      <c r="H164" s="52"/>
      <c r="I164" s="52"/>
    </row>
    <row r="165" spans="1:9" s="53" customFormat="1">
      <c r="A165" s="59"/>
      <c r="C165" s="218"/>
      <c r="H165" s="52"/>
      <c r="I165" s="52"/>
    </row>
    <row r="166" spans="1:9" s="53" customFormat="1">
      <c r="A166" s="59"/>
      <c r="C166" s="218"/>
      <c r="H166" s="52"/>
      <c r="I166" s="52"/>
    </row>
    <row r="167" spans="1:9" s="53" customFormat="1">
      <c r="A167" s="59"/>
      <c r="C167" s="218"/>
      <c r="H167" s="52"/>
      <c r="I167" s="52"/>
    </row>
    <row r="168" spans="1:9" s="53" customFormat="1">
      <c r="A168" s="59"/>
      <c r="C168" s="218"/>
      <c r="H168" s="52"/>
      <c r="I168" s="52"/>
    </row>
    <row r="169" spans="1:9" s="53" customFormat="1">
      <c r="A169" s="59"/>
      <c r="C169" s="218"/>
      <c r="H169" s="52"/>
      <c r="I169" s="52"/>
    </row>
    <row r="170" spans="1:9" s="53" customFormat="1">
      <c r="A170" s="59"/>
      <c r="C170" s="218"/>
      <c r="H170" s="52"/>
      <c r="I170" s="52"/>
    </row>
    <row r="171" spans="1:9" s="53" customFormat="1">
      <c r="A171" s="59"/>
      <c r="C171" s="218"/>
      <c r="H171" s="52"/>
      <c r="I171" s="52"/>
    </row>
    <row r="172" spans="1:9" s="53" customFormat="1">
      <c r="A172" s="59"/>
      <c r="C172" s="218"/>
      <c r="H172" s="52"/>
      <c r="I172" s="52"/>
    </row>
    <row r="173" spans="1:9" s="53" customFormat="1">
      <c r="A173" s="59"/>
      <c r="C173" s="218"/>
      <c r="H173" s="52"/>
      <c r="I173" s="52"/>
    </row>
    <row r="174" spans="1:9" s="53" customFormat="1">
      <c r="A174" s="59"/>
      <c r="C174" s="218"/>
      <c r="H174" s="52"/>
      <c r="I174" s="52"/>
    </row>
    <row r="175" spans="1:9" s="53" customFormat="1">
      <c r="A175" s="59"/>
      <c r="C175" s="218"/>
      <c r="H175" s="52"/>
      <c r="I175" s="52"/>
    </row>
    <row r="176" spans="1:9" s="53" customFormat="1">
      <c r="A176" s="59"/>
      <c r="C176" s="218"/>
      <c r="H176" s="52"/>
      <c r="I176" s="52"/>
    </row>
    <row r="177" spans="1:9" s="53" customFormat="1">
      <c r="A177" s="59"/>
      <c r="C177" s="218"/>
      <c r="H177" s="52"/>
      <c r="I177" s="52"/>
    </row>
    <row r="178" spans="1:9" s="53" customFormat="1">
      <c r="A178" s="59"/>
      <c r="C178" s="218"/>
      <c r="H178" s="52"/>
      <c r="I178" s="52"/>
    </row>
    <row r="179" spans="1:9" s="53" customFormat="1">
      <c r="A179" s="59"/>
      <c r="C179" s="218"/>
      <c r="H179" s="52"/>
      <c r="I179" s="52"/>
    </row>
    <row r="180" spans="1:9" s="53" customFormat="1">
      <c r="A180" s="59"/>
      <c r="C180" s="218"/>
      <c r="H180" s="52"/>
      <c r="I180" s="52"/>
    </row>
    <row r="181" spans="1:9" s="53" customFormat="1">
      <c r="A181" s="59"/>
      <c r="C181" s="218"/>
      <c r="H181" s="52"/>
      <c r="I181" s="52"/>
    </row>
    <row r="182" spans="1:9" s="53" customFormat="1">
      <c r="A182" s="59"/>
      <c r="C182" s="218"/>
      <c r="H182" s="52"/>
      <c r="I182" s="52"/>
    </row>
    <row r="183" spans="1:9" s="53" customFormat="1">
      <c r="A183" s="59"/>
      <c r="C183" s="218"/>
      <c r="H183" s="52"/>
      <c r="I183" s="52"/>
    </row>
    <row r="184" spans="1:9" s="53" customFormat="1">
      <c r="A184" s="59"/>
      <c r="C184" s="218"/>
      <c r="H184" s="52"/>
      <c r="I184" s="52"/>
    </row>
    <row r="185" spans="1:9" s="53" customFormat="1">
      <c r="A185" s="59"/>
      <c r="C185" s="218"/>
      <c r="H185" s="52"/>
      <c r="I185" s="52"/>
    </row>
    <row r="186" spans="1:9" s="53" customFormat="1">
      <c r="A186" s="59"/>
      <c r="C186" s="218"/>
      <c r="H186" s="52"/>
      <c r="I186" s="52"/>
    </row>
    <row r="187" spans="1:9" s="53" customFormat="1">
      <c r="A187" s="59"/>
      <c r="C187" s="218"/>
      <c r="H187" s="52"/>
      <c r="I187" s="52"/>
    </row>
  </sheetData>
  <mergeCells count="9">
    <mergeCell ref="F40:G40"/>
    <mergeCell ref="B41:E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83"/>
  <sheetViews>
    <sheetView view="pageBreakPreview" topLeftCell="A3" zoomScale="75" zoomScaleNormal="75" zoomScaleSheetLayoutView="75" workbookViewId="0">
      <pane xSplit="1" ySplit="4" topLeftCell="B32" activePane="bottomRight" state="frozen"/>
      <selection activeCell="A3" sqref="A3"/>
      <selection pane="topRight" activeCell="B3" sqref="B3"/>
      <selection pane="bottomLeft" activeCell="A7" sqref="A7"/>
      <selection pane="bottomRight" activeCell="C74" sqref="C74"/>
    </sheetView>
  </sheetViews>
  <sheetFormatPr defaultRowHeight="18.75" outlineLevelRow="1"/>
  <cols>
    <col min="1" max="1" width="60.140625" style="2" customWidth="1"/>
    <col min="2" max="2" width="12" style="2" customWidth="1"/>
    <col min="3" max="3" width="18.85546875" style="219" customWidth="1"/>
    <col min="4" max="4" width="11" style="2" customWidth="1"/>
    <col min="5" max="5" width="10.7109375" style="2" customWidth="1"/>
    <col min="6" max="6" width="16" style="2" customWidth="1"/>
    <col min="7" max="7" width="14.85546875" style="2" customWidth="1"/>
    <col min="8" max="16384" width="9.140625" style="2"/>
  </cols>
  <sheetData>
    <row r="1" spans="1:7" hidden="1" outlineLevel="1">
      <c r="G1" s="13" t="s">
        <v>241</v>
      </c>
    </row>
    <row r="2" spans="1:7" hidden="1" outlineLevel="1">
      <c r="G2" s="13" t="s">
        <v>227</v>
      </c>
    </row>
    <row r="3" spans="1:7" collapsed="1">
      <c r="A3" s="272" t="s">
        <v>375</v>
      </c>
      <c r="B3" s="272"/>
      <c r="C3" s="272"/>
      <c r="D3" s="272"/>
      <c r="E3" s="272"/>
      <c r="F3" s="272"/>
      <c r="G3" s="272"/>
    </row>
    <row r="4" spans="1:7">
      <c r="A4" s="12"/>
      <c r="B4" s="12"/>
      <c r="C4" s="12"/>
      <c r="D4" s="12"/>
      <c r="E4" s="12"/>
      <c r="F4" s="12"/>
      <c r="G4" s="12"/>
    </row>
    <row r="5" spans="1:7" ht="39" customHeight="1">
      <c r="A5" s="273" t="s">
        <v>286</v>
      </c>
      <c r="B5" s="274" t="s">
        <v>0</v>
      </c>
      <c r="C5" s="285" t="s">
        <v>356</v>
      </c>
      <c r="D5" s="275" t="s">
        <v>354</v>
      </c>
      <c r="E5" s="275"/>
      <c r="F5" s="275"/>
      <c r="G5" s="275"/>
    </row>
    <row r="6" spans="1:7" ht="38.25" customHeight="1">
      <c r="A6" s="273"/>
      <c r="B6" s="274"/>
      <c r="C6" s="286"/>
      <c r="D6" s="5" t="s">
        <v>264</v>
      </c>
      <c r="E6" s="5" t="s">
        <v>247</v>
      </c>
      <c r="F6" s="18" t="s">
        <v>274</v>
      </c>
      <c r="G6" s="18" t="s">
        <v>275</v>
      </c>
    </row>
    <row r="7" spans="1:7">
      <c r="A7" s="5">
        <v>1</v>
      </c>
      <c r="B7" s="9">
        <v>2</v>
      </c>
      <c r="C7" s="223">
        <v>3</v>
      </c>
      <c r="D7" s="5">
        <v>4</v>
      </c>
      <c r="E7" s="9">
        <v>5</v>
      </c>
      <c r="F7" s="5">
        <v>6</v>
      </c>
      <c r="G7" s="9">
        <v>7</v>
      </c>
    </row>
    <row r="8" spans="1:7" s="17" customFormat="1">
      <c r="A8" s="276" t="s">
        <v>159</v>
      </c>
      <c r="B8" s="277"/>
      <c r="C8" s="277"/>
      <c r="D8" s="277"/>
      <c r="E8" s="277"/>
      <c r="F8" s="277"/>
      <c r="G8" s="278"/>
    </row>
    <row r="9" spans="1:7" ht="37.5">
      <c r="A9" s="15" t="s">
        <v>178</v>
      </c>
      <c r="B9" s="7">
        <v>1170</v>
      </c>
      <c r="C9" s="24">
        <v>7</v>
      </c>
      <c r="D9" s="24">
        <v>0</v>
      </c>
      <c r="E9" s="24">
        <v>-175</v>
      </c>
      <c r="F9" s="23">
        <f>E9-D9</f>
        <v>-175</v>
      </c>
      <c r="G9" s="25" t="e">
        <f>E9*100/D9</f>
        <v>#DIV/0!</v>
      </c>
    </row>
    <row r="10" spans="1:7">
      <c r="A10" s="15" t="s">
        <v>179</v>
      </c>
      <c r="B10" s="10"/>
      <c r="C10" s="23"/>
      <c r="D10" s="23"/>
      <c r="E10" s="23"/>
      <c r="F10" s="23"/>
      <c r="G10" s="22"/>
    </row>
    <row r="11" spans="1:7">
      <c r="A11" s="15" t="s">
        <v>182</v>
      </c>
      <c r="B11" s="4">
        <v>3000</v>
      </c>
      <c r="C11" s="24">
        <v>0</v>
      </c>
      <c r="D11" s="24">
        <v>0</v>
      </c>
      <c r="E11" s="24">
        <v>0</v>
      </c>
      <c r="F11" s="23">
        <f>E11-D11</f>
        <v>0</v>
      </c>
      <c r="G11" s="25" t="e">
        <f>E11*100/D11</f>
        <v>#DIV/0!</v>
      </c>
    </row>
    <row r="12" spans="1:7">
      <c r="A12" s="15" t="s">
        <v>183</v>
      </c>
      <c r="B12" s="4">
        <v>3010</v>
      </c>
      <c r="C12" s="23"/>
      <c r="D12" s="23"/>
      <c r="E12" s="23"/>
      <c r="F12" s="23"/>
      <c r="G12" s="22"/>
    </row>
    <row r="13" spans="1:7" ht="37.5">
      <c r="A13" s="15" t="s">
        <v>184</v>
      </c>
      <c r="B13" s="4">
        <v>3020</v>
      </c>
      <c r="C13" s="23"/>
      <c r="D13" s="23"/>
      <c r="E13" s="23"/>
      <c r="F13" s="23"/>
      <c r="G13" s="22"/>
    </row>
    <row r="14" spans="1:7" ht="37.5">
      <c r="A14" s="15" t="s">
        <v>185</v>
      </c>
      <c r="B14" s="4">
        <v>3030</v>
      </c>
      <c r="C14" s="23">
        <f t="shared" ref="C14:D14" si="0">C15+C16</f>
        <v>-3</v>
      </c>
      <c r="D14" s="23">
        <f t="shared" si="0"/>
        <v>0</v>
      </c>
      <c r="E14" s="23">
        <f>E15+E16</f>
        <v>-5</v>
      </c>
      <c r="F14" s="23">
        <f t="shared" ref="F14:F21" si="1">E14-D14</f>
        <v>-5</v>
      </c>
      <c r="G14" s="25" t="e">
        <f t="shared" ref="G14:G21" si="2">E14*100/D14</f>
        <v>#DIV/0!</v>
      </c>
    </row>
    <row r="15" spans="1:7">
      <c r="A15" s="15" t="s">
        <v>201</v>
      </c>
      <c r="B15" s="4" t="s">
        <v>445</v>
      </c>
      <c r="C15" s="23">
        <v>-3</v>
      </c>
      <c r="D15" s="23"/>
      <c r="E15" s="23">
        <v>3</v>
      </c>
      <c r="F15" s="23">
        <f t="shared" si="1"/>
        <v>3</v>
      </c>
      <c r="G15" s="25" t="e">
        <f t="shared" si="2"/>
        <v>#DIV/0!</v>
      </c>
    </row>
    <row r="16" spans="1:7">
      <c r="A16" s="15" t="s">
        <v>472</v>
      </c>
      <c r="B16" s="4"/>
      <c r="C16" s="23"/>
      <c r="D16" s="23"/>
      <c r="E16" s="23">
        <v>-8</v>
      </c>
      <c r="F16" s="23">
        <f t="shared" si="1"/>
        <v>-8</v>
      </c>
      <c r="G16" s="25"/>
    </row>
    <row r="17" spans="1:7" ht="37.5">
      <c r="A17" s="19" t="s">
        <v>255</v>
      </c>
      <c r="B17" s="4">
        <v>3040</v>
      </c>
      <c r="C17" s="24">
        <f>C9+C14</f>
        <v>4</v>
      </c>
      <c r="D17" s="24">
        <f>D9+D14</f>
        <v>0</v>
      </c>
      <c r="E17" s="24">
        <f>E9+E14</f>
        <v>-180</v>
      </c>
      <c r="F17" s="23">
        <f t="shared" si="1"/>
        <v>-180</v>
      </c>
      <c r="G17" s="25" t="e">
        <f t="shared" si="2"/>
        <v>#DIV/0!</v>
      </c>
    </row>
    <row r="18" spans="1:7" ht="37.5">
      <c r="A18" s="15" t="s">
        <v>186</v>
      </c>
      <c r="B18" s="4">
        <v>3050</v>
      </c>
      <c r="C18" s="23">
        <f>C19</f>
        <v>46</v>
      </c>
      <c r="D18" s="23"/>
      <c r="E18" s="23">
        <f>E19</f>
        <v>159</v>
      </c>
      <c r="F18" s="23">
        <f t="shared" si="1"/>
        <v>159</v>
      </c>
      <c r="G18" s="25" t="e">
        <f t="shared" si="2"/>
        <v>#DIV/0!</v>
      </c>
    </row>
    <row r="19" spans="1:7">
      <c r="A19" s="15" t="s">
        <v>446</v>
      </c>
      <c r="B19" s="4" t="s">
        <v>447</v>
      </c>
      <c r="C19" s="23">
        <v>46</v>
      </c>
      <c r="D19" s="23"/>
      <c r="E19" s="23">
        <v>159</v>
      </c>
      <c r="F19" s="23">
        <f t="shared" si="1"/>
        <v>159</v>
      </c>
      <c r="G19" s="25" t="e">
        <f t="shared" si="2"/>
        <v>#DIV/0!</v>
      </c>
    </row>
    <row r="20" spans="1:7" ht="37.5">
      <c r="A20" s="15" t="s">
        <v>187</v>
      </c>
      <c r="B20" s="4">
        <v>3060</v>
      </c>
      <c r="C20" s="23">
        <f>C21</f>
        <v>-30</v>
      </c>
      <c r="D20" s="23"/>
      <c r="E20" s="23">
        <f>E21</f>
        <v>-4</v>
      </c>
      <c r="F20" s="23">
        <f t="shared" si="1"/>
        <v>-4</v>
      </c>
      <c r="G20" s="25" t="e">
        <f t="shared" si="2"/>
        <v>#DIV/0!</v>
      </c>
    </row>
    <row r="21" spans="1:7">
      <c r="A21" s="15" t="s">
        <v>448</v>
      </c>
      <c r="B21" s="4" t="s">
        <v>449</v>
      </c>
      <c r="C21" s="23">
        <v>-30</v>
      </c>
      <c r="D21" s="23"/>
      <c r="E21" s="23">
        <v>-4</v>
      </c>
      <c r="F21" s="23">
        <f t="shared" si="1"/>
        <v>-4</v>
      </c>
      <c r="G21" s="25" t="e">
        <f t="shared" si="2"/>
        <v>#DIV/0!</v>
      </c>
    </row>
    <row r="22" spans="1:7">
      <c r="A22" s="19" t="s">
        <v>180</v>
      </c>
      <c r="B22" s="4">
        <v>3070</v>
      </c>
      <c r="C22" s="24">
        <f t="shared" ref="C22:D22" si="3">C17+C18+C20</f>
        <v>20</v>
      </c>
      <c r="D22" s="24">
        <f t="shared" si="3"/>
        <v>0</v>
      </c>
      <c r="E22" s="24">
        <f>E17+E18+E20</f>
        <v>-25</v>
      </c>
      <c r="F22" s="23">
        <f>E22-D22</f>
        <v>-25</v>
      </c>
      <c r="G22" s="25" t="e">
        <f>E22*100/D22</f>
        <v>#DIV/0!</v>
      </c>
    </row>
    <row r="23" spans="1:7">
      <c r="A23" s="15" t="s">
        <v>181</v>
      </c>
      <c r="B23" s="4">
        <v>3080</v>
      </c>
      <c r="C23" s="24">
        <v>1</v>
      </c>
      <c r="D23" s="24"/>
      <c r="E23" s="24"/>
      <c r="F23" s="23">
        <f>E23-D23</f>
        <v>0</v>
      </c>
      <c r="G23" s="25" t="e">
        <f>E23*100/D23</f>
        <v>#DIV/0!</v>
      </c>
    </row>
    <row r="24" spans="1:7" ht="37.5">
      <c r="A24" s="8" t="s">
        <v>158</v>
      </c>
      <c r="B24" s="4">
        <v>3090</v>
      </c>
      <c r="C24" s="24">
        <f t="shared" ref="C24:D24" si="4">C22-C23</f>
        <v>19</v>
      </c>
      <c r="D24" s="24">
        <f t="shared" si="4"/>
        <v>0</v>
      </c>
      <c r="E24" s="24">
        <f>E22-E23</f>
        <v>-25</v>
      </c>
      <c r="F24" s="23">
        <f>E24-D24</f>
        <v>-25</v>
      </c>
      <c r="G24" s="25" t="e">
        <f>E24*100/D24</f>
        <v>#DIV/0!</v>
      </c>
    </row>
    <row r="25" spans="1:7">
      <c r="A25" s="276" t="s">
        <v>160</v>
      </c>
      <c r="B25" s="277"/>
      <c r="C25" s="277"/>
      <c r="D25" s="277"/>
      <c r="E25" s="277"/>
      <c r="F25" s="277"/>
      <c r="G25" s="278"/>
    </row>
    <row r="26" spans="1:7">
      <c r="A26" s="19" t="s">
        <v>287</v>
      </c>
      <c r="B26" s="7"/>
      <c r="C26" s="24"/>
      <c r="D26" s="24"/>
      <c r="E26" s="24"/>
      <c r="F26" s="24"/>
      <c r="G26" s="25"/>
    </row>
    <row r="27" spans="1:7">
      <c r="A27" s="6" t="s">
        <v>32</v>
      </c>
      <c r="B27" s="7">
        <v>3200</v>
      </c>
      <c r="C27" s="24"/>
      <c r="D27" s="24"/>
      <c r="E27" s="24"/>
      <c r="F27" s="24"/>
      <c r="G27" s="25"/>
    </row>
    <row r="28" spans="1:7">
      <c r="A28" s="6" t="s">
        <v>33</v>
      </c>
      <c r="B28" s="7">
        <v>3210</v>
      </c>
      <c r="C28" s="24"/>
      <c r="D28" s="24"/>
      <c r="E28" s="24"/>
      <c r="F28" s="24"/>
      <c r="G28" s="25"/>
    </row>
    <row r="29" spans="1:7">
      <c r="A29" s="6" t="s">
        <v>54</v>
      </c>
      <c r="B29" s="7">
        <v>3220</v>
      </c>
      <c r="C29" s="24"/>
      <c r="D29" s="24"/>
      <c r="E29" s="24"/>
      <c r="F29" s="24"/>
      <c r="G29" s="25"/>
    </row>
    <row r="30" spans="1:7">
      <c r="A30" s="15" t="s">
        <v>164</v>
      </c>
      <c r="B30" s="7"/>
      <c r="C30" s="24"/>
      <c r="D30" s="24"/>
      <c r="E30" s="24"/>
      <c r="F30" s="24"/>
      <c r="G30" s="25"/>
    </row>
    <row r="31" spans="1:7">
      <c r="A31" s="6" t="s">
        <v>165</v>
      </c>
      <c r="B31" s="7">
        <v>3230</v>
      </c>
      <c r="C31" s="24"/>
      <c r="D31" s="24"/>
      <c r="E31" s="24"/>
      <c r="F31" s="24"/>
      <c r="G31" s="25"/>
    </row>
    <row r="32" spans="1:7">
      <c r="A32" s="6" t="s">
        <v>166</v>
      </c>
      <c r="B32" s="7">
        <v>3240</v>
      </c>
      <c r="C32" s="24"/>
      <c r="D32" s="24"/>
      <c r="E32" s="24"/>
      <c r="F32" s="24"/>
      <c r="G32" s="25"/>
    </row>
    <row r="33" spans="1:9">
      <c r="A33" s="15" t="s">
        <v>167</v>
      </c>
      <c r="B33" s="7">
        <v>3250</v>
      </c>
      <c r="C33" s="24"/>
      <c r="D33" s="24"/>
      <c r="E33" s="24"/>
      <c r="F33" s="24"/>
      <c r="G33" s="25"/>
    </row>
    <row r="34" spans="1:9">
      <c r="A34" s="6" t="s">
        <v>118</v>
      </c>
      <c r="B34" s="7">
        <v>3260</v>
      </c>
      <c r="C34" s="24"/>
      <c r="D34" s="24"/>
      <c r="E34" s="24"/>
      <c r="F34" s="24"/>
      <c r="G34" s="25"/>
    </row>
    <row r="35" spans="1:9">
      <c r="A35" s="19" t="s">
        <v>288</v>
      </c>
      <c r="B35" s="7"/>
      <c r="C35" s="24"/>
      <c r="D35" s="24"/>
      <c r="E35" s="24"/>
      <c r="F35" s="24"/>
      <c r="G35" s="25"/>
    </row>
    <row r="36" spans="1:9" ht="37.5">
      <c r="A36" s="6" t="s">
        <v>119</v>
      </c>
      <c r="B36" s="7">
        <v>3270</v>
      </c>
      <c r="C36" s="24"/>
      <c r="D36" s="24">
        <v>0</v>
      </c>
      <c r="E36" s="24"/>
      <c r="F36" s="23">
        <f>E36-D36</f>
        <v>0</v>
      </c>
      <c r="G36" s="25" t="e">
        <f>E36*100/D36</f>
        <v>#DIV/0!</v>
      </c>
    </row>
    <row r="37" spans="1:9">
      <c r="A37" s="6" t="s">
        <v>120</v>
      </c>
      <c r="B37" s="7">
        <v>3280</v>
      </c>
      <c r="C37" s="24">
        <f>C38</f>
        <v>17198</v>
      </c>
      <c r="D37" s="24">
        <f>D38+D39</f>
        <v>0</v>
      </c>
      <c r="E37" s="24">
        <f>E38</f>
        <v>0</v>
      </c>
      <c r="F37" s="23">
        <f>E37-D37</f>
        <v>0</v>
      </c>
      <c r="G37" s="25" t="e">
        <f>E37*100/D37</f>
        <v>#DIV/0!</v>
      </c>
    </row>
    <row r="38" spans="1:9" ht="36" customHeight="1">
      <c r="A38" s="184" t="s">
        <v>430</v>
      </c>
      <c r="B38" s="175" t="s">
        <v>431</v>
      </c>
      <c r="C38" s="24">
        <v>17198</v>
      </c>
      <c r="D38" s="180"/>
      <c r="E38" s="24"/>
      <c r="F38" s="23">
        <f>E38-D38</f>
        <v>0</v>
      </c>
      <c r="G38" s="25" t="e">
        <f>E38*100/D38</f>
        <v>#DIV/0!</v>
      </c>
      <c r="I38" s="192"/>
    </row>
    <row r="39" spans="1:9" ht="69" customHeight="1">
      <c r="A39" s="198" t="s">
        <v>463</v>
      </c>
      <c r="B39" s="175" t="s">
        <v>462</v>
      </c>
      <c r="C39" s="24"/>
      <c r="D39" s="180"/>
      <c r="E39" s="24"/>
      <c r="F39" s="23"/>
      <c r="G39" s="25"/>
      <c r="I39" s="192"/>
    </row>
    <row r="40" spans="1:9" ht="37.5">
      <c r="A40" s="6" t="s">
        <v>121</v>
      </c>
      <c r="B40" s="7">
        <v>3290</v>
      </c>
      <c r="C40" s="24"/>
      <c r="D40" s="24"/>
      <c r="E40" s="24"/>
      <c r="F40" s="24"/>
      <c r="G40" s="25"/>
    </row>
    <row r="41" spans="1:9">
      <c r="A41" s="6" t="s">
        <v>55</v>
      </c>
      <c r="B41" s="7">
        <v>3300</v>
      </c>
      <c r="C41" s="24"/>
      <c r="D41" s="24"/>
      <c r="E41" s="24"/>
      <c r="F41" s="24"/>
      <c r="G41" s="25"/>
    </row>
    <row r="42" spans="1:9">
      <c r="A42" s="6" t="s">
        <v>113</v>
      </c>
      <c r="B42" s="7">
        <v>3310</v>
      </c>
      <c r="C42" s="24"/>
      <c r="D42" s="24"/>
      <c r="E42" s="24"/>
      <c r="F42" s="24"/>
      <c r="G42" s="25"/>
    </row>
    <row r="43" spans="1:9" ht="37.5">
      <c r="A43" s="19" t="s">
        <v>161</v>
      </c>
      <c r="B43" s="7">
        <v>3320</v>
      </c>
      <c r="C43" s="24">
        <f>C26-C37-C36</f>
        <v>-17198</v>
      </c>
      <c r="D43" s="24">
        <f>D26-D37-D36</f>
        <v>0</v>
      </c>
      <c r="E43" s="24">
        <f>E26-E37-E36</f>
        <v>0</v>
      </c>
      <c r="F43" s="23">
        <f>E43-D43</f>
        <v>0</v>
      </c>
      <c r="G43" s="25" t="e">
        <f>E43*100/D43</f>
        <v>#DIV/0!</v>
      </c>
    </row>
    <row r="44" spans="1:9">
      <c r="A44" s="276" t="s">
        <v>162</v>
      </c>
      <c r="B44" s="277"/>
      <c r="C44" s="277"/>
      <c r="D44" s="277"/>
      <c r="E44" s="277"/>
      <c r="F44" s="277"/>
      <c r="G44" s="278"/>
    </row>
    <row r="45" spans="1:9">
      <c r="A45" s="19" t="s">
        <v>287</v>
      </c>
      <c r="B45" s="7"/>
      <c r="C45" s="24"/>
      <c r="D45" s="24"/>
      <c r="E45" s="24"/>
      <c r="F45" s="24"/>
      <c r="G45" s="25"/>
    </row>
    <row r="46" spans="1:9">
      <c r="A46" s="15" t="s">
        <v>168</v>
      </c>
      <c r="B46" s="7">
        <v>3400</v>
      </c>
      <c r="C46" s="24"/>
      <c r="D46" s="24"/>
      <c r="E46" s="24"/>
      <c r="F46" s="24"/>
      <c r="G46" s="25"/>
    </row>
    <row r="47" spans="1:9" ht="37.5">
      <c r="A47" s="6" t="s">
        <v>92</v>
      </c>
      <c r="B47" s="10"/>
      <c r="C47" s="27"/>
      <c r="D47" s="27"/>
      <c r="E47" s="27"/>
      <c r="F47" s="27"/>
      <c r="G47" s="10"/>
    </row>
    <row r="48" spans="1:9">
      <c r="A48" s="6" t="s">
        <v>91</v>
      </c>
      <c r="B48" s="7">
        <v>3410</v>
      </c>
      <c r="C48" s="24"/>
      <c r="D48" s="24"/>
      <c r="E48" s="24"/>
      <c r="F48" s="24"/>
      <c r="G48" s="25"/>
    </row>
    <row r="49" spans="1:11">
      <c r="A49" s="6" t="s">
        <v>96</v>
      </c>
      <c r="B49" s="4">
        <v>3420</v>
      </c>
      <c r="C49" s="23"/>
      <c r="D49" s="23"/>
      <c r="E49" s="23"/>
      <c r="F49" s="23"/>
      <c r="G49" s="22"/>
    </row>
    <row r="50" spans="1:11">
      <c r="A50" s="6" t="s">
        <v>122</v>
      </c>
      <c r="B50" s="7">
        <v>3430</v>
      </c>
      <c r="C50" s="24"/>
      <c r="D50" s="24"/>
      <c r="E50" s="24"/>
      <c r="F50" s="24"/>
      <c r="G50" s="25"/>
    </row>
    <row r="51" spans="1:11" ht="37.5">
      <c r="A51" s="6" t="s">
        <v>94</v>
      </c>
      <c r="B51" s="7"/>
      <c r="C51" s="24"/>
      <c r="D51" s="24"/>
      <c r="E51" s="24"/>
      <c r="F51" s="24"/>
      <c r="G51" s="25"/>
    </row>
    <row r="52" spans="1:11">
      <c r="A52" s="6" t="s">
        <v>91</v>
      </c>
      <c r="B52" s="4">
        <v>3440</v>
      </c>
      <c r="C52" s="23"/>
      <c r="D52" s="23"/>
      <c r="E52" s="23"/>
      <c r="F52" s="23"/>
      <c r="G52" s="22"/>
    </row>
    <row r="53" spans="1:11">
      <c r="A53" s="6" t="s">
        <v>96</v>
      </c>
      <c r="B53" s="4">
        <v>3450</v>
      </c>
      <c r="C53" s="23"/>
      <c r="D53" s="23"/>
      <c r="E53" s="23"/>
      <c r="F53" s="23"/>
      <c r="G53" s="22"/>
    </row>
    <row r="54" spans="1:11">
      <c r="A54" s="6" t="s">
        <v>122</v>
      </c>
      <c r="B54" s="4">
        <v>3460</v>
      </c>
      <c r="C54" s="23"/>
      <c r="D54" s="23"/>
      <c r="E54" s="23"/>
      <c r="F54" s="23"/>
      <c r="G54" s="22"/>
    </row>
    <row r="55" spans="1:11">
      <c r="A55" s="6" t="s">
        <v>117</v>
      </c>
      <c r="B55" s="4">
        <v>3470</v>
      </c>
      <c r="C55" s="23">
        <f>C56</f>
        <v>16999</v>
      </c>
      <c r="D55" s="23">
        <f>D56</f>
        <v>0</v>
      </c>
      <c r="E55" s="23">
        <f>E56</f>
        <v>0</v>
      </c>
      <c r="F55" s="23">
        <f>E55-D55</f>
        <v>0</v>
      </c>
      <c r="G55" s="25" t="e">
        <f>E55*100/D55</f>
        <v>#DIV/0!</v>
      </c>
    </row>
    <row r="56" spans="1:11">
      <c r="A56" s="21" t="s">
        <v>432</v>
      </c>
      <c r="B56" s="172" t="s">
        <v>433</v>
      </c>
      <c r="C56" s="24">
        <v>16999</v>
      </c>
      <c r="D56" s="180"/>
      <c r="E56" s="24"/>
      <c r="F56" s="23">
        <f>E56-D56</f>
        <v>0</v>
      </c>
      <c r="G56" s="25" t="e">
        <f>E56*100/D56</f>
        <v>#DIV/0!</v>
      </c>
      <c r="I56" s="192"/>
      <c r="K56" s="192"/>
    </row>
    <row r="57" spans="1:11">
      <c r="A57" s="6" t="s">
        <v>118</v>
      </c>
      <c r="B57" s="4">
        <v>3480</v>
      </c>
      <c r="C57" s="23">
        <f>C58</f>
        <v>0</v>
      </c>
      <c r="D57" s="23">
        <f>D58</f>
        <v>0</v>
      </c>
      <c r="E57" s="23">
        <f>E58</f>
        <v>0</v>
      </c>
      <c r="F57" s="23">
        <f>E57-D57</f>
        <v>0</v>
      </c>
      <c r="G57" s="25" t="e">
        <f>E57*100/D57</f>
        <v>#DIV/0!</v>
      </c>
    </row>
    <row r="58" spans="1:11" ht="37.5">
      <c r="A58" s="21" t="s">
        <v>441</v>
      </c>
      <c r="B58" s="172" t="s">
        <v>442</v>
      </c>
      <c r="C58" s="23"/>
      <c r="D58" s="23"/>
      <c r="E58" s="23"/>
      <c r="F58" s="23">
        <f>E58-D58</f>
        <v>0</v>
      </c>
      <c r="G58" s="25" t="e">
        <f>E58*100/D58</f>
        <v>#DIV/0!</v>
      </c>
    </row>
    <row r="59" spans="1:11">
      <c r="A59" s="19" t="s">
        <v>288</v>
      </c>
      <c r="B59" s="7"/>
      <c r="C59" s="24"/>
      <c r="D59" s="24"/>
      <c r="E59" s="24"/>
      <c r="F59" s="24"/>
      <c r="G59" s="25"/>
    </row>
    <row r="60" spans="1:11" ht="37.5">
      <c r="A60" s="21" t="s">
        <v>360</v>
      </c>
      <c r="B60" s="7">
        <v>3490</v>
      </c>
      <c r="C60" s="24">
        <v>1</v>
      </c>
      <c r="D60" s="24"/>
      <c r="E60" s="24"/>
      <c r="F60" s="23">
        <f>E60-D60</f>
        <v>0</v>
      </c>
      <c r="G60" s="25" t="e">
        <f>E60*100/D60</f>
        <v>#DIV/0!</v>
      </c>
    </row>
    <row r="61" spans="1:11" ht="93.75">
      <c r="A61" s="21" t="s">
        <v>473</v>
      </c>
      <c r="B61" s="7">
        <v>3500</v>
      </c>
      <c r="C61" s="24">
        <v>3</v>
      </c>
      <c r="D61" s="24"/>
      <c r="E61" s="24"/>
      <c r="F61" s="23">
        <f>E61-D61</f>
        <v>0</v>
      </c>
      <c r="G61" s="25" t="e">
        <f>E61*100/D61</f>
        <v>#DIV/0!</v>
      </c>
    </row>
    <row r="62" spans="1:11" ht="37.5">
      <c r="A62" s="6" t="s">
        <v>95</v>
      </c>
      <c r="B62" s="7"/>
      <c r="C62" s="24"/>
      <c r="D62" s="24"/>
      <c r="E62" s="24"/>
      <c r="F62" s="24"/>
      <c r="G62" s="25"/>
    </row>
    <row r="63" spans="1:11">
      <c r="A63" s="6" t="s">
        <v>91</v>
      </c>
      <c r="B63" s="4">
        <v>3510</v>
      </c>
      <c r="C63" s="23"/>
      <c r="D63" s="23"/>
      <c r="E63" s="23"/>
      <c r="F63" s="23"/>
      <c r="G63" s="22"/>
    </row>
    <row r="64" spans="1:11">
      <c r="A64" s="6" t="s">
        <v>96</v>
      </c>
      <c r="B64" s="4">
        <v>3520</v>
      </c>
      <c r="C64" s="23"/>
      <c r="D64" s="23"/>
      <c r="E64" s="23"/>
      <c r="F64" s="23"/>
      <c r="G64" s="22"/>
    </row>
    <row r="65" spans="1:9">
      <c r="A65" s="6" t="s">
        <v>122</v>
      </c>
      <c r="B65" s="4">
        <v>3530</v>
      </c>
      <c r="C65" s="23"/>
      <c r="D65" s="23"/>
      <c r="E65" s="23"/>
      <c r="F65" s="23"/>
      <c r="G65" s="22"/>
    </row>
    <row r="66" spans="1:9" ht="37.5">
      <c r="A66" s="6" t="s">
        <v>93</v>
      </c>
      <c r="B66" s="7"/>
      <c r="C66" s="24"/>
      <c r="D66" s="24"/>
      <c r="E66" s="24"/>
      <c r="F66" s="24"/>
      <c r="G66" s="25"/>
    </row>
    <row r="67" spans="1:9">
      <c r="A67" s="6" t="s">
        <v>91</v>
      </c>
      <c r="B67" s="4">
        <v>3540</v>
      </c>
      <c r="C67" s="23"/>
      <c r="D67" s="23"/>
      <c r="E67" s="23"/>
      <c r="F67" s="23"/>
      <c r="G67" s="22"/>
    </row>
    <row r="68" spans="1:9">
      <c r="A68" s="6" t="s">
        <v>96</v>
      </c>
      <c r="B68" s="4">
        <v>3550</v>
      </c>
      <c r="C68" s="23"/>
      <c r="D68" s="23"/>
      <c r="E68" s="23"/>
      <c r="F68" s="23"/>
      <c r="G68" s="22"/>
    </row>
    <row r="69" spans="1:9">
      <c r="A69" s="6" t="s">
        <v>122</v>
      </c>
      <c r="B69" s="4">
        <v>3560</v>
      </c>
      <c r="C69" s="23"/>
      <c r="D69" s="23"/>
      <c r="E69" s="23"/>
      <c r="F69" s="23"/>
      <c r="G69" s="22"/>
    </row>
    <row r="70" spans="1:9">
      <c r="A70" s="6" t="s">
        <v>113</v>
      </c>
      <c r="B70" s="4">
        <v>3570</v>
      </c>
      <c r="C70" s="23">
        <v>24</v>
      </c>
      <c r="D70" s="23"/>
      <c r="E70" s="23">
        <v>153</v>
      </c>
      <c r="F70" s="23"/>
      <c r="G70" s="22"/>
    </row>
    <row r="71" spans="1:9">
      <c r="A71" s="19" t="s">
        <v>163</v>
      </c>
      <c r="B71" s="4">
        <v>3580</v>
      </c>
      <c r="C71" s="23">
        <f>C46+C48+C49+C50+C52+C53+C54+C55+C57-C60-C61-C63-C64-C65-C67-C68-C69-C70</f>
        <v>16971</v>
      </c>
      <c r="D71" s="23">
        <f>D46+D48+D49+D50+D52+D53+D54+D55+D57-D60-D61-D63-D64-D65-D67-D68-D69-D70</f>
        <v>0</v>
      </c>
      <c r="E71" s="23">
        <f>E46+E48+E49+E50+E52+E53+E54+E55+E57-E60-E61-E63-E64-E65-E67-E68-E69-E70</f>
        <v>-153</v>
      </c>
      <c r="F71" s="23">
        <f t="shared" ref="F71:F76" si="5">E71-D71</f>
        <v>-153</v>
      </c>
      <c r="G71" s="25" t="e">
        <f t="shared" ref="G71:G76" si="6">E71*100/D71</f>
        <v>#DIV/0!</v>
      </c>
    </row>
    <row r="72" spans="1:9" s="11" customFormat="1">
      <c r="A72" s="6" t="s">
        <v>320</v>
      </c>
      <c r="B72" s="4"/>
      <c r="C72" s="23"/>
      <c r="D72" s="23"/>
      <c r="E72" s="23"/>
      <c r="F72" s="23">
        <f t="shared" si="5"/>
        <v>0</v>
      </c>
      <c r="G72" s="25" t="e">
        <f t="shared" si="6"/>
        <v>#DIV/0!</v>
      </c>
    </row>
    <row r="73" spans="1:9" s="11" customFormat="1">
      <c r="A73" s="8" t="s">
        <v>34</v>
      </c>
      <c r="B73" s="4">
        <v>3600</v>
      </c>
      <c r="C73" s="24">
        <v>4561</v>
      </c>
      <c r="D73" s="24">
        <v>4448</v>
      </c>
      <c r="E73" s="24">
        <v>6270</v>
      </c>
      <c r="F73" s="23">
        <f t="shared" si="5"/>
        <v>1822</v>
      </c>
      <c r="G73" s="25">
        <f t="shared" si="6"/>
        <v>140.96223021582733</v>
      </c>
    </row>
    <row r="74" spans="1:9" s="11" customFormat="1">
      <c r="A74" s="21" t="s">
        <v>289</v>
      </c>
      <c r="B74" s="4">
        <v>3610</v>
      </c>
      <c r="C74" s="23"/>
      <c r="D74" s="23"/>
      <c r="E74" s="23"/>
      <c r="F74" s="23">
        <f t="shared" si="5"/>
        <v>0</v>
      </c>
      <c r="G74" s="25" t="e">
        <f t="shared" si="6"/>
        <v>#DIV/0!</v>
      </c>
    </row>
    <row r="75" spans="1:9" s="11" customFormat="1">
      <c r="A75" s="8" t="s">
        <v>56</v>
      </c>
      <c r="B75" s="4">
        <v>3620</v>
      </c>
      <c r="C75" s="24">
        <f>C73+C24+C43+C71</f>
        <v>4353</v>
      </c>
      <c r="D75" s="24">
        <f>D73+D24+D43+D71</f>
        <v>4448</v>
      </c>
      <c r="E75" s="24">
        <f>E73+E24+E43+E71</f>
        <v>6092</v>
      </c>
      <c r="F75" s="23">
        <f t="shared" si="5"/>
        <v>1644</v>
      </c>
      <c r="G75" s="25">
        <f t="shared" si="6"/>
        <v>136.96043165467626</v>
      </c>
      <c r="I75" s="193"/>
    </row>
    <row r="76" spans="1:9" s="11" customFormat="1">
      <c r="A76" s="8" t="s">
        <v>35</v>
      </c>
      <c r="B76" s="4">
        <v>3630</v>
      </c>
      <c r="C76" s="24">
        <f>C24+C43+C71</f>
        <v>-208</v>
      </c>
      <c r="D76" s="24">
        <f>D24+D43+D71</f>
        <v>0</v>
      </c>
      <c r="E76" s="24">
        <f>E24+E43+E71</f>
        <v>-178</v>
      </c>
      <c r="F76" s="23">
        <f t="shared" si="5"/>
        <v>-178</v>
      </c>
      <c r="G76" s="25" t="e">
        <f t="shared" si="6"/>
        <v>#DIV/0!</v>
      </c>
    </row>
    <row r="77" spans="1:9" s="11" customFormat="1">
      <c r="A77" s="2"/>
      <c r="B77" s="14"/>
      <c r="C77" s="14"/>
      <c r="D77" s="14"/>
      <c r="E77" s="14"/>
      <c r="F77" s="14"/>
      <c r="G77" s="14"/>
    </row>
    <row r="78" spans="1:9" s="3" customFormat="1">
      <c r="A78" s="16"/>
      <c r="B78" s="1"/>
      <c r="C78" s="413"/>
      <c r="D78" s="20"/>
      <c r="E78" s="279"/>
      <c r="F78" s="279"/>
      <c r="G78" s="279"/>
    </row>
    <row r="79" spans="1:9" s="28" customFormat="1" ht="29.25" customHeight="1">
      <c r="A79" s="169" t="s">
        <v>425</v>
      </c>
      <c r="B79" s="168"/>
      <c r="C79" s="225"/>
      <c r="F79" s="241" t="s">
        <v>427</v>
      </c>
      <c r="G79" s="241"/>
    </row>
    <row r="80" spans="1:9" s="45" customFormat="1" ht="19.5" customHeight="1">
      <c r="A80" s="35" t="s">
        <v>386</v>
      </c>
      <c r="B80" s="241" t="s">
        <v>79</v>
      </c>
      <c r="C80" s="241"/>
      <c r="D80" s="241"/>
      <c r="E80" s="241"/>
      <c r="F80" s="45" t="s">
        <v>426</v>
      </c>
    </row>
    <row r="81" spans="3:5" ht="45.75" customHeight="1">
      <c r="C81" s="2"/>
      <c r="E81" s="192"/>
    </row>
    <row r="83" spans="3:5">
      <c r="C83" s="220"/>
      <c r="D83" s="199"/>
    </row>
  </sheetData>
  <mergeCells count="11">
    <mergeCell ref="B80:E80"/>
    <mergeCell ref="A3:G3"/>
    <mergeCell ref="A5:A6"/>
    <mergeCell ref="B5:B6"/>
    <mergeCell ref="D5:G5"/>
    <mergeCell ref="C5:C6"/>
    <mergeCell ref="A8:G8"/>
    <mergeCell ref="A44:G44"/>
    <mergeCell ref="E78:G78"/>
    <mergeCell ref="A25:G25"/>
    <mergeCell ref="F79:G79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50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181"/>
  <sheetViews>
    <sheetView view="pageBreakPreview" zoomScale="55" zoomScaleNormal="75" zoomScaleSheetLayoutView="55" workbookViewId="0">
      <selection activeCell="C12" sqref="C12"/>
    </sheetView>
  </sheetViews>
  <sheetFormatPr defaultRowHeight="20.25"/>
  <cols>
    <col min="1" max="1" width="67.7109375" style="28" customWidth="1"/>
    <col min="2" max="2" width="9.85546875" style="30" customWidth="1"/>
    <col min="3" max="3" width="20.42578125" style="30" customWidth="1"/>
    <col min="4" max="4" width="17.7109375" style="30" customWidth="1"/>
    <col min="5" max="5" width="18.42578125" style="30" customWidth="1"/>
    <col min="6" max="6" width="18.85546875" style="30" customWidth="1"/>
    <col min="7" max="7" width="18.5703125" style="30" customWidth="1"/>
    <col min="8" max="8" width="9.5703125" style="28" customWidth="1"/>
    <col min="9" max="9" width="9.85546875" style="28" customWidth="1"/>
    <col min="10" max="16384" width="9.140625" style="28"/>
  </cols>
  <sheetData>
    <row r="1" spans="1:14">
      <c r="A1" s="282" t="s">
        <v>376</v>
      </c>
      <c r="B1" s="282"/>
      <c r="C1" s="282"/>
      <c r="D1" s="282"/>
      <c r="E1" s="282"/>
      <c r="F1" s="282"/>
      <c r="G1" s="282"/>
    </row>
    <row r="2" spans="1:14">
      <c r="A2" s="284"/>
      <c r="B2" s="284"/>
      <c r="C2" s="284"/>
      <c r="D2" s="284"/>
      <c r="E2" s="284"/>
      <c r="F2" s="284"/>
      <c r="G2" s="284"/>
    </row>
    <row r="3" spans="1:14" ht="43.5" customHeight="1">
      <c r="A3" s="280" t="s">
        <v>286</v>
      </c>
      <c r="B3" s="283" t="s">
        <v>18</v>
      </c>
      <c r="C3" s="285" t="s">
        <v>356</v>
      </c>
      <c r="D3" s="270" t="s">
        <v>354</v>
      </c>
      <c r="E3" s="270"/>
      <c r="F3" s="270"/>
      <c r="G3" s="270"/>
    </row>
    <row r="4" spans="1:14" ht="56.25" customHeight="1">
      <c r="A4" s="281"/>
      <c r="B4" s="283"/>
      <c r="C4" s="286"/>
      <c r="D4" s="38" t="s">
        <v>264</v>
      </c>
      <c r="E4" s="38" t="s">
        <v>247</v>
      </c>
      <c r="F4" s="39" t="s">
        <v>274</v>
      </c>
      <c r="G4" s="39" t="s">
        <v>275</v>
      </c>
    </row>
    <row r="5" spans="1:14" ht="15.75" customHeight="1">
      <c r="A5" s="34">
        <v>1</v>
      </c>
      <c r="B5" s="38">
        <v>2</v>
      </c>
      <c r="C5" s="34">
        <v>3</v>
      </c>
      <c r="D5" s="34">
        <v>4</v>
      </c>
      <c r="E5" s="38">
        <v>5</v>
      </c>
      <c r="F5" s="34">
        <v>6</v>
      </c>
      <c r="G5" s="38">
        <v>7</v>
      </c>
    </row>
    <row r="6" spans="1:14" s="44" customFormat="1" ht="56.25" customHeight="1">
      <c r="A6" s="42" t="s">
        <v>82</v>
      </c>
      <c r="B6" s="60">
        <v>4000</v>
      </c>
      <c r="C6" s="189">
        <f>SUM(C7:C11)</f>
        <v>14332</v>
      </c>
      <c r="D6" s="189">
        <f>SUM(D7:D11)</f>
        <v>0</v>
      </c>
      <c r="E6" s="189">
        <f>SUM(E7:E11)</f>
        <v>0</v>
      </c>
      <c r="F6" s="189">
        <f>SUM(F7:F11)</f>
        <v>0</v>
      </c>
      <c r="G6" s="190" t="e">
        <f t="shared" ref="G6:G11" si="0">E6*100/D6</f>
        <v>#DIV/0!</v>
      </c>
    </row>
    <row r="7" spans="1:14" ht="56.25" customHeight="1">
      <c r="A7" s="42" t="s">
        <v>1</v>
      </c>
      <c r="B7" s="61" t="s">
        <v>224</v>
      </c>
      <c r="C7" s="204">
        <v>0</v>
      </c>
      <c r="D7" s="205">
        <v>0</v>
      </c>
      <c r="E7" s="40">
        <v>0</v>
      </c>
      <c r="F7" s="40">
        <f>E7-D7</f>
        <v>0</v>
      </c>
      <c r="G7" s="190" t="e">
        <f t="shared" si="0"/>
        <v>#DIV/0!</v>
      </c>
    </row>
    <row r="8" spans="1:14" ht="56.25" customHeight="1">
      <c r="A8" s="42" t="s">
        <v>2</v>
      </c>
      <c r="B8" s="60">
        <v>4020</v>
      </c>
      <c r="C8" s="204">
        <v>0</v>
      </c>
      <c r="D8" s="205">
        <v>0</v>
      </c>
      <c r="E8" s="40">
        <v>0</v>
      </c>
      <c r="F8" s="40">
        <f>E8-D8</f>
        <v>0</v>
      </c>
      <c r="G8" s="190" t="e">
        <f t="shared" si="0"/>
        <v>#DIV/0!</v>
      </c>
      <c r="N8" s="29"/>
    </row>
    <row r="9" spans="1:14" ht="56.25" customHeight="1">
      <c r="A9" s="42" t="s">
        <v>30</v>
      </c>
      <c r="B9" s="61">
        <v>4030</v>
      </c>
      <c r="C9" s="204">
        <v>0</v>
      </c>
      <c r="D9" s="205">
        <v>0</v>
      </c>
      <c r="E9" s="40">
        <v>0</v>
      </c>
      <c r="F9" s="40">
        <f>E9-D9</f>
        <v>0</v>
      </c>
      <c r="G9" s="190" t="e">
        <f t="shared" si="0"/>
        <v>#DIV/0!</v>
      </c>
      <c r="M9" s="29"/>
    </row>
    <row r="10" spans="1:14" ht="56.25" customHeight="1">
      <c r="A10" s="42" t="s">
        <v>3</v>
      </c>
      <c r="B10" s="60">
        <v>4040</v>
      </c>
      <c r="C10" s="204">
        <v>0</v>
      </c>
      <c r="D10" s="205">
        <v>0</v>
      </c>
      <c r="E10" s="40">
        <v>0</v>
      </c>
      <c r="F10" s="40">
        <f>E10-D10</f>
        <v>0</v>
      </c>
      <c r="G10" s="190" t="e">
        <f t="shared" si="0"/>
        <v>#DIV/0!</v>
      </c>
    </row>
    <row r="11" spans="1:14" ht="56.25" customHeight="1">
      <c r="A11" s="42" t="s">
        <v>71</v>
      </c>
      <c r="B11" s="61">
        <v>4050</v>
      </c>
      <c r="C11" s="204">
        <v>14332</v>
      </c>
      <c r="D11" s="202">
        <v>0</v>
      </c>
      <c r="E11" s="40">
        <v>0</v>
      </c>
      <c r="F11" s="40">
        <f>E11-D11</f>
        <v>0</v>
      </c>
      <c r="G11" s="190" t="e">
        <f t="shared" si="0"/>
        <v>#DIV/0!</v>
      </c>
    </row>
    <row r="12" spans="1:14">
      <c r="B12" s="28"/>
      <c r="C12" s="28"/>
      <c r="D12" s="28"/>
      <c r="E12" s="28"/>
      <c r="F12" s="28"/>
      <c r="G12" s="28"/>
    </row>
    <row r="13" spans="1:14">
      <c r="B13" s="28"/>
      <c r="C13" s="28"/>
      <c r="D13" s="28"/>
      <c r="E13" s="28"/>
      <c r="F13" s="28"/>
      <c r="G13" s="28"/>
    </row>
    <row r="14" spans="1:14" ht="19.5" customHeight="1">
      <c r="A14" s="30"/>
      <c r="B14" s="28"/>
      <c r="C14" s="28"/>
      <c r="D14" s="28"/>
      <c r="E14" s="28"/>
      <c r="F14" s="28"/>
      <c r="G14" s="28"/>
    </row>
    <row r="15" spans="1:14" ht="31.5" customHeight="1">
      <c r="A15" s="169" t="s">
        <v>425</v>
      </c>
      <c r="B15" s="168"/>
      <c r="C15" s="28"/>
      <c r="D15" s="28"/>
      <c r="E15" s="28"/>
      <c r="F15" s="241" t="s">
        <v>427</v>
      </c>
      <c r="G15" s="241"/>
    </row>
    <row r="16" spans="1:14" s="45" customFormat="1" ht="19.5" customHeight="1">
      <c r="A16" s="35" t="s">
        <v>386</v>
      </c>
      <c r="B16" s="241" t="s">
        <v>79</v>
      </c>
      <c r="C16" s="241"/>
      <c r="D16" s="241"/>
      <c r="E16" s="241"/>
      <c r="F16" s="45" t="s">
        <v>426</v>
      </c>
    </row>
    <row r="17" spans="1:1">
      <c r="A17" s="46"/>
    </row>
    <row r="18" spans="1:1" ht="35.25" customHeight="1">
      <c r="A18" s="46"/>
    </row>
    <row r="19" spans="1:1">
      <c r="A19" s="46"/>
    </row>
    <row r="20" spans="1:1">
      <c r="A20" s="46"/>
    </row>
    <row r="21" spans="1:1">
      <c r="A21" s="46"/>
    </row>
    <row r="22" spans="1:1">
      <c r="A22" s="46"/>
    </row>
    <row r="23" spans="1:1">
      <c r="A23" s="46"/>
    </row>
    <row r="24" spans="1:1">
      <c r="A24" s="46"/>
    </row>
    <row r="25" spans="1:1">
      <c r="A25" s="46"/>
    </row>
    <row r="26" spans="1:1">
      <c r="A26" s="46"/>
    </row>
    <row r="27" spans="1:1">
      <c r="A27" s="46"/>
    </row>
    <row r="28" spans="1:1">
      <c r="A28" s="46"/>
    </row>
    <row r="29" spans="1:1">
      <c r="A29" s="46"/>
    </row>
    <row r="30" spans="1:1">
      <c r="A30" s="46"/>
    </row>
    <row r="31" spans="1:1">
      <c r="A31" s="46"/>
    </row>
    <row r="32" spans="1:1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</sheetData>
  <mergeCells count="8">
    <mergeCell ref="B16:E16"/>
    <mergeCell ref="A3:A4"/>
    <mergeCell ref="A1:G1"/>
    <mergeCell ref="B3:B4"/>
    <mergeCell ref="A2:G2"/>
    <mergeCell ref="C3:C4"/>
    <mergeCell ref="D3:G3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I27"/>
  <sheetViews>
    <sheetView view="pageBreakPreview" topLeftCell="A3" zoomScale="59" zoomScaleNormal="75" zoomScaleSheetLayoutView="59" workbookViewId="0">
      <pane xSplit="2" ySplit="4" topLeftCell="C7" activePane="bottomRight" state="frozen"/>
      <selection activeCell="A3" sqref="A3"/>
      <selection pane="topRight" activeCell="C3" sqref="C3"/>
      <selection pane="bottomLeft" activeCell="A7" sqref="A7"/>
      <selection pane="bottomRight" activeCell="A10" sqref="A10"/>
    </sheetView>
  </sheetViews>
  <sheetFormatPr defaultRowHeight="20.25"/>
  <cols>
    <col min="1" max="1" width="87.28515625" style="63" customWidth="1"/>
    <col min="2" max="2" width="16.5703125" style="63" customWidth="1"/>
    <col min="3" max="3" width="19.7109375" style="63" customWidth="1"/>
    <col min="4" max="4" width="20" style="63" customWidth="1"/>
    <col min="5" max="5" width="19.7109375" style="63" customWidth="1"/>
    <col min="6" max="6" width="39" style="63" customWidth="1"/>
    <col min="7" max="7" width="9.5703125" style="63" customWidth="1"/>
    <col min="8" max="8" width="9.140625" style="63"/>
    <col min="9" max="9" width="27.140625" style="63" customWidth="1"/>
    <col min="10" max="16384" width="9.140625" style="63"/>
  </cols>
  <sheetData>
    <row r="1" spans="1:6" ht="19.5" customHeight="1">
      <c r="A1" s="287" t="s">
        <v>377</v>
      </c>
      <c r="B1" s="287"/>
      <c r="C1" s="287"/>
      <c r="D1" s="287"/>
      <c r="E1" s="287"/>
      <c r="F1" s="287"/>
    </row>
    <row r="2" spans="1:6" ht="24" customHeight="1"/>
    <row r="3" spans="1:6" ht="36" customHeight="1">
      <c r="A3" s="288" t="s">
        <v>286</v>
      </c>
      <c r="B3" s="288" t="s">
        <v>0</v>
      </c>
      <c r="C3" s="288" t="s">
        <v>101</v>
      </c>
      <c r="D3" s="283" t="s">
        <v>356</v>
      </c>
      <c r="E3" s="290" t="s">
        <v>354</v>
      </c>
      <c r="F3" s="288" t="s">
        <v>321</v>
      </c>
    </row>
    <row r="4" spans="1:6" ht="36" customHeight="1">
      <c r="A4" s="289"/>
      <c r="B4" s="289"/>
      <c r="C4" s="289"/>
      <c r="D4" s="283"/>
      <c r="E4" s="291"/>
      <c r="F4" s="289"/>
    </row>
    <row r="5" spans="1:6" ht="20.25" customHeigh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</row>
    <row r="6" spans="1:6">
      <c r="A6" s="292" t="s">
        <v>190</v>
      </c>
      <c r="B6" s="293"/>
      <c r="C6" s="293"/>
      <c r="D6" s="293"/>
      <c r="E6" s="293"/>
      <c r="F6" s="294"/>
    </row>
    <row r="7" spans="1:6" ht="63.75" customHeight="1">
      <c r="A7" s="42" t="s">
        <v>350</v>
      </c>
      <c r="B7" s="38">
        <v>5000</v>
      </c>
      <c r="C7" s="65" t="s">
        <v>341</v>
      </c>
      <c r="D7" s="66">
        <f>'1. Фін результат'!C20/'1. Фін результат'!C9*100</f>
        <v>-5487.5</v>
      </c>
      <c r="E7" s="66">
        <f>'1. Фін результат'!E20/'1. Фін результат'!E9*100</f>
        <v>-700</v>
      </c>
      <c r="F7" s="67"/>
    </row>
    <row r="8" spans="1:6" ht="63.75" customHeight="1">
      <c r="A8" s="42" t="s">
        <v>351</v>
      </c>
      <c r="B8" s="38">
        <v>5010</v>
      </c>
      <c r="C8" s="65" t="s">
        <v>341</v>
      </c>
      <c r="D8" s="66">
        <f>'1. Фін результат'!C112/'1. Фін результат'!C9*100</f>
        <v>87.5</v>
      </c>
      <c r="E8" s="66">
        <f>'1. Фін результат'!E112/'1. Фін результат'!E9*100</f>
        <v>-397.72727272727269</v>
      </c>
      <c r="F8" s="67"/>
    </row>
    <row r="9" spans="1:6" ht="60.75" customHeight="1">
      <c r="A9" s="68" t="s">
        <v>327</v>
      </c>
      <c r="B9" s="38">
        <v>5020</v>
      </c>
      <c r="C9" s="65" t="s">
        <v>341</v>
      </c>
      <c r="D9" s="66">
        <f>'1. Фін результат'!C96/'фінплан - зведені показники'!C70</f>
        <v>6.1167691225494695E-5</v>
      </c>
      <c r="E9" s="66">
        <f>'1. Фін результат'!E96/'фінплан - зведені показники'!E70</f>
        <v>-1.1252427309319582E-3</v>
      </c>
      <c r="F9" s="67" t="s">
        <v>342</v>
      </c>
    </row>
    <row r="10" spans="1:6" ht="63.75" customHeight="1">
      <c r="A10" s="68" t="s">
        <v>328</v>
      </c>
      <c r="B10" s="38">
        <v>5030</v>
      </c>
      <c r="C10" s="65" t="s">
        <v>341</v>
      </c>
      <c r="D10" s="66">
        <f>'1. Фін результат'!C96/'фінплан - зведені показники'!C76</f>
        <v>6.1170809289806907E-5</v>
      </c>
      <c r="E10" s="66">
        <f>'1. Фін результат'!E96/'фінплан - зведені показники'!E76</f>
        <v>-1.1252427309319582E-3</v>
      </c>
      <c r="F10" s="67"/>
    </row>
    <row r="11" spans="1:6" ht="68.25" customHeight="1">
      <c r="A11" s="68" t="s">
        <v>329</v>
      </c>
      <c r="B11" s="38">
        <v>5040</v>
      </c>
      <c r="C11" s="65" t="s">
        <v>102</v>
      </c>
      <c r="D11" s="66">
        <f>'1. Фін результат'!C96/'1. Фін результат'!C9</f>
        <v>0.75</v>
      </c>
      <c r="E11" s="66">
        <f>'1. Фін результат'!E96/'1. Фін результат'!E9</f>
        <v>-3.9772727272727271</v>
      </c>
      <c r="F11" s="67" t="s">
        <v>343</v>
      </c>
    </row>
    <row r="12" spans="1:6" ht="42.75" customHeight="1">
      <c r="A12" s="292" t="s">
        <v>192</v>
      </c>
      <c r="B12" s="293"/>
      <c r="C12" s="293"/>
      <c r="D12" s="293"/>
      <c r="E12" s="293"/>
      <c r="F12" s="294"/>
    </row>
    <row r="13" spans="1:6" ht="82.5" customHeight="1">
      <c r="A13" s="67" t="s">
        <v>334</v>
      </c>
      <c r="B13" s="38">
        <v>5100</v>
      </c>
      <c r="C13" s="65"/>
      <c r="D13" s="66">
        <f>'фінплан - зведені показники'!C73/'1. Фін результат'!C112</f>
        <v>0.7142857142857143</v>
      </c>
      <c r="E13" s="66">
        <f>'фінплан - зведені показники'!E72/'1. Фін результат'!E112</f>
        <v>0</v>
      </c>
      <c r="F13" s="67"/>
    </row>
    <row r="14" spans="1:6" ht="128.25" customHeight="1">
      <c r="A14" s="67" t="s">
        <v>330</v>
      </c>
      <c r="B14" s="38">
        <v>5110</v>
      </c>
      <c r="C14" s="65" t="s">
        <v>177</v>
      </c>
      <c r="D14" s="66">
        <f>'фінплан - зведені показники'!C76/'фінплан - зведені показники'!C73</f>
        <v>19617.2</v>
      </c>
      <c r="E14" s="66" t="e">
        <f>'фінплан - зведені показники'!E76/'фінплан - зведені показники'!E73</f>
        <v>#DIV/0!</v>
      </c>
      <c r="F14" s="67" t="s">
        <v>344</v>
      </c>
    </row>
    <row r="15" spans="1:6" ht="171.75" customHeight="1">
      <c r="A15" s="67" t="s">
        <v>331</v>
      </c>
      <c r="B15" s="38">
        <v>5120</v>
      </c>
      <c r="C15" s="65" t="s">
        <v>177</v>
      </c>
      <c r="D15" s="66">
        <f>'фінплан - зведені показники'!C68/'фінплан - зведені показники'!C72</f>
        <v>899.4</v>
      </c>
      <c r="E15" s="66" t="e">
        <f>'фінплан - зведені показники'!E68/'фінплан - зведені показники'!E72</f>
        <v>#DIV/0!</v>
      </c>
      <c r="F15" s="67" t="s">
        <v>346</v>
      </c>
    </row>
    <row r="16" spans="1:6" ht="36.75" customHeight="1">
      <c r="A16" s="292" t="s">
        <v>191</v>
      </c>
      <c r="B16" s="293"/>
      <c r="C16" s="293"/>
      <c r="D16" s="293"/>
      <c r="E16" s="293"/>
      <c r="F16" s="294"/>
    </row>
    <row r="17" spans="1:9" ht="48" customHeight="1">
      <c r="A17" s="67" t="s">
        <v>332</v>
      </c>
      <c r="B17" s="38">
        <v>5200</v>
      </c>
      <c r="C17" s="65"/>
      <c r="D17" s="66" t="s">
        <v>437</v>
      </c>
      <c r="E17" s="66" t="s">
        <v>437</v>
      </c>
      <c r="F17" s="67"/>
    </row>
    <row r="18" spans="1:9" ht="81" customHeight="1">
      <c r="A18" s="67" t="s">
        <v>362</v>
      </c>
      <c r="B18" s="38">
        <v>5210</v>
      </c>
      <c r="C18" s="65"/>
      <c r="D18" s="66">
        <f>'фінплан - зведені показники'!C61/'1. Фін результат'!C9</f>
        <v>1791.5</v>
      </c>
      <c r="E18" s="66">
        <f>'фінплан - зведені показники'!E61/'1. Фін результат'!E9</f>
        <v>0</v>
      </c>
      <c r="F18" s="67"/>
    </row>
    <row r="19" spans="1:9" ht="65.25" customHeight="1">
      <c r="A19" s="67" t="s">
        <v>352</v>
      </c>
      <c r="B19" s="38">
        <v>5220</v>
      </c>
      <c r="C19" s="65" t="s">
        <v>341</v>
      </c>
      <c r="D19" s="66">
        <f>'[37]форма 1 '!$D$34/'[37]форма 1 '!$D$33</f>
        <v>1.1045786566898272E-2</v>
      </c>
      <c r="E19" s="66">
        <f>'[36]форма 1 '!$D$34/'[36]форма 1 '!$D$33</f>
        <v>1.1045786566898272E-2</v>
      </c>
      <c r="F19" s="67" t="s">
        <v>345</v>
      </c>
    </row>
    <row r="20" spans="1:9" ht="35.25" customHeight="1">
      <c r="A20" s="292" t="s">
        <v>333</v>
      </c>
      <c r="B20" s="293"/>
      <c r="C20" s="293"/>
      <c r="D20" s="293"/>
      <c r="E20" s="293"/>
      <c r="F20" s="294"/>
    </row>
    <row r="21" spans="1:9" ht="110.25" customHeight="1">
      <c r="A21" s="68" t="s">
        <v>353</v>
      </c>
      <c r="B21" s="38">
        <v>5300</v>
      </c>
      <c r="C21" s="65"/>
      <c r="D21" s="66"/>
      <c r="E21" s="66"/>
      <c r="F21" s="69"/>
    </row>
    <row r="23" spans="1:9" s="28" customFormat="1" ht="20.100000000000001" customHeight="1">
      <c r="A23" s="169" t="s">
        <v>425</v>
      </c>
      <c r="B23" s="168"/>
      <c r="F23" s="28" t="s">
        <v>434</v>
      </c>
    </row>
    <row r="24" spans="1:9" s="45" customFormat="1" ht="20.100000000000001" customHeight="1">
      <c r="A24" s="35" t="s">
        <v>386</v>
      </c>
      <c r="B24" s="241" t="s">
        <v>79</v>
      </c>
      <c r="C24" s="241"/>
      <c r="D24" s="241"/>
      <c r="E24" s="241"/>
      <c r="F24" s="45" t="s">
        <v>426</v>
      </c>
      <c r="G24" s="28"/>
    </row>
    <row r="26" spans="1:9" ht="53.25" customHeight="1">
      <c r="I26" s="26"/>
    </row>
    <row r="27" spans="1:9" s="45" customFormat="1">
      <c r="A27" s="35"/>
      <c r="B27" s="28"/>
      <c r="C27" s="241"/>
      <c r="D27" s="241"/>
      <c r="E27" s="28"/>
      <c r="F27" s="32"/>
    </row>
  </sheetData>
  <mergeCells count="13">
    <mergeCell ref="C27:D27"/>
    <mergeCell ref="A1:F1"/>
    <mergeCell ref="A3:A4"/>
    <mergeCell ref="B3:B4"/>
    <mergeCell ref="C3:C4"/>
    <mergeCell ref="F3:F4"/>
    <mergeCell ref="D3:D4"/>
    <mergeCell ref="E3:E4"/>
    <mergeCell ref="A6:F6"/>
    <mergeCell ref="A12:F12"/>
    <mergeCell ref="A16:F16"/>
    <mergeCell ref="A20:F20"/>
    <mergeCell ref="B24:E2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T92"/>
  <sheetViews>
    <sheetView tabSelected="1" view="pageBreakPreview" topLeftCell="A3" zoomScale="59" zoomScaleNormal="75" zoomScaleSheetLayoutView="59" workbookViewId="0">
      <selection activeCell="J30" sqref="J30:K30"/>
    </sheetView>
  </sheetViews>
  <sheetFormatPr defaultRowHeight="20.25" outlineLevelRow="1"/>
  <cols>
    <col min="1" max="1" width="44.85546875" style="45" customWidth="1"/>
    <col min="2" max="2" width="13.5703125" style="32" customWidth="1"/>
    <col min="3" max="3" width="14" style="45" customWidth="1"/>
    <col min="4" max="4" width="16.140625" style="45" customWidth="1"/>
    <col min="5" max="5" width="15.42578125" style="45" customWidth="1"/>
    <col min="6" max="6" width="16.5703125" style="45" customWidth="1"/>
    <col min="7" max="7" width="15.28515625" style="45" customWidth="1"/>
    <col min="8" max="8" width="16.5703125" style="45" customWidth="1"/>
    <col min="9" max="9" width="16.140625" style="45" customWidth="1"/>
    <col min="10" max="10" width="16.42578125" style="45" customWidth="1"/>
    <col min="11" max="11" width="16.5703125" style="45" customWidth="1"/>
    <col min="12" max="12" width="16.85546875" style="45" customWidth="1"/>
    <col min="13" max="15" width="16.7109375" style="45" customWidth="1"/>
    <col min="16" max="19" width="9.140625" style="45"/>
    <col min="20" max="20" width="18.85546875" style="45" customWidth="1"/>
    <col min="21" max="16384" width="9.140625" style="45"/>
  </cols>
  <sheetData>
    <row r="1" spans="1:15" ht="18.75" hidden="1" customHeight="1" outlineLevel="1">
      <c r="N1" s="295" t="s">
        <v>241</v>
      </c>
      <c r="O1" s="295"/>
    </row>
    <row r="2" spans="1:15" hidden="1" outlineLevel="1">
      <c r="N2" s="295" t="s">
        <v>260</v>
      </c>
      <c r="O2" s="295"/>
    </row>
    <row r="3" spans="1:15" collapsed="1">
      <c r="A3" s="296" t="s">
        <v>471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</row>
    <row r="4" spans="1:15" ht="3.75" customHeight="1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</row>
    <row r="5" spans="1:15">
      <c r="A5" s="241" t="s">
        <v>438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15" ht="14.25" customHeight="1">
      <c r="A6" s="241" t="s">
        <v>134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5" ht="24.95" customHeight="1">
      <c r="A7" s="282" t="s">
        <v>378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</row>
    <row r="8" spans="1:15" ht="9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5" ht="41.25" customHeight="1">
      <c r="A9" s="300" t="s">
        <v>383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</row>
    <row r="10" spans="1:15" ht="12.75" customHeight="1">
      <c r="B10" s="45"/>
    </row>
    <row r="11" spans="1:15" s="28" customFormat="1" ht="40.5" customHeight="1">
      <c r="A11" s="38" t="s">
        <v>286</v>
      </c>
      <c r="B11" s="283" t="s">
        <v>136</v>
      </c>
      <c r="C11" s="283"/>
      <c r="D11" s="283" t="s">
        <v>31</v>
      </c>
      <c r="E11" s="283"/>
      <c r="F11" s="283" t="s">
        <v>322</v>
      </c>
      <c r="G11" s="283"/>
      <c r="H11" s="283" t="s">
        <v>323</v>
      </c>
      <c r="I11" s="283"/>
      <c r="J11" s="283" t="s">
        <v>324</v>
      </c>
      <c r="K11" s="283"/>
      <c r="L11" s="283" t="s">
        <v>291</v>
      </c>
      <c r="M11" s="283"/>
      <c r="N11" s="283" t="s">
        <v>292</v>
      </c>
      <c r="O11" s="283"/>
    </row>
    <row r="12" spans="1:15" s="28" customFormat="1" ht="17.25" customHeight="1">
      <c r="A12" s="38">
        <v>1</v>
      </c>
      <c r="B12" s="297">
        <v>2</v>
      </c>
      <c r="C12" s="298"/>
      <c r="D12" s="297">
        <v>3</v>
      </c>
      <c r="E12" s="298"/>
      <c r="F12" s="297">
        <v>4</v>
      </c>
      <c r="G12" s="298"/>
      <c r="H12" s="297">
        <v>5</v>
      </c>
      <c r="I12" s="298"/>
      <c r="J12" s="297">
        <v>6</v>
      </c>
      <c r="K12" s="298"/>
      <c r="L12" s="297">
        <v>7</v>
      </c>
      <c r="M12" s="298"/>
      <c r="N12" s="283">
        <v>8</v>
      </c>
      <c r="O12" s="283"/>
    </row>
    <row r="13" spans="1:15" s="28" customFormat="1" ht="60" customHeight="1">
      <c r="A13" s="327" t="s">
        <v>135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9"/>
    </row>
    <row r="14" spans="1:15" s="28" customFormat="1" ht="20.100000000000001" customHeight="1">
      <c r="A14" s="42" t="s">
        <v>293</v>
      </c>
      <c r="B14" s="339">
        <v>3</v>
      </c>
      <c r="C14" s="340"/>
      <c r="D14" s="325">
        <v>2</v>
      </c>
      <c r="E14" s="325"/>
      <c r="F14" s="339">
        <v>3</v>
      </c>
      <c r="G14" s="340"/>
      <c r="H14" s="339">
        <v>3</v>
      </c>
      <c r="I14" s="340"/>
      <c r="J14" s="325">
        <v>2</v>
      </c>
      <c r="K14" s="325"/>
      <c r="L14" s="313">
        <f t="shared" ref="L14:L19" si="0">J14-H14</f>
        <v>-1</v>
      </c>
      <c r="M14" s="314"/>
      <c r="N14" s="337">
        <f>J14*100/H14</f>
        <v>66.666666666666671</v>
      </c>
      <c r="O14" s="338"/>
    </row>
    <row r="15" spans="1:15" s="28" customFormat="1" ht="20.100000000000001" customHeight="1">
      <c r="A15" s="42" t="s">
        <v>294</v>
      </c>
      <c r="B15" s="339">
        <v>9</v>
      </c>
      <c r="C15" s="340"/>
      <c r="D15" s="325">
        <v>5</v>
      </c>
      <c r="E15" s="325"/>
      <c r="F15" s="339">
        <v>9</v>
      </c>
      <c r="G15" s="340"/>
      <c r="H15" s="339">
        <v>9</v>
      </c>
      <c r="I15" s="340"/>
      <c r="J15" s="325">
        <v>5</v>
      </c>
      <c r="K15" s="325"/>
      <c r="L15" s="313">
        <f t="shared" si="0"/>
        <v>-4</v>
      </c>
      <c r="M15" s="314"/>
      <c r="N15" s="337">
        <f>J15*100/H15</f>
        <v>55.555555555555557</v>
      </c>
      <c r="O15" s="338"/>
    </row>
    <row r="16" spans="1:15" s="28" customFormat="1" ht="20.100000000000001" customHeight="1">
      <c r="A16" s="42" t="s">
        <v>295</v>
      </c>
      <c r="B16" s="339">
        <v>4</v>
      </c>
      <c r="C16" s="340"/>
      <c r="D16" s="325">
        <v>3.5</v>
      </c>
      <c r="E16" s="325"/>
      <c r="F16" s="339">
        <v>4</v>
      </c>
      <c r="G16" s="340"/>
      <c r="H16" s="339">
        <v>4</v>
      </c>
      <c r="I16" s="340"/>
      <c r="J16" s="325">
        <v>3.5</v>
      </c>
      <c r="K16" s="325"/>
      <c r="L16" s="313">
        <f t="shared" si="0"/>
        <v>-0.5</v>
      </c>
      <c r="M16" s="314"/>
      <c r="N16" s="337">
        <f>J16*100/H16</f>
        <v>87.5</v>
      </c>
      <c r="O16" s="338"/>
    </row>
    <row r="17" spans="1:20" s="28" customFormat="1" ht="20.100000000000001" customHeight="1">
      <c r="A17" s="42" t="s">
        <v>296</v>
      </c>
      <c r="B17" s="339"/>
      <c r="C17" s="340"/>
      <c r="D17" s="325"/>
      <c r="E17" s="325"/>
      <c r="F17" s="339"/>
      <c r="G17" s="340"/>
      <c r="H17" s="339"/>
      <c r="I17" s="340"/>
      <c r="J17" s="325"/>
      <c r="K17" s="325"/>
      <c r="L17" s="313">
        <f t="shared" si="0"/>
        <v>0</v>
      </c>
      <c r="M17" s="314"/>
      <c r="N17" s="337"/>
      <c r="O17" s="338"/>
    </row>
    <row r="18" spans="1:20" s="28" customFormat="1" ht="20.100000000000001" customHeight="1">
      <c r="A18" s="42" t="s">
        <v>297</v>
      </c>
      <c r="B18" s="339">
        <v>13</v>
      </c>
      <c r="C18" s="340"/>
      <c r="D18" s="325">
        <v>13</v>
      </c>
      <c r="E18" s="325"/>
      <c r="F18" s="339">
        <v>13</v>
      </c>
      <c r="G18" s="340"/>
      <c r="H18" s="339">
        <v>13</v>
      </c>
      <c r="I18" s="340"/>
      <c r="J18" s="325">
        <v>13</v>
      </c>
      <c r="K18" s="325"/>
      <c r="L18" s="313">
        <f t="shared" si="0"/>
        <v>0</v>
      </c>
      <c r="M18" s="314"/>
      <c r="N18" s="337">
        <f>J18*100/H18</f>
        <v>100</v>
      </c>
      <c r="O18" s="338"/>
    </row>
    <row r="19" spans="1:20" s="28" customFormat="1" ht="20.100000000000001" customHeight="1">
      <c r="A19" s="42" t="s">
        <v>298</v>
      </c>
      <c r="B19" s="339">
        <v>1</v>
      </c>
      <c r="C19" s="340"/>
      <c r="D19" s="325">
        <v>0.5</v>
      </c>
      <c r="E19" s="325"/>
      <c r="F19" s="339">
        <v>1</v>
      </c>
      <c r="G19" s="340"/>
      <c r="H19" s="339">
        <v>1</v>
      </c>
      <c r="I19" s="340"/>
      <c r="J19" s="325">
        <v>0.5</v>
      </c>
      <c r="K19" s="325"/>
      <c r="L19" s="313">
        <f t="shared" si="0"/>
        <v>-0.5</v>
      </c>
      <c r="M19" s="314"/>
      <c r="N19" s="337">
        <f>J19*100/H19</f>
        <v>50</v>
      </c>
      <c r="O19" s="338"/>
    </row>
    <row r="20" spans="1:20" s="28" customFormat="1" ht="42" customHeight="1">
      <c r="A20" s="327" t="s">
        <v>364</v>
      </c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9"/>
    </row>
    <row r="21" spans="1:20" s="28" customFormat="1" ht="20.100000000000001" customHeight="1">
      <c r="A21" s="42" t="s">
        <v>300</v>
      </c>
      <c r="B21" s="326">
        <v>336</v>
      </c>
      <c r="C21" s="326"/>
      <c r="D21" s="326">
        <v>424</v>
      </c>
      <c r="E21" s="326"/>
      <c r="F21" s="319">
        <v>336</v>
      </c>
      <c r="G21" s="319"/>
      <c r="H21" s="313">
        <f>F21/4</f>
        <v>84</v>
      </c>
      <c r="I21" s="314"/>
      <c r="J21" s="319">
        <v>84</v>
      </c>
      <c r="K21" s="319"/>
      <c r="L21" s="313">
        <f>J21-H21</f>
        <v>0</v>
      </c>
      <c r="M21" s="314"/>
      <c r="N21" s="337">
        <f>J21*100/H21</f>
        <v>100</v>
      </c>
      <c r="O21" s="338"/>
    </row>
    <row r="22" spans="1:20" s="28" customFormat="1" ht="40.5" customHeight="1">
      <c r="A22" s="42" t="s">
        <v>299</v>
      </c>
      <c r="B22" s="326">
        <v>633.38</v>
      </c>
      <c r="C22" s="326"/>
      <c r="D22" s="326">
        <v>536</v>
      </c>
      <c r="E22" s="326"/>
      <c r="F22" s="319">
        <v>630.91</v>
      </c>
      <c r="G22" s="319"/>
      <c r="H22" s="313">
        <f t="shared" ref="H22:H23" si="1">F22/4</f>
        <v>157.72749999999999</v>
      </c>
      <c r="I22" s="314"/>
      <c r="J22" s="319">
        <v>73</v>
      </c>
      <c r="K22" s="319"/>
      <c r="L22" s="313">
        <f>J22-H22</f>
        <v>-84.727499999999992</v>
      </c>
      <c r="M22" s="314"/>
      <c r="N22" s="337">
        <f>J22*100/H22</f>
        <v>46.282354060008558</v>
      </c>
      <c r="O22" s="338"/>
    </row>
    <row r="23" spans="1:20" s="28" customFormat="1" ht="20.100000000000001" customHeight="1">
      <c r="A23" s="42" t="s">
        <v>301</v>
      </c>
      <c r="B23" s="326">
        <v>900.79559999999992</v>
      </c>
      <c r="C23" s="326"/>
      <c r="D23" s="326">
        <v>908</v>
      </c>
      <c r="E23" s="326"/>
      <c r="F23" s="319">
        <v>1273.5503999999999</v>
      </c>
      <c r="G23" s="319"/>
      <c r="H23" s="313">
        <f t="shared" si="1"/>
        <v>318.38759999999996</v>
      </c>
      <c r="I23" s="314"/>
      <c r="J23" s="319">
        <v>312</v>
      </c>
      <c r="K23" s="319"/>
      <c r="L23" s="313">
        <f>J23-H23</f>
        <v>-6.3875999999999635</v>
      </c>
      <c r="M23" s="314"/>
      <c r="N23" s="337">
        <f>J23*100/H23</f>
        <v>97.993766088880363</v>
      </c>
      <c r="O23" s="338"/>
    </row>
    <row r="24" spans="1:20" s="28" customFormat="1" ht="45" customHeight="1">
      <c r="A24" s="327" t="s">
        <v>335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9"/>
    </row>
    <row r="25" spans="1:20" s="28" customFormat="1" ht="20.100000000000001" customHeight="1">
      <c r="A25" s="42" t="s">
        <v>300</v>
      </c>
      <c r="B25" s="319">
        <v>409.92</v>
      </c>
      <c r="C25" s="319"/>
      <c r="D25" s="319">
        <v>517</v>
      </c>
      <c r="E25" s="319"/>
      <c r="F25" s="319">
        <v>409.92</v>
      </c>
      <c r="G25" s="319"/>
      <c r="H25" s="313">
        <f t="shared" ref="H25:H27" si="2">F25/4</f>
        <v>102.48</v>
      </c>
      <c r="I25" s="314"/>
      <c r="J25" s="319">
        <v>102.48</v>
      </c>
      <c r="K25" s="319"/>
      <c r="L25" s="313">
        <f t="shared" ref="L25:L27" si="3">J25-H25</f>
        <v>0</v>
      </c>
      <c r="M25" s="314"/>
      <c r="N25" s="337">
        <f>J25*100/H25</f>
        <v>100</v>
      </c>
      <c r="O25" s="338"/>
    </row>
    <row r="26" spans="1:20" s="28" customFormat="1" ht="42.75" customHeight="1">
      <c r="A26" s="42" t="s">
        <v>299</v>
      </c>
      <c r="B26" s="319">
        <v>776.72360000000015</v>
      </c>
      <c r="C26" s="319"/>
      <c r="D26" s="319">
        <v>660</v>
      </c>
      <c r="E26" s="319"/>
      <c r="F26" s="319">
        <v>769.71019999999999</v>
      </c>
      <c r="G26" s="319"/>
      <c r="H26" s="313">
        <f t="shared" si="2"/>
        <v>192.42755</v>
      </c>
      <c r="I26" s="314"/>
      <c r="J26" s="319">
        <v>92</v>
      </c>
      <c r="K26" s="319"/>
      <c r="L26" s="313">
        <f t="shared" si="3"/>
        <v>-100.42755</v>
      </c>
      <c r="M26" s="314"/>
      <c r="N26" s="337">
        <f>J26*100/H26</f>
        <v>47.810201813617645</v>
      </c>
      <c r="O26" s="338"/>
      <c r="T26" s="191"/>
    </row>
    <row r="27" spans="1:20" s="28" customFormat="1" ht="20.100000000000001" customHeight="1">
      <c r="A27" s="42" t="s">
        <v>301</v>
      </c>
      <c r="B27" s="319">
        <v>1103.2131806999998</v>
      </c>
      <c r="C27" s="319"/>
      <c r="D27" s="319">
        <v>1114</v>
      </c>
      <c r="E27" s="319"/>
      <c r="F27" s="319">
        <v>1546.0292196</v>
      </c>
      <c r="G27" s="319"/>
      <c r="H27" s="313">
        <f t="shared" si="2"/>
        <v>386.50730490000001</v>
      </c>
      <c r="I27" s="314"/>
      <c r="J27" s="319">
        <v>384</v>
      </c>
      <c r="K27" s="319"/>
      <c r="L27" s="313">
        <f t="shared" si="3"/>
        <v>-2.5073049000000083</v>
      </c>
      <c r="M27" s="314"/>
      <c r="N27" s="337">
        <f>J27*100/H27</f>
        <v>99.351291717332813</v>
      </c>
      <c r="O27" s="338"/>
      <c r="T27" s="191"/>
    </row>
    <row r="28" spans="1:20" s="28" customFormat="1" ht="67.5" customHeight="1">
      <c r="A28" s="327" t="s">
        <v>302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8"/>
      <c r="M28" s="328"/>
      <c r="N28" s="328"/>
      <c r="O28" s="329"/>
    </row>
    <row r="29" spans="1:20" s="28" customFormat="1" ht="20.100000000000001" customHeight="1">
      <c r="A29" s="42" t="s">
        <v>300</v>
      </c>
      <c r="B29" s="326">
        <v>28000</v>
      </c>
      <c r="C29" s="326"/>
      <c r="D29" s="326">
        <v>35301</v>
      </c>
      <c r="E29" s="326"/>
      <c r="F29" s="326">
        <v>28000</v>
      </c>
      <c r="G29" s="326"/>
      <c r="H29" s="326">
        <v>28000</v>
      </c>
      <c r="I29" s="326"/>
      <c r="J29" s="326">
        <v>28000</v>
      </c>
      <c r="K29" s="326"/>
      <c r="L29" s="313">
        <f>J29-H29</f>
        <v>0</v>
      </c>
      <c r="M29" s="314"/>
      <c r="N29" s="337">
        <f>J29*100/H29</f>
        <v>100</v>
      </c>
      <c r="O29" s="338"/>
    </row>
    <row r="30" spans="1:20" s="28" customFormat="1" ht="45" customHeight="1">
      <c r="A30" s="42" t="s">
        <v>299</v>
      </c>
      <c r="B30" s="326">
        <v>7331.4761904761908</v>
      </c>
      <c r="C30" s="326"/>
      <c r="D30" s="326">
        <v>7331</v>
      </c>
      <c r="E30" s="326"/>
      <c r="F30" s="326">
        <v>8824</v>
      </c>
      <c r="G30" s="326"/>
      <c r="H30" s="326">
        <v>8824</v>
      </c>
      <c r="I30" s="326"/>
      <c r="J30" s="326">
        <v>8824</v>
      </c>
      <c r="K30" s="326"/>
      <c r="L30" s="313">
        <f>J30-H30</f>
        <v>0</v>
      </c>
      <c r="M30" s="314"/>
      <c r="N30" s="337">
        <f>J30*100/H30</f>
        <v>100</v>
      </c>
      <c r="O30" s="338"/>
    </row>
    <row r="31" spans="1:20" s="28" customFormat="1" ht="20.100000000000001" customHeight="1">
      <c r="A31" s="42" t="s">
        <v>301</v>
      </c>
      <c r="B31" s="326">
        <v>2473.3055555555557</v>
      </c>
      <c r="C31" s="326"/>
      <c r="D31" s="326">
        <v>2473</v>
      </c>
      <c r="E31" s="326"/>
      <c r="F31" s="326">
        <v>2945</v>
      </c>
      <c r="G31" s="326"/>
      <c r="H31" s="326">
        <v>2945</v>
      </c>
      <c r="I31" s="326"/>
      <c r="J31" s="326">
        <v>2945</v>
      </c>
      <c r="K31" s="326"/>
      <c r="L31" s="313">
        <f>J31-H31</f>
        <v>0</v>
      </c>
      <c r="M31" s="314"/>
      <c r="N31" s="337">
        <f>J31*100/H31</f>
        <v>100</v>
      </c>
      <c r="O31" s="338"/>
    </row>
    <row r="32" spans="1:20" s="28" customFormat="1" ht="42.75" customHeight="1">
      <c r="A32" s="327" t="s">
        <v>303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9"/>
    </row>
    <row r="33" spans="1:15" s="28" customFormat="1" ht="20.100000000000001" customHeight="1">
      <c r="A33" s="42" t="s">
        <v>300</v>
      </c>
      <c r="B33" s="326">
        <v>28000</v>
      </c>
      <c r="C33" s="283"/>
      <c r="D33" s="326">
        <v>35301</v>
      </c>
      <c r="E33" s="283"/>
      <c r="F33" s="341">
        <v>28000</v>
      </c>
      <c r="G33" s="342"/>
      <c r="H33" s="341">
        <v>28000</v>
      </c>
      <c r="I33" s="342"/>
      <c r="J33" s="326">
        <v>28000</v>
      </c>
      <c r="K33" s="283"/>
      <c r="L33" s="313">
        <f>J33-H33</f>
        <v>0</v>
      </c>
      <c r="M33" s="314"/>
      <c r="N33" s="337">
        <f>J33*100/H33</f>
        <v>100</v>
      </c>
      <c r="O33" s="338"/>
    </row>
    <row r="34" spans="1:15" s="28" customFormat="1" ht="35.25" customHeight="1">
      <c r="A34" s="42" t="s">
        <v>299</v>
      </c>
      <c r="B34" s="326">
        <v>8021.9642857142853</v>
      </c>
      <c r="C34" s="283"/>
      <c r="D34" s="326">
        <v>8121</v>
      </c>
      <c r="E34" s="283"/>
      <c r="F34" s="341">
        <v>9574</v>
      </c>
      <c r="G34" s="342"/>
      <c r="H34" s="341">
        <v>9574</v>
      </c>
      <c r="I34" s="342"/>
      <c r="J34" s="341">
        <v>9574</v>
      </c>
      <c r="K34" s="342"/>
      <c r="L34" s="313">
        <f>J34-H34</f>
        <v>0</v>
      </c>
      <c r="M34" s="314"/>
      <c r="N34" s="337">
        <f>J34*100/H34</f>
        <v>100</v>
      </c>
      <c r="O34" s="338"/>
    </row>
    <row r="35" spans="1:15" s="28" customFormat="1" ht="20.100000000000001" customHeight="1">
      <c r="A35" s="42" t="s">
        <v>301</v>
      </c>
      <c r="B35" s="326">
        <v>4170.3500000000004</v>
      </c>
      <c r="C35" s="283"/>
      <c r="D35" s="326">
        <v>4204</v>
      </c>
      <c r="E35" s="283"/>
      <c r="F35" s="341">
        <v>4824</v>
      </c>
      <c r="G35" s="342"/>
      <c r="H35" s="341">
        <v>4824</v>
      </c>
      <c r="I35" s="342"/>
      <c r="J35" s="341">
        <v>4824</v>
      </c>
      <c r="K35" s="342"/>
      <c r="L35" s="313">
        <f>J35-H35</f>
        <v>0</v>
      </c>
      <c r="M35" s="314"/>
      <c r="N35" s="337">
        <f>J35*100/H35</f>
        <v>100</v>
      </c>
      <c r="O35" s="338"/>
    </row>
    <row r="36" spans="1:15" s="28" customFormat="1" ht="7.5" customHeight="1">
      <c r="A36" s="31"/>
      <c r="B36" s="31"/>
      <c r="C36" s="3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62"/>
      <c r="O36" s="62"/>
    </row>
    <row r="37" spans="1:15" ht="22.5" customHeight="1">
      <c r="A37" s="305" t="s">
        <v>348</v>
      </c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</row>
    <row r="38" spans="1:15" ht="11.25" customHeight="1">
      <c r="A38" s="71"/>
      <c r="B38" s="71"/>
      <c r="C38" s="71"/>
      <c r="D38" s="71"/>
      <c r="E38" s="71"/>
      <c r="F38" s="71"/>
      <c r="G38" s="71"/>
      <c r="H38" s="71"/>
      <c r="I38" s="71"/>
    </row>
    <row r="39" spans="1:15" ht="23.25" customHeight="1">
      <c r="A39" s="312" t="s">
        <v>370</v>
      </c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</row>
    <row r="40" spans="1:15" ht="30.75" customHeight="1">
      <c r="A40" s="72" t="s">
        <v>137</v>
      </c>
      <c r="B40" s="309" t="s">
        <v>371</v>
      </c>
      <c r="C40" s="310"/>
      <c r="D40" s="310"/>
      <c r="E40" s="311"/>
      <c r="F40" s="306" t="s">
        <v>86</v>
      </c>
      <c r="G40" s="306"/>
      <c r="H40" s="306"/>
      <c r="I40" s="306"/>
      <c r="J40" s="306"/>
      <c r="K40" s="306"/>
      <c r="L40" s="306"/>
      <c r="M40" s="306"/>
      <c r="N40" s="306"/>
      <c r="O40" s="306"/>
    </row>
    <row r="41" spans="1:15" ht="17.25" customHeight="1">
      <c r="A41" s="72">
        <v>1</v>
      </c>
      <c r="B41" s="307">
        <v>2</v>
      </c>
      <c r="C41" s="308"/>
      <c r="D41" s="308"/>
      <c r="E41" s="308"/>
      <c r="F41" s="306">
        <v>3</v>
      </c>
      <c r="G41" s="306"/>
      <c r="H41" s="306"/>
      <c r="I41" s="306"/>
      <c r="J41" s="306"/>
      <c r="K41" s="306"/>
      <c r="L41" s="306"/>
      <c r="M41" s="306"/>
      <c r="N41" s="306"/>
      <c r="O41" s="306"/>
    </row>
    <row r="42" spans="1:15" ht="20.100000000000001" customHeight="1">
      <c r="A42" s="73" t="s">
        <v>437</v>
      </c>
      <c r="B42" s="303" t="s">
        <v>437</v>
      </c>
      <c r="C42" s="304"/>
      <c r="D42" s="304"/>
      <c r="E42" s="304"/>
      <c r="F42" s="302" t="s">
        <v>437</v>
      </c>
      <c r="G42" s="302"/>
      <c r="H42" s="302"/>
      <c r="I42" s="302"/>
      <c r="J42" s="302"/>
      <c r="K42" s="302"/>
      <c r="L42" s="302"/>
      <c r="M42" s="302"/>
      <c r="N42" s="302"/>
      <c r="O42" s="302"/>
    </row>
    <row r="43" spans="1:15" ht="20.100000000000001" hidden="1" customHeight="1" outlineLevel="1">
      <c r="A43" s="74"/>
      <c r="B43" s="75"/>
      <c r="C43" s="75"/>
      <c r="D43" s="75"/>
      <c r="E43" s="75"/>
      <c r="F43" s="76"/>
      <c r="G43" s="76"/>
      <c r="H43" s="76"/>
      <c r="I43" s="76"/>
      <c r="J43" s="76"/>
      <c r="K43" s="76"/>
      <c r="L43" s="76"/>
      <c r="M43" s="335" t="s">
        <v>241</v>
      </c>
      <c r="N43" s="335"/>
      <c r="O43" s="335"/>
    </row>
    <row r="44" spans="1:15" ht="20.100000000000001" hidden="1" customHeight="1" outlineLevel="1">
      <c r="A44" s="74"/>
      <c r="B44" s="75"/>
      <c r="C44" s="75"/>
      <c r="D44" s="75"/>
      <c r="E44" s="75"/>
      <c r="F44" s="76"/>
      <c r="G44" s="76"/>
      <c r="H44" s="76"/>
      <c r="I44" s="76"/>
      <c r="J44" s="76"/>
      <c r="K44" s="76"/>
      <c r="L44" s="76"/>
      <c r="M44" s="336" t="s">
        <v>290</v>
      </c>
      <c r="N44" s="336"/>
      <c r="O44" s="336"/>
    </row>
    <row r="45" spans="1:15" collapsed="1">
      <c r="A45" s="282" t="s">
        <v>250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282"/>
    </row>
    <row r="47" spans="1:15" ht="52.5" customHeight="1">
      <c r="A47" s="330" t="s">
        <v>286</v>
      </c>
      <c r="B47" s="331"/>
      <c r="C47" s="290"/>
      <c r="D47" s="283" t="s">
        <v>242</v>
      </c>
      <c r="E47" s="283"/>
      <c r="F47" s="283"/>
      <c r="G47" s="283" t="s">
        <v>238</v>
      </c>
      <c r="H47" s="283"/>
      <c r="I47" s="283"/>
      <c r="J47" s="283" t="s">
        <v>291</v>
      </c>
      <c r="K47" s="283"/>
      <c r="L47" s="283"/>
      <c r="M47" s="297" t="s">
        <v>292</v>
      </c>
      <c r="N47" s="298"/>
      <c r="O47" s="285" t="s">
        <v>316</v>
      </c>
    </row>
    <row r="48" spans="1:15" ht="189.75" customHeight="1">
      <c r="A48" s="332"/>
      <c r="B48" s="333"/>
      <c r="C48" s="291"/>
      <c r="D48" s="38" t="s">
        <v>318</v>
      </c>
      <c r="E48" s="38" t="s">
        <v>450</v>
      </c>
      <c r="F48" s="38" t="s">
        <v>317</v>
      </c>
      <c r="G48" s="38" t="s">
        <v>318</v>
      </c>
      <c r="H48" s="38" t="s">
        <v>450</v>
      </c>
      <c r="I48" s="38" t="s">
        <v>317</v>
      </c>
      <c r="J48" s="38" t="s">
        <v>318</v>
      </c>
      <c r="K48" s="38" t="s">
        <v>450</v>
      </c>
      <c r="L48" s="38" t="s">
        <v>317</v>
      </c>
      <c r="M48" s="38" t="s">
        <v>243</v>
      </c>
      <c r="N48" s="38" t="s">
        <v>450</v>
      </c>
      <c r="O48" s="334"/>
    </row>
    <row r="49" spans="1:15">
      <c r="A49" s="297">
        <v>1</v>
      </c>
      <c r="B49" s="299"/>
      <c r="C49" s="298"/>
      <c r="D49" s="38">
        <v>4</v>
      </c>
      <c r="E49" s="38">
        <v>5</v>
      </c>
      <c r="F49" s="38">
        <v>6</v>
      </c>
      <c r="G49" s="38">
        <v>7</v>
      </c>
      <c r="H49" s="34">
        <v>8</v>
      </c>
      <c r="I49" s="34">
        <v>9</v>
      </c>
      <c r="J49" s="34">
        <v>10</v>
      </c>
      <c r="K49" s="34">
        <v>11</v>
      </c>
      <c r="L49" s="34">
        <v>12</v>
      </c>
      <c r="M49" s="34">
        <v>13</v>
      </c>
      <c r="N49" s="34">
        <v>14</v>
      </c>
      <c r="O49" s="34">
        <v>15</v>
      </c>
    </row>
    <row r="50" spans="1:15">
      <c r="A50" s="297" t="s">
        <v>451</v>
      </c>
      <c r="B50" s="299"/>
      <c r="C50" s="298"/>
      <c r="D50" s="203"/>
      <c r="E50" s="180"/>
      <c r="F50" s="203"/>
      <c r="G50" s="38">
        <v>21</v>
      </c>
      <c r="H50" s="34">
        <v>96</v>
      </c>
      <c r="I50" s="196">
        <f>G50/H50*1000</f>
        <v>218.75</v>
      </c>
      <c r="J50" s="34">
        <f>G50-D50</f>
        <v>21</v>
      </c>
      <c r="K50" s="34">
        <f>H50-E50</f>
        <v>96</v>
      </c>
      <c r="L50" s="196">
        <f>J50/K50*1000</f>
        <v>218.75</v>
      </c>
      <c r="M50" s="197" t="e">
        <f>J50/D50*100</f>
        <v>#DIV/0!</v>
      </c>
      <c r="N50" s="197" t="e">
        <f>K50/E50*100</f>
        <v>#DIV/0!</v>
      </c>
      <c r="O50" s="34" t="s">
        <v>437</v>
      </c>
    </row>
    <row r="51" spans="1:15" ht="44.25" customHeight="1">
      <c r="A51" s="346" t="s">
        <v>470</v>
      </c>
      <c r="B51" s="347"/>
      <c r="C51" s="348"/>
      <c r="D51" s="40"/>
      <c r="E51" s="40"/>
      <c r="F51" s="40"/>
      <c r="G51" s="40">
        <v>23</v>
      </c>
      <c r="H51" s="40">
        <v>2</v>
      </c>
      <c r="I51" s="196">
        <f>G51/H51*1000</f>
        <v>11500</v>
      </c>
      <c r="J51" s="206">
        <f t="shared" ref="J51:J52" si="4">G51-D51</f>
        <v>23</v>
      </c>
      <c r="K51" s="206">
        <f>H51-E51</f>
        <v>2</v>
      </c>
      <c r="L51" s="196">
        <f t="shared" ref="L51" si="5">J51/K51*1000</f>
        <v>11500</v>
      </c>
      <c r="M51" s="41"/>
      <c r="N51" s="41"/>
      <c r="O51" s="40"/>
    </row>
    <row r="52" spans="1:15" ht="24.95" customHeight="1">
      <c r="A52" s="343" t="s">
        <v>58</v>
      </c>
      <c r="B52" s="344"/>
      <c r="C52" s="345"/>
      <c r="D52" s="40"/>
      <c r="E52" s="40"/>
      <c r="F52" s="77"/>
      <c r="G52" s="77">
        <f>G50+G51</f>
        <v>44</v>
      </c>
      <c r="H52" s="77">
        <f t="shared" ref="H52:I52" si="6">H50+H51</f>
        <v>98</v>
      </c>
      <c r="I52" s="208">
        <f t="shared" si="6"/>
        <v>11718.75</v>
      </c>
      <c r="J52" s="206">
        <f t="shared" si="4"/>
        <v>44</v>
      </c>
      <c r="K52" s="206">
        <f>H52-E52</f>
        <v>98</v>
      </c>
      <c r="L52" s="196">
        <f>I52-F52</f>
        <v>11718.75</v>
      </c>
      <c r="M52" s="78"/>
      <c r="N52" s="78"/>
      <c r="O52" s="77"/>
    </row>
    <row r="53" spans="1:15">
      <c r="A53" s="29"/>
      <c r="B53" s="79"/>
      <c r="C53" s="79"/>
      <c r="D53" s="79"/>
      <c r="E53" s="79"/>
      <c r="F53" s="36"/>
      <c r="G53" s="36"/>
      <c r="H53" s="36"/>
      <c r="I53" s="44"/>
      <c r="J53" s="44"/>
      <c r="K53" s="44"/>
      <c r="L53" s="44"/>
      <c r="M53" s="44"/>
      <c r="N53" s="44"/>
      <c r="O53" s="44"/>
    </row>
    <row r="54" spans="1:15">
      <c r="A54" s="282" t="s">
        <v>75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</row>
    <row r="56" spans="1:15" ht="56.25" customHeight="1">
      <c r="A56" s="38" t="s">
        <v>126</v>
      </c>
      <c r="B56" s="283" t="s">
        <v>74</v>
      </c>
      <c r="C56" s="283"/>
      <c r="D56" s="283" t="s">
        <v>69</v>
      </c>
      <c r="E56" s="283"/>
      <c r="F56" s="283" t="s">
        <v>70</v>
      </c>
      <c r="G56" s="283"/>
      <c r="H56" s="283" t="s">
        <v>90</v>
      </c>
      <c r="I56" s="283"/>
      <c r="J56" s="283"/>
      <c r="K56" s="297" t="s">
        <v>87</v>
      </c>
      <c r="L56" s="298"/>
      <c r="M56" s="297" t="s">
        <v>36</v>
      </c>
      <c r="N56" s="299"/>
      <c r="O56" s="298"/>
    </row>
    <row r="57" spans="1:15">
      <c r="A57" s="34">
        <v>1</v>
      </c>
      <c r="B57" s="306">
        <v>2</v>
      </c>
      <c r="C57" s="306"/>
      <c r="D57" s="306">
        <v>3</v>
      </c>
      <c r="E57" s="306"/>
      <c r="F57" s="306">
        <v>4</v>
      </c>
      <c r="G57" s="306"/>
      <c r="H57" s="306">
        <v>5</v>
      </c>
      <c r="I57" s="306"/>
      <c r="J57" s="306"/>
      <c r="K57" s="306">
        <v>6</v>
      </c>
      <c r="L57" s="306"/>
      <c r="M57" s="307">
        <v>7</v>
      </c>
      <c r="N57" s="308"/>
      <c r="O57" s="318"/>
    </row>
    <row r="58" spans="1:15">
      <c r="A58" s="48"/>
      <c r="B58" s="302"/>
      <c r="C58" s="302"/>
      <c r="D58" s="319"/>
      <c r="E58" s="319"/>
      <c r="F58" s="317" t="s">
        <v>258</v>
      </c>
      <c r="G58" s="317"/>
      <c r="H58" s="316"/>
      <c r="I58" s="316"/>
      <c r="J58" s="316"/>
      <c r="K58" s="313"/>
      <c r="L58" s="314"/>
      <c r="M58" s="319"/>
      <c r="N58" s="319"/>
      <c r="O58" s="319"/>
    </row>
    <row r="59" spans="1:15">
      <c r="A59" s="48"/>
      <c r="B59" s="349"/>
      <c r="C59" s="350"/>
      <c r="D59" s="313"/>
      <c r="E59" s="314"/>
      <c r="F59" s="337"/>
      <c r="G59" s="338"/>
      <c r="H59" s="320"/>
      <c r="I59" s="321"/>
      <c r="J59" s="322"/>
      <c r="K59" s="313"/>
      <c r="L59" s="314"/>
      <c r="M59" s="313"/>
      <c r="N59" s="323"/>
      <c r="O59" s="314"/>
    </row>
    <row r="60" spans="1:15">
      <c r="A60" s="48"/>
      <c r="B60" s="303"/>
      <c r="C60" s="324"/>
      <c r="D60" s="313"/>
      <c r="E60" s="314"/>
      <c r="F60" s="337"/>
      <c r="G60" s="338"/>
      <c r="H60" s="320"/>
      <c r="I60" s="321"/>
      <c r="J60" s="322"/>
      <c r="K60" s="313"/>
      <c r="L60" s="314"/>
      <c r="M60" s="313"/>
      <c r="N60" s="323"/>
      <c r="O60" s="314"/>
    </row>
    <row r="61" spans="1:15">
      <c r="A61" s="48"/>
      <c r="B61" s="302"/>
      <c r="C61" s="302"/>
      <c r="D61" s="319"/>
      <c r="E61" s="319"/>
      <c r="F61" s="317"/>
      <c r="G61" s="317"/>
      <c r="H61" s="316"/>
      <c r="I61" s="316"/>
      <c r="J61" s="316"/>
      <c r="K61" s="313"/>
      <c r="L61" s="314"/>
      <c r="M61" s="319"/>
      <c r="N61" s="319"/>
      <c r="O61" s="319"/>
    </row>
    <row r="62" spans="1:15">
      <c r="A62" s="33" t="s">
        <v>58</v>
      </c>
      <c r="B62" s="306" t="s">
        <v>37</v>
      </c>
      <c r="C62" s="306"/>
      <c r="D62" s="306" t="s">
        <v>37</v>
      </c>
      <c r="E62" s="306"/>
      <c r="F62" s="306" t="s">
        <v>37</v>
      </c>
      <c r="G62" s="306"/>
      <c r="H62" s="316"/>
      <c r="I62" s="316"/>
      <c r="J62" s="316"/>
      <c r="K62" s="313"/>
      <c r="L62" s="314"/>
      <c r="M62" s="319"/>
      <c r="N62" s="319"/>
      <c r="O62" s="319"/>
    </row>
    <row r="63" spans="1:15">
      <c r="A63" s="36"/>
      <c r="B63" s="30"/>
      <c r="C63" s="30"/>
      <c r="D63" s="30"/>
      <c r="E63" s="30"/>
      <c r="F63" s="30"/>
      <c r="G63" s="30"/>
      <c r="H63" s="30"/>
      <c r="I63" s="30"/>
      <c r="J63" s="30"/>
      <c r="K63" s="28"/>
      <c r="L63" s="28"/>
      <c r="M63" s="28"/>
      <c r="N63" s="28"/>
      <c r="O63" s="28"/>
    </row>
    <row r="64" spans="1:15">
      <c r="A64" s="282" t="s">
        <v>76</v>
      </c>
      <c r="B64" s="282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</row>
    <row r="65" spans="1:15" ht="15" customHeight="1">
      <c r="A65" s="44"/>
      <c r="B65" s="44"/>
      <c r="C65" s="44"/>
      <c r="D65" s="44"/>
      <c r="E65" s="44"/>
      <c r="F65" s="44"/>
      <c r="G65" s="44"/>
      <c r="H65" s="44"/>
      <c r="I65" s="80"/>
    </row>
    <row r="66" spans="1:15" ht="42.75" customHeight="1">
      <c r="A66" s="283" t="s">
        <v>68</v>
      </c>
      <c r="B66" s="283"/>
      <c r="C66" s="283"/>
      <c r="D66" s="283" t="s">
        <v>244</v>
      </c>
      <c r="E66" s="283"/>
      <c r="F66" s="283" t="s">
        <v>245</v>
      </c>
      <c r="G66" s="283"/>
      <c r="H66" s="283"/>
      <c r="I66" s="283"/>
      <c r="J66" s="283" t="s">
        <v>248</v>
      </c>
      <c r="K66" s="283"/>
      <c r="L66" s="283"/>
      <c r="M66" s="283"/>
      <c r="N66" s="283" t="s">
        <v>249</v>
      </c>
      <c r="O66" s="283"/>
    </row>
    <row r="67" spans="1:15" ht="42.75" customHeight="1">
      <c r="A67" s="283"/>
      <c r="B67" s="283"/>
      <c r="C67" s="283"/>
      <c r="D67" s="283"/>
      <c r="E67" s="283"/>
      <c r="F67" s="306" t="s">
        <v>246</v>
      </c>
      <c r="G67" s="306"/>
      <c r="H67" s="283" t="s">
        <v>247</v>
      </c>
      <c r="I67" s="283"/>
      <c r="J67" s="306" t="s">
        <v>246</v>
      </c>
      <c r="K67" s="306"/>
      <c r="L67" s="283" t="s">
        <v>247</v>
      </c>
      <c r="M67" s="283"/>
      <c r="N67" s="283"/>
      <c r="O67" s="283"/>
    </row>
    <row r="68" spans="1:15">
      <c r="A68" s="283">
        <v>1</v>
      </c>
      <c r="B68" s="283"/>
      <c r="C68" s="283"/>
      <c r="D68" s="297">
        <v>2</v>
      </c>
      <c r="E68" s="298"/>
      <c r="F68" s="297">
        <v>3</v>
      </c>
      <c r="G68" s="298"/>
      <c r="H68" s="307">
        <v>4</v>
      </c>
      <c r="I68" s="318"/>
      <c r="J68" s="307">
        <v>5</v>
      </c>
      <c r="K68" s="318"/>
      <c r="L68" s="307">
        <v>6</v>
      </c>
      <c r="M68" s="318"/>
      <c r="N68" s="307">
        <v>7</v>
      </c>
      <c r="O68" s="318"/>
    </row>
    <row r="69" spans="1:15" ht="20.100000000000001" customHeight="1">
      <c r="A69" s="315" t="s">
        <v>313</v>
      </c>
      <c r="B69" s="315"/>
      <c r="C69" s="315"/>
      <c r="D69" s="313"/>
      <c r="E69" s="314"/>
      <c r="F69" s="313"/>
      <c r="G69" s="314"/>
      <c r="H69" s="313"/>
      <c r="I69" s="314"/>
      <c r="J69" s="313"/>
      <c r="K69" s="314"/>
      <c r="L69" s="313"/>
      <c r="M69" s="314"/>
      <c r="N69" s="313"/>
      <c r="O69" s="314"/>
    </row>
    <row r="70" spans="1:15" ht="20.100000000000001" customHeight="1">
      <c r="A70" s="315" t="s">
        <v>103</v>
      </c>
      <c r="B70" s="315"/>
      <c r="C70" s="315"/>
      <c r="D70" s="313"/>
      <c r="E70" s="314"/>
      <c r="F70" s="313"/>
      <c r="G70" s="314"/>
      <c r="H70" s="313"/>
      <c r="I70" s="314"/>
      <c r="J70" s="313"/>
      <c r="K70" s="314"/>
      <c r="L70" s="313"/>
      <c r="M70" s="314"/>
      <c r="N70" s="313"/>
      <c r="O70" s="314"/>
    </row>
    <row r="71" spans="1:15" ht="20.100000000000001" customHeight="1">
      <c r="A71" s="315"/>
      <c r="B71" s="315"/>
      <c r="C71" s="315"/>
      <c r="D71" s="313"/>
      <c r="E71" s="314"/>
      <c r="F71" s="313"/>
      <c r="G71" s="314"/>
      <c r="H71" s="313"/>
      <c r="I71" s="314"/>
      <c r="J71" s="313"/>
      <c r="K71" s="314"/>
      <c r="L71" s="313"/>
      <c r="M71" s="314"/>
      <c r="N71" s="313"/>
      <c r="O71" s="314"/>
    </row>
    <row r="72" spans="1:15" ht="20.100000000000001" customHeight="1">
      <c r="A72" s="315" t="s">
        <v>314</v>
      </c>
      <c r="B72" s="315"/>
      <c r="C72" s="315"/>
      <c r="D72" s="313"/>
      <c r="E72" s="314"/>
      <c r="F72" s="313"/>
      <c r="G72" s="314"/>
      <c r="H72" s="313"/>
      <c r="I72" s="314"/>
      <c r="J72" s="313"/>
      <c r="K72" s="314"/>
      <c r="L72" s="313"/>
      <c r="M72" s="314"/>
      <c r="N72" s="313"/>
      <c r="O72" s="314"/>
    </row>
    <row r="73" spans="1:15" ht="20.100000000000001" customHeight="1">
      <c r="A73" s="315" t="s">
        <v>363</v>
      </c>
      <c r="B73" s="315"/>
      <c r="C73" s="315"/>
      <c r="D73" s="313"/>
      <c r="E73" s="314"/>
      <c r="F73" s="313"/>
      <c r="G73" s="314"/>
      <c r="H73" s="313"/>
      <c r="I73" s="314"/>
      <c r="J73" s="313"/>
      <c r="K73" s="314"/>
      <c r="L73" s="313"/>
      <c r="M73" s="314"/>
      <c r="N73" s="313"/>
      <c r="O73" s="314"/>
    </row>
    <row r="74" spans="1:15" ht="20.100000000000001" customHeight="1">
      <c r="A74" s="315"/>
      <c r="B74" s="315"/>
      <c r="C74" s="315"/>
      <c r="D74" s="313"/>
      <c r="E74" s="314"/>
      <c r="F74" s="313"/>
      <c r="G74" s="314"/>
      <c r="H74" s="313"/>
      <c r="I74" s="314"/>
      <c r="J74" s="313"/>
      <c r="K74" s="314"/>
      <c r="L74" s="313"/>
      <c r="M74" s="314"/>
      <c r="N74" s="313"/>
      <c r="O74" s="314"/>
    </row>
    <row r="75" spans="1:15" ht="20.100000000000001" customHeight="1">
      <c r="A75" s="315" t="s">
        <v>315</v>
      </c>
      <c r="B75" s="315"/>
      <c r="C75" s="315"/>
      <c r="D75" s="313"/>
      <c r="E75" s="314"/>
      <c r="F75" s="313"/>
      <c r="G75" s="314"/>
      <c r="H75" s="313"/>
      <c r="I75" s="314"/>
      <c r="J75" s="313"/>
      <c r="K75" s="314"/>
      <c r="L75" s="313"/>
      <c r="M75" s="314"/>
      <c r="N75" s="313"/>
      <c r="O75" s="314"/>
    </row>
    <row r="76" spans="1:15" ht="20.100000000000001" customHeight="1">
      <c r="A76" s="315" t="s">
        <v>103</v>
      </c>
      <c r="B76" s="315"/>
      <c r="C76" s="315"/>
      <c r="D76" s="313"/>
      <c r="E76" s="314"/>
      <c r="F76" s="313"/>
      <c r="G76" s="314"/>
      <c r="H76" s="313"/>
      <c r="I76" s="314"/>
      <c r="J76" s="313"/>
      <c r="K76" s="314"/>
      <c r="L76" s="313"/>
      <c r="M76" s="314"/>
      <c r="N76" s="313"/>
      <c r="O76" s="314"/>
    </row>
    <row r="77" spans="1:15" ht="20.100000000000001" customHeight="1">
      <c r="A77" s="315"/>
      <c r="B77" s="315"/>
      <c r="C77" s="315"/>
      <c r="D77" s="313"/>
      <c r="E77" s="314"/>
      <c r="F77" s="313"/>
      <c r="G77" s="314"/>
      <c r="H77" s="313"/>
      <c r="I77" s="314"/>
      <c r="J77" s="313"/>
      <c r="K77" s="314"/>
      <c r="L77" s="313"/>
      <c r="M77" s="314"/>
      <c r="N77" s="313"/>
      <c r="O77" s="314"/>
    </row>
    <row r="78" spans="1:15" ht="24.95" customHeight="1">
      <c r="A78" s="315" t="s">
        <v>58</v>
      </c>
      <c r="B78" s="315"/>
      <c r="C78" s="315"/>
      <c r="D78" s="313"/>
      <c r="E78" s="314"/>
      <c r="F78" s="313"/>
      <c r="G78" s="314"/>
      <c r="H78" s="313"/>
      <c r="I78" s="314"/>
      <c r="J78" s="313"/>
      <c r="K78" s="314"/>
      <c r="L78" s="313"/>
      <c r="M78" s="314"/>
      <c r="N78" s="313"/>
      <c r="O78" s="314"/>
    </row>
    <row r="79" spans="1:15">
      <c r="C79" s="81"/>
      <c r="D79" s="81"/>
      <c r="E79" s="81"/>
    </row>
    <row r="80" spans="1:15">
      <c r="C80" s="81"/>
      <c r="D80" s="81"/>
      <c r="E80" s="81"/>
    </row>
    <row r="81" spans="3:5">
      <c r="C81" s="81"/>
      <c r="D81" s="81"/>
      <c r="E81" s="81"/>
    </row>
    <row r="82" spans="3:5">
      <c r="C82" s="81"/>
      <c r="D82" s="81"/>
      <c r="E82" s="81"/>
    </row>
    <row r="83" spans="3:5">
      <c r="C83" s="81"/>
      <c r="D83" s="81"/>
      <c r="E83" s="81"/>
    </row>
    <row r="84" spans="3:5">
      <c r="C84" s="81"/>
      <c r="D84" s="81"/>
      <c r="E84" s="81"/>
    </row>
    <row r="85" spans="3:5">
      <c r="C85" s="81"/>
      <c r="D85" s="81"/>
      <c r="E85" s="81"/>
    </row>
    <row r="86" spans="3:5">
      <c r="C86" s="81"/>
      <c r="D86" s="81"/>
      <c r="E86" s="81"/>
    </row>
    <row r="87" spans="3:5">
      <c r="C87" s="81"/>
      <c r="D87" s="81"/>
      <c r="E87" s="81"/>
    </row>
    <row r="88" spans="3:5">
      <c r="C88" s="81"/>
      <c r="D88" s="81"/>
      <c r="E88" s="81"/>
    </row>
    <row r="89" spans="3:5">
      <c r="C89" s="81"/>
      <c r="D89" s="81"/>
      <c r="E89" s="81"/>
    </row>
    <row r="90" spans="3:5">
      <c r="C90" s="81"/>
      <c r="D90" s="81"/>
      <c r="E90" s="81"/>
    </row>
    <row r="91" spans="3:5">
      <c r="C91" s="81"/>
      <c r="D91" s="81"/>
      <c r="E91" s="81"/>
    </row>
    <row r="92" spans="3:5">
      <c r="C92" s="81"/>
      <c r="D92" s="81"/>
      <c r="E92" s="81"/>
    </row>
  </sheetData>
  <mergeCells count="304">
    <mergeCell ref="N29:O29"/>
    <mergeCell ref="N30:O30"/>
    <mergeCell ref="N31:O31"/>
    <mergeCell ref="N33:O33"/>
    <mergeCell ref="N34:O34"/>
    <mergeCell ref="N35:O35"/>
    <mergeCell ref="F34:G34"/>
    <mergeCell ref="J35:K35"/>
    <mergeCell ref="D30:E30"/>
    <mergeCell ref="D31:E31"/>
    <mergeCell ref="H34:I34"/>
    <mergeCell ref="D35:E35"/>
    <mergeCell ref="F35:G35"/>
    <mergeCell ref="D34:E34"/>
    <mergeCell ref="H35:I35"/>
    <mergeCell ref="J30:K30"/>
    <mergeCell ref="J31:K31"/>
    <mergeCell ref="L30:M30"/>
    <mergeCell ref="D60:E60"/>
    <mergeCell ref="F60:G60"/>
    <mergeCell ref="H60:J60"/>
    <mergeCell ref="A52:C52"/>
    <mergeCell ref="A51:C51"/>
    <mergeCell ref="A50:C50"/>
    <mergeCell ref="L34:M34"/>
    <mergeCell ref="L35:M35"/>
    <mergeCell ref="D57:E57"/>
    <mergeCell ref="J34:K34"/>
    <mergeCell ref="B59:C59"/>
    <mergeCell ref="D59:E59"/>
    <mergeCell ref="F59:G59"/>
    <mergeCell ref="M58:O58"/>
    <mergeCell ref="B58:C58"/>
    <mergeCell ref="H58:J58"/>
    <mergeCell ref="F58:G58"/>
    <mergeCell ref="D58:E58"/>
    <mergeCell ref="K58:L58"/>
    <mergeCell ref="B18:C18"/>
    <mergeCell ref="B19:C19"/>
    <mergeCell ref="B21:C21"/>
    <mergeCell ref="B22:C22"/>
    <mergeCell ref="B23:C23"/>
    <mergeCell ref="A49:C49"/>
    <mergeCell ref="B25:C25"/>
    <mergeCell ref="B34:C34"/>
    <mergeCell ref="B35:C35"/>
    <mergeCell ref="B33:C33"/>
    <mergeCell ref="B27:C27"/>
    <mergeCell ref="B29:C29"/>
    <mergeCell ref="B31:C31"/>
    <mergeCell ref="B30:C30"/>
    <mergeCell ref="B14:C14"/>
    <mergeCell ref="B15:C15"/>
    <mergeCell ref="B16:C16"/>
    <mergeCell ref="B17:C17"/>
    <mergeCell ref="L33:M33"/>
    <mergeCell ref="J33:K33"/>
    <mergeCell ref="H29:I29"/>
    <mergeCell ref="H30:I30"/>
    <mergeCell ref="H31:I31"/>
    <mergeCell ref="H33:I33"/>
    <mergeCell ref="L29:M29"/>
    <mergeCell ref="A32:O32"/>
    <mergeCell ref="F29:G29"/>
    <mergeCell ref="F30:G30"/>
    <mergeCell ref="F33:G33"/>
    <mergeCell ref="J29:K29"/>
    <mergeCell ref="D33:E33"/>
    <mergeCell ref="B26:C26"/>
    <mergeCell ref="J25:K25"/>
    <mergeCell ref="J26:K26"/>
    <mergeCell ref="L31:M31"/>
    <mergeCell ref="F31:G31"/>
    <mergeCell ref="N27:O27"/>
    <mergeCell ref="D29:E29"/>
    <mergeCell ref="N26:O26"/>
    <mergeCell ref="A24:O24"/>
    <mergeCell ref="H26:I26"/>
    <mergeCell ref="H27:I27"/>
    <mergeCell ref="J27:K27"/>
    <mergeCell ref="L25:M25"/>
    <mergeCell ref="L26:M26"/>
    <mergeCell ref="F25:G25"/>
    <mergeCell ref="F26:G26"/>
    <mergeCell ref="F27:G27"/>
    <mergeCell ref="L27:M27"/>
    <mergeCell ref="H25:I25"/>
    <mergeCell ref="H23:I23"/>
    <mergeCell ref="J23:K23"/>
    <mergeCell ref="L19:M19"/>
    <mergeCell ref="F23:G23"/>
    <mergeCell ref="L21:M21"/>
    <mergeCell ref="L22:M22"/>
    <mergeCell ref="L23:M23"/>
    <mergeCell ref="N23:O23"/>
    <mergeCell ref="N25:O25"/>
    <mergeCell ref="D19:E19"/>
    <mergeCell ref="J19:K19"/>
    <mergeCell ref="J21:K21"/>
    <mergeCell ref="J22:K22"/>
    <mergeCell ref="A20:O20"/>
    <mergeCell ref="H19:I19"/>
    <mergeCell ref="H21:I21"/>
    <mergeCell ref="H22:I22"/>
    <mergeCell ref="N21:O21"/>
    <mergeCell ref="N22:O22"/>
    <mergeCell ref="N19:O19"/>
    <mergeCell ref="F19:G19"/>
    <mergeCell ref="F21:G21"/>
    <mergeCell ref="F22:G22"/>
    <mergeCell ref="F17:G17"/>
    <mergeCell ref="F18:G18"/>
    <mergeCell ref="H17:I17"/>
    <mergeCell ref="H18:I18"/>
    <mergeCell ref="J17:K17"/>
    <mergeCell ref="J18:K18"/>
    <mergeCell ref="N16:O16"/>
    <mergeCell ref="L14:M14"/>
    <mergeCell ref="N14:O14"/>
    <mergeCell ref="L17:M17"/>
    <mergeCell ref="N17:O17"/>
    <mergeCell ref="L18:M18"/>
    <mergeCell ref="N18:O18"/>
    <mergeCell ref="F16:G16"/>
    <mergeCell ref="H16:I16"/>
    <mergeCell ref="J16:K16"/>
    <mergeCell ref="L16:M16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D12:E12"/>
    <mergeCell ref="H11:I11"/>
    <mergeCell ref="J11:K11"/>
    <mergeCell ref="L11:M11"/>
    <mergeCell ref="J15:K15"/>
    <mergeCell ref="L15:M15"/>
    <mergeCell ref="L12:M12"/>
    <mergeCell ref="N12:O12"/>
    <mergeCell ref="H12:I12"/>
    <mergeCell ref="J12:K12"/>
    <mergeCell ref="F14:G14"/>
    <mergeCell ref="F15:G15"/>
    <mergeCell ref="F11:G11"/>
    <mergeCell ref="F12:G12"/>
    <mergeCell ref="D17:E17"/>
    <mergeCell ref="D18:E18"/>
    <mergeCell ref="A66:C67"/>
    <mergeCell ref="D27:E27"/>
    <mergeCell ref="D23:E23"/>
    <mergeCell ref="D25:E25"/>
    <mergeCell ref="D26:E26"/>
    <mergeCell ref="D21:E21"/>
    <mergeCell ref="D22:E22"/>
    <mergeCell ref="A28:O28"/>
    <mergeCell ref="K62:L62"/>
    <mergeCell ref="M59:O59"/>
    <mergeCell ref="K57:L57"/>
    <mergeCell ref="M57:O57"/>
    <mergeCell ref="B57:C57"/>
    <mergeCell ref="F57:G57"/>
    <mergeCell ref="D47:F47"/>
    <mergeCell ref="A47:C48"/>
    <mergeCell ref="O47:O48"/>
    <mergeCell ref="A45:O45"/>
    <mergeCell ref="M43:O43"/>
    <mergeCell ref="M44:O44"/>
    <mergeCell ref="G47:I47"/>
    <mergeCell ref="J47:L47"/>
    <mergeCell ref="B12:C12"/>
    <mergeCell ref="D16:E16"/>
    <mergeCell ref="H74:I74"/>
    <mergeCell ref="N78:O78"/>
    <mergeCell ref="D77:E77"/>
    <mergeCell ref="F77:G77"/>
    <mergeCell ref="H77:I77"/>
    <mergeCell ref="J77:K77"/>
    <mergeCell ref="L77:M77"/>
    <mergeCell ref="N77:O77"/>
    <mergeCell ref="D78:E78"/>
    <mergeCell ref="F78:G78"/>
    <mergeCell ref="H78:I78"/>
    <mergeCell ref="J78:K78"/>
    <mergeCell ref="L78:M78"/>
    <mergeCell ref="L69:M69"/>
    <mergeCell ref="J76:K76"/>
    <mergeCell ref="H70:I70"/>
    <mergeCell ref="J70:K70"/>
    <mergeCell ref="L71:M71"/>
    <mergeCell ref="H71:I71"/>
    <mergeCell ref="J71:K71"/>
    <mergeCell ref="J72:K72"/>
    <mergeCell ref="M61:O61"/>
    <mergeCell ref="A77:C77"/>
    <mergeCell ref="D73:E73"/>
    <mergeCell ref="H57:J57"/>
    <mergeCell ref="H67:I67"/>
    <mergeCell ref="J69:K69"/>
    <mergeCell ref="K59:L59"/>
    <mergeCell ref="K60:L60"/>
    <mergeCell ref="H59:J59"/>
    <mergeCell ref="F69:G69"/>
    <mergeCell ref="F73:G73"/>
    <mergeCell ref="D72:E72"/>
    <mergeCell ref="F72:G72"/>
    <mergeCell ref="L76:M76"/>
    <mergeCell ref="J68:K68"/>
    <mergeCell ref="J66:M66"/>
    <mergeCell ref="J67:K67"/>
    <mergeCell ref="L67:M67"/>
    <mergeCell ref="M62:O62"/>
    <mergeCell ref="L68:M68"/>
    <mergeCell ref="N68:O68"/>
    <mergeCell ref="A69:C69"/>
    <mergeCell ref="A68:C68"/>
    <mergeCell ref="M60:O60"/>
    <mergeCell ref="B60:C60"/>
    <mergeCell ref="A78:C78"/>
    <mergeCell ref="D71:E71"/>
    <mergeCell ref="F71:G71"/>
    <mergeCell ref="A76:C76"/>
    <mergeCell ref="D74:E74"/>
    <mergeCell ref="F74:G74"/>
    <mergeCell ref="A75:C75"/>
    <mergeCell ref="F61:G61"/>
    <mergeCell ref="D76:E76"/>
    <mergeCell ref="F76:G76"/>
    <mergeCell ref="D68:E68"/>
    <mergeCell ref="F68:G68"/>
    <mergeCell ref="F66:I66"/>
    <mergeCell ref="F67:G67"/>
    <mergeCell ref="D66:E67"/>
    <mergeCell ref="H68:I68"/>
    <mergeCell ref="D69:E69"/>
    <mergeCell ref="H69:I69"/>
    <mergeCell ref="A64:O64"/>
    <mergeCell ref="B62:C62"/>
    <mergeCell ref="D62:E62"/>
    <mergeCell ref="D61:E61"/>
    <mergeCell ref="N70:O70"/>
    <mergeCell ref="H62:J62"/>
    <mergeCell ref="N76:O76"/>
    <mergeCell ref="N74:O74"/>
    <mergeCell ref="H75:I75"/>
    <mergeCell ref="J75:K75"/>
    <mergeCell ref="L75:M75"/>
    <mergeCell ref="H72:I72"/>
    <mergeCell ref="N75:O75"/>
    <mergeCell ref="J74:K74"/>
    <mergeCell ref="L74:M74"/>
    <mergeCell ref="N73:O73"/>
    <mergeCell ref="H73:I73"/>
    <mergeCell ref="J73:K73"/>
    <mergeCell ref="L73:M73"/>
    <mergeCell ref="H76:I76"/>
    <mergeCell ref="D75:E75"/>
    <mergeCell ref="F75:G75"/>
    <mergeCell ref="N72:O72"/>
    <mergeCell ref="L70:M70"/>
    <mergeCell ref="K61:L61"/>
    <mergeCell ref="A70:C70"/>
    <mergeCell ref="A71:C71"/>
    <mergeCell ref="L72:M72"/>
    <mergeCell ref="B61:C61"/>
    <mergeCell ref="H61:J61"/>
    <mergeCell ref="N66:O67"/>
    <mergeCell ref="F62:G62"/>
    <mergeCell ref="N71:O71"/>
    <mergeCell ref="N69:O69"/>
    <mergeCell ref="A72:C72"/>
    <mergeCell ref="A73:C73"/>
    <mergeCell ref="D70:E70"/>
    <mergeCell ref="F70:G70"/>
    <mergeCell ref="A74:C74"/>
    <mergeCell ref="A5:O5"/>
    <mergeCell ref="A6:O6"/>
    <mergeCell ref="N1:O1"/>
    <mergeCell ref="N2:O2"/>
    <mergeCell ref="A3:O3"/>
    <mergeCell ref="A4:O4"/>
    <mergeCell ref="M47:N47"/>
    <mergeCell ref="D56:E56"/>
    <mergeCell ref="A54:O54"/>
    <mergeCell ref="F56:G56"/>
    <mergeCell ref="H56:J56"/>
    <mergeCell ref="K56:L56"/>
    <mergeCell ref="M56:O56"/>
    <mergeCell ref="B56:C56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9" orientation="landscape" horizontalDpi="1200" verticalDpi="1200" r:id="rId1"/>
  <headerFooter alignWithMargins="0"/>
  <rowBreaks count="1" manualBreakCount="1">
    <brk id="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79998168889431442"/>
  </sheetPr>
  <dimension ref="A1:AF75"/>
  <sheetViews>
    <sheetView view="pageBreakPreview" topLeftCell="B3" zoomScale="45" zoomScaleNormal="50" zoomScaleSheetLayoutView="50" workbookViewId="0">
      <selection activeCell="A3" sqref="A3:AF3"/>
    </sheetView>
  </sheetViews>
  <sheetFormatPr defaultRowHeight="20.25" outlineLevelRow="1"/>
  <cols>
    <col min="1" max="2" width="4.42578125" style="45" customWidth="1"/>
    <col min="3" max="3" width="28.7109375" style="45" customWidth="1"/>
    <col min="4" max="6" width="8.42578125" style="45" customWidth="1"/>
    <col min="7" max="9" width="11.28515625" style="45" customWidth="1"/>
    <col min="10" max="10" width="8.7109375" style="45" customWidth="1"/>
    <col min="11" max="11" width="7" style="45" customWidth="1"/>
    <col min="12" max="12" width="5.42578125" style="45" customWidth="1"/>
    <col min="13" max="13" width="12.28515625" style="45" customWidth="1"/>
    <col min="14" max="14" width="12.5703125" style="45" customWidth="1"/>
    <col min="15" max="15" width="14.5703125" style="45" customWidth="1"/>
    <col min="16" max="16" width="14" style="45" customWidth="1"/>
    <col min="17" max="17" width="12.5703125" style="45" customWidth="1"/>
    <col min="18" max="18" width="12.28515625" style="45" customWidth="1"/>
    <col min="19" max="19" width="14.5703125" style="45" customWidth="1"/>
    <col min="20" max="20" width="14" style="45" customWidth="1"/>
    <col min="21" max="21" width="12.5703125" style="45" customWidth="1"/>
    <col min="22" max="22" width="12.28515625" style="45" customWidth="1"/>
    <col min="23" max="23" width="14.85546875" style="45" customWidth="1"/>
    <col min="24" max="24" width="14" style="45" customWidth="1"/>
    <col min="25" max="25" width="12.5703125" style="45" customWidth="1"/>
    <col min="26" max="26" width="12.28515625" style="45" customWidth="1"/>
    <col min="27" max="27" width="14.5703125" style="45" customWidth="1"/>
    <col min="28" max="28" width="13.7109375" style="45" customWidth="1"/>
    <col min="29" max="29" width="12.28515625" style="45" customWidth="1"/>
    <col min="30" max="30" width="12" style="45" customWidth="1"/>
    <col min="31" max="31" width="14.5703125" style="45" customWidth="1"/>
    <col min="32" max="32" width="14" style="45" customWidth="1"/>
    <col min="33" max="16384" width="9.140625" style="45"/>
  </cols>
  <sheetData>
    <row r="1" spans="1:32" ht="18.75" hidden="1" customHeight="1" outlineLevel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R1" s="47"/>
      <c r="S1" s="47"/>
      <c r="T1" s="47"/>
      <c r="U1" s="47"/>
      <c r="V1" s="47"/>
      <c r="AD1" s="295" t="s">
        <v>241</v>
      </c>
      <c r="AE1" s="295"/>
      <c r="AF1" s="295"/>
    </row>
    <row r="2" spans="1:32" ht="18.75" hidden="1" customHeight="1" outlineLevel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R2" s="47"/>
      <c r="S2" s="47"/>
      <c r="T2" s="47"/>
      <c r="U2" s="47"/>
      <c r="V2" s="47"/>
      <c r="AD2" s="295"/>
      <c r="AE2" s="295"/>
      <c r="AF2" s="295"/>
    </row>
    <row r="3" spans="1:32" s="109" customFormat="1" ht="18.75" customHeight="1" collapsed="1">
      <c r="A3" s="243" t="s">
        <v>251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</row>
    <row r="4" spans="1:3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</row>
    <row r="5" spans="1:32" ht="27.75" customHeight="1">
      <c r="A5" s="377" t="s">
        <v>53</v>
      </c>
      <c r="B5" s="367" t="s">
        <v>196</v>
      </c>
      <c r="C5" s="369"/>
      <c r="D5" s="358" t="s">
        <v>197</v>
      </c>
      <c r="E5" s="389"/>
      <c r="F5" s="389"/>
      <c r="G5" s="252" t="s">
        <v>347</v>
      </c>
      <c r="H5" s="252"/>
      <c r="I5" s="252"/>
      <c r="J5" s="252"/>
      <c r="K5" s="252"/>
      <c r="L5" s="252"/>
      <c r="M5" s="252"/>
      <c r="N5" s="358" t="s">
        <v>198</v>
      </c>
      <c r="O5" s="389"/>
      <c r="P5" s="389"/>
      <c r="Q5" s="359"/>
      <c r="R5" s="391" t="s">
        <v>304</v>
      </c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  <c r="AE5" s="392"/>
      <c r="AF5" s="393"/>
    </row>
    <row r="6" spans="1:32" ht="48.75" customHeight="1">
      <c r="A6" s="378"/>
      <c r="B6" s="373"/>
      <c r="C6" s="375"/>
      <c r="D6" s="362"/>
      <c r="E6" s="390"/>
      <c r="F6" s="390"/>
      <c r="G6" s="252"/>
      <c r="H6" s="252"/>
      <c r="I6" s="252"/>
      <c r="J6" s="252"/>
      <c r="K6" s="252"/>
      <c r="L6" s="252"/>
      <c r="M6" s="252"/>
      <c r="N6" s="362"/>
      <c r="O6" s="390"/>
      <c r="P6" s="390"/>
      <c r="Q6" s="363"/>
      <c r="R6" s="394" t="s">
        <v>199</v>
      </c>
      <c r="S6" s="395"/>
      <c r="T6" s="396"/>
      <c r="U6" s="394" t="s">
        <v>200</v>
      </c>
      <c r="V6" s="395"/>
      <c r="W6" s="396"/>
      <c r="X6" s="394" t="s">
        <v>41</v>
      </c>
      <c r="Y6" s="395"/>
      <c r="Z6" s="396"/>
      <c r="AA6" s="391" t="s">
        <v>201</v>
      </c>
      <c r="AB6" s="392"/>
      <c r="AC6" s="393"/>
      <c r="AD6" s="391" t="s">
        <v>202</v>
      </c>
      <c r="AE6" s="392"/>
      <c r="AF6" s="393"/>
    </row>
    <row r="7" spans="1:32" ht="18.75" customHeight="1">
      <c r="A7" s="84">
        <v>1</v>
      </c>
      <c r="B7" s="379">
        <v>2</v>
      </c>
      <c r="C7" s="380"/>
      <c r="D7" s="297">
        <v>3</v>
      </c>
      <c r="E7" s="299"/>
      <c r="F7" s="299"/>
      <c r="G7" s="283">
        <v>4</v>
      </c>
      <c r="H7" s="283"/>
      <c r="I7" s="283"/>
      <c r="J7" s="283"/>
      <c r="K7" s="283"/>
      <c r="L7" s="283"/>
      <c r="M7" s="283"/>
      <c r="N7" s="297">
        <v>5</v>
      </c>
      <c r="O7" s="299"/>
      <c r="P7" s="299"/>
      <c r="Q7" s="298"/>
      <c r="R7" s="297">
        <v>6</v>
      </c>
      <c r="S7" s="299"/>
      <c r="T7" s="298"/>
      <c r="U7" s="297">
        <v>7</v>
      </c>
      <c r="V7" s="299"/>
      <c r="W7" s="298"/>
      <c r="X7" s="307">
        <v>8</v>
      </c>
      <c r="Y7" s="308"/>
      <c r="Z7" s="318"/>
      <c r="AA7" s="307">
        <v>9</v>
      </c>
      <c r="AB7" s="308"/>
      <c r="AC7" s="318"/>
      <c r="AD7" s="307">
        <v>10</v>
      </c>
      <c r="AE7" s="308"/>
      <c r="AF7" s="318"/>
    </row>
    <row r="8" spans="1:32" ht="20.100000000000001" customHeight="1">
      <c r="A8" s="84"/>
      <c r="B8" s="381"/>
      <c r="C8" s="382"/>
      <c r="D8" s="320"/>
      <c r="E8" s="321"/>
      <c r="F8" s="321"/>
      <c r="G8" s="316"/>
      <c r="H8" s="316"/>
      <c r="I8" s="316"/>
      <c r="J8" s="316"/>
      <c r="K8" s="316"/>
      <c r="L8" s="316"/>
      <c r="M8" s="316"/>
      <c r="N8" s="313"/>
      <c r="O8" s="323"/>
      <c r="P8" s="323"/>
      <c r="Q8" s="314"/>
      <c r="R8" s="313"/>
      <c r="S8" s="323"/>
      <c r="T8" s="314"/>
      <c r="U8" s="313"/>
      <c r="V8" s="323"/>
      <c r="W8" s="314"/>
      <c r="X8" s="313"/>
      <c r="Y8" s="323"/>
      <c r="Z8" s="314"/>
      <c r="AA8" s="313"/>
      <c r="AB8" s="323"/>
      <c r="AC8" s="314"/>
      <c r="AD8" s="313"/>
      <c r="AE8" s="323"/>
      <c r="AF8" s="314"/>
    </row>
    <row r="9" spans="1:32" ht="20.100000000000001" customHeight="1">
      <c r="A9" s="84"/>
      <c r="B9" s="381"/>
      <c r="C9" s="382"/>
      <c r="D9" s="320"/>
      <c r="E9" s="321"/>
      <c r="F9" s="321"/>
      <c r="G9" s="316"/>
      <c r="H9" s="316"/>
      <c r="I9" s="316"/>
      <c r="J9" s="316"/>
      <c r="K9" s="316"/>
      <c r="L9" s="316"/>
      <c r="M9" s="316"/>
      <c r="N9" s="313"/>
      <c r="O9" s="323"/>
      <c r="P9" s="323"/>
      <c r="Q9" s="314"/>
      <c r="R9" s="313"/>
      <c r="S9" s="323"/>
      <c r="T9" s="314"/>
      <c r="U9" s="313"/>
      <c r="V9" s="323"/>
      <c r="W9" s="314"/>
      <c r="X9" s="313"/>
      <c r="Y9" s="323"/>
      <c r="Z9" s="314"/>
      <c r="AA9" s="313"/>
      <c r="AB9" s="323"/>
      <c r="AC9" s="314"/>
      <c r="AD9" s="313"/>
      <c r="AE9" s="323"/>
      <c r="AF9" s="314"/>
    </row>
    <row r="10" spans="1:32" ht="20.100000000000001" customHeight="1">
      <c r="A10" s="84"/>
      <c r="B10" s="381"/>
      <c r="C10" s="382"/>
      <c r="D10" s="320"/>
      <c r="E10" s="321"/>
      <c r="F10" s="321"/>
      <c r="G10" s="316"/>
      <c r="H10" s="316"/>
      <c r="I10" s="316"/>
      <c r="J10" s="316"/>
      <c r="K10" s="316"/>
      <c r="L10" s="316"/>
      <c r="M10" s="316"/>
      <c r="N10" s="313"/>
      <c r="O10" s="323"/>
      <c r="P10" s="323"/>
      <c r="Q10" s="314"/>
      <c r="R10" s="313"/>
      <c r="S10" s="323"/>
      <c r="T10" s="314"/>
      <c r="U10" s="313"/>
      <c r="V10" s="323"/>
      <c r="W10" s="314"/>
      <c r="X10" s="313"/>
      <c r="Y10" s="323"/>
      <c r="Z10" s="314"/>
      <c r="AA10" s="313"/>
      <c r="AB10" s="323"/>
      <c r="AC10" s="314"/>
      <c r="AD10" s="313"/>
      <c r="AE10" s="323"/>
      <c r="AF10" s="314"/>
    </row>
    <row r="11" spans="1:32" ht="20.100000000000001" customHeight="1">
      <c r="A11" s="84"/>
      <c r="B11" s="381"/>
      <c r="C11" s="382"/>
      <c r="D11" s="320"/>
      <c r="E11" s="321"/>
      <c r="F11" s="321"/>
      <c r="G11" s="316"/>
      <c r="H11" s="316"/>
      <c r="I11" s="316"/>
      <c r="J11" s="316"/>
      <c r="K11" s="316"/>
      <c r="L11" s="316"/>
      <c r="M11" s="316"/>
      <c r="N11" s="313"/>
      <c r="O11" s="323"/>
      <c r="P11" s="323"/>
      <c r="Q11" s="314"/>
      <c r="R11" s="313"/>
      <c r="S11" s="323"/>
      <c r="T11" s="314"/>
      <c r="U11" s="313"/>
      <c r="V11" s="323"/>
      <c r="W11" s="314"/>
      <c r="X11" s="313"/>
      <c r="Y11" s="323"/>
      <c r="Z11" s="314"/>
      <c r="AA11" s="313"/>
      <c r="AB11" s="323"/>
      <c r="AC11" s="314"/>
      <c r="AD11" s="313"/>
      <c r="AE11" s="323"/>
      <c r="AF11" s="314"/>
    </row>
    <row r="12" spans="1:32" ht="24.95" customHeight="1">
      <c r="A12" s="386" t="s">
        <v>58</v>
      </c>
      <c r="B12" s="387"/>
      <c r="C12" s="387"/>
      <c r="D12" s="387"/>
      <c r="E12" s="387"/>
      <c r="F12" s="387"/>
      <c r="G12" s="387"/>
      <c r="H12" s="387"/>
      <c r="I12" s="387"/>
      <c r="J12" s="387"/>
      <c r="K12" s="387"/>
      <c r="L12" s="387"/>
      <c r="M12" s="388"/>
      <c r="N12" s="313"/>
      <c r="O12" s="323"/>
      <c r="P12" s="323"/>
      <c r="Q12" s="314"/>
      <c r="R12" s="313"/>
      <c r="S12" s="323"/>
      <c r="T12" s="314"/>
      <c r="U12" s="313"/>
      <c r="V12" s="323"/>
      <c r="W12" s="314"/>
      <c r="X12" s="313"/>
      <c r="Y12" s="323"/>
      <c r="Z12" s="314"/>
      <c r="AA12" s="313"/>
      <c r="AB12" s="323"/>
      <c r="AC12" s="314"/>
      <c r="AD12" s="313"/>
      <c r="AE12" s="323"/>
      <c r="AF12" s="314"/>
    </row>
    <row r="13" spans="1:32" ht="11.25" customHeigh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85"/>
      <c r="AF13" s="85"/>
    </row>
    <row r="14" spans="1:32" ht="10.5" customHeight="1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87"/>
      <c r="P14" s="87"/>
      <c r="Q14" s="87"/>
      <c r="R14" s="88"/>
      <c r="S14" s="88"/>
      <c r="T14" s="88"/>
      <c r="U14" s="88"/>
      <c r="V14" s="88"/>
      <c r="W14" s="88"/>
      <c r="X14" s="89"/>
      <c r="Y14" s="89"/>
      <c r="Z14" s="89"/>
      <c r="AA14" s="89"/>
      <c r="AB14" s="89"/>
      <c r="AC14" s="89"/>
      <c r="AD14" s="89"/>
      <c r="AE14" s="90"/>
      <c r="AF14" s="90"/>
    </row>
    <row r="15" spans="1:32" s="110" customFormat="1" ht="18.75" customHeight="1">
      <c r="A15" s="243" t="s">
        <v>252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43"/>
    </row>
    <row r="16" spans="1:32" s="82" customFormat="1" ht="18.75" customHeight="1"/>
    <row r="17" spans="1:32" ht="29.25" customHeight="1">
      <c r="A17" s="385" t="s">
        <v>53</v>
      </c>
      <c r="B17" s="367" t="s">
        <v>203</v>
      </c>
      <c r="C17" s="369"/>
      <c r="D17" s="252" t="s">
        <v>196</v>
      </c>
      <c r="E17" s="252"/>
      <c r="F17" s="252"/>
      <c r="G17" s="252"/>
      <c r="H17" s="252" t="s">
        <v>347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 t="s">
        <v>204</v>
      </c>
      <c r="S17" s="252"/>
      <c r="T17" s="252"/>
      <c r="U17" s="252"/>
      <c r="V17" s="252"/>
      <c r="W17" s="244" t="s">
        <v>205</v>
      </c>
      <c r="X17" s="244"/>
      <c r="Y17" s="244"/>
      <c r="Z17" s="244"/>
      <c r="AA17" s="244"/>
      <c r="AB17" s="244"/>
      <c r="AC17" s="244"/>
      <c r="AD17" s="244"/>
      <c r="AE17" s="244"/>
      <c r="AF17" s="244"/>
    </row>
    <row r="18" spans="1:32" ht="24.95" customHeight="1">
      <c r="A18" s="385"/>
      <c r="B18" s="370"/>
      <c r="C18" s="37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44" t="s">
        <v>309</v>
      </c>
      <c r="X18" s="244"/>
      <c r="Y18" s="358" t="s">
        <v>246</v>
      </c>
      <c r="Z18" s="359"/>
      <c r="AA18" s="358" t="s">
        <v>247</v>
      </c>
      <c r="AB18" s="359"/>
      <c r="AC18" s="358" t="s">
        <v>274</v>
      </c>
      <c r="AD18" s="359"/>
      <c r="AE18" s="358" t="s">
        <v>275</v>
      </c>
      <c r="AF18" s="359"/>
    </row>
    <row r="19" spans="1:32" ht="24.95" customHeight="1">
      <c r="A19" s="385"/>
      <c r="B19" s="373"/>
      <c r="C19" s="375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44"/>
      <c r="X19" s="244"/>
      <c r="Y19" s="362"/>
      <c r="Z19" s="363"/>
      <c r="AA19" s="362"/>
      <c r="AB19" s="363"/>
      <c r="AC19" s="362"/>
      <c r="AD19" s="363"/>
      <c r="AE19" s="362"/>
      <c r="AF19" s="363"/>
    </row>
    <row r="20" spans="1:32" ht="18.75" customHeight="1">
      <c r="A20" s="91">
        <v>1</v>
      </c>
      <c r="B20" s="379">
        <v>2</v>
      </c>
      <c r="C20" s="380"/>
      <c r="D20" s="283">
        <v>3</v>
      </c>
      <c r="E20" s="283"/>
      <c r="F20" s="283"/>
      <c r="G20" s="283"/>
      <c r="H20" s="283">
        <v>4</v>
      </c>
      <c r="I20" s="283"/>
      <c r="J20" s="283"/>
      <c r="K20" s="283"/>
      <c r="L20" s="283"/>
      <c r="M20" s="283"/>
      <c r="N20" s="283"/>
      <c r="O20" s="283"/>
      <c r="P20" s="283"/>
      <c r="Q20" s="283"/>
      <c r="R20" s="283">
        <v>5</v>
      </c>
      <c r="S20" s="283"/>
      <c r="T20" s="283"/>
      <c r="U20" s="283"/>
      <c r="V20" s="283"/>
      <c r="W20" s="283">
        <v>6</v>
      </c>
      <c r="X20" s="283"/>
      <c r="Y20" s="306">
        <v>7</v>
      </c>
      <c r="Z20" s="306"/>
      <c r="AA20" s="306">
        <v>8</v>
      </c>
      <c r="AB20" s="306"/>
      <c r="AC20" s="306">
        <v>9</v>
      </c>
      <c r="AD20" s="306"/>
      <c r="AE20" s="306">
        <v>10</v>
      </c>
      <c r="AF20" s="306"/>
    </row>
    <row r="21" spans="1:32" ht="20.100000000000001" customHeight="1">
      <c r="A21" s="92"/>
      <c r="B21" s="383"/>
      <c r="C21" s="384"/>
      <c r="D21" s="316"/>
      <c r="E21" s="316"/>
      <c r="F21" s="316"/>
      <c r="G21" s="316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76"/>
      <c r="S21" s="376"/>
      <c r="T21" s="376"/>
      <c r="U21" s="376"/>
      <c r="V21" s="376"/>
      <c r="W21" s="319"/>
      <c r="X21" s="319"/>
      <c r="Y21" s="319"/>
      <c r="Z21" s="319"/>
      <c r="AA21" s="319"/>
      <c r="AB21" s="319"/>
      <c r="AC21" s="319"/>
      <c r="AD21" s="319"/>
      <c r="AE21" s="317"/>
      <c r="AF21" s="317"/>
    </row>
    <row r="22" spans="1:32" ht="20.100000000000001" customHeight="1">
      <c r="A22" s="92"/>
      <c r="B22" s="383"/>
      <c r="C22" s="384"/>
      <c r="D22" s="316"/>
      <c r="E22" s="316"/>
      <c r="F22" s="316"/>
      <c r="G22" s="316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76"/>
      <c r="S22" s="376"/>
      <c r="T22" s="376"/>
      <c r="U22" s="376"/>
      <c r="V22" s="376"/>
      <c r="W22" s="319"/>
      <c r="X22" s="319"/>
      <c r="Y22" s="319"/>
      <c r="Z22" s="319"/>
      <c r="AA22" s="319"/>
      <c r="AB22" s="319"/>
      <c r="AC22" s="319"/>
      <c r="AD22" s="319"/>
      <c r="AE22" s="317"/>
      <c r="AF22" s="317"/>
    </row>
    <row r="23" spans="1:32" ht="20.100000000000001" customHeight="1">
      <c r="A23" s="92"/>
      <c r="B23" s="383"/>
      <c r="C23" s="384"/>
      <c r="D23" s="316"/>
      <c r="E23" s="316"/>
      <c r="F23" s="316"/>
      <c r="G23" s="316"/>
      <c r="H23" s="302"/>
      <c r="I23" s="302"/>
      <c r="J23" s="302"/>
      <c r="K23" s="302"/>
      <c r="L23" s="302"/>
      <c r="M23" s="302"/>
      <c r="N23" s="302"/>
      <c r="O23" s="302"/>
      <c r="P23" s="302"/>
      <c r="Q23" s="302"/>
      <c r="R23" s="376"/>
      <c r="S23" s="376"/>
      <c r="T23" s="376"/>
      <c r="U23" s="376"/>
      <c r="V23" s="376"/>
      <c r="W23" s="319"/>
      <c r="X23" s="319"/>
      <c r="Y23" s="319"/>
      <c r="Z23" s="319"/>
      <c r="AA23" s="319"/>
      <c r="AB23" s="319"/>
      <c r="AC23" s="319"/>
      <c r="AD23" s="319"/>
      <c r="AE23" s="317"/>
      <c r="AF23" s="317"/>
    </row>
    <row r="24" spans="1:32" ht="20.100000000000001" customHeight="1">
      <c r="A24" s="92"/>
      <c r="B24" s="383"/>
      <c r="C24" s="384"/>
      <c r="D24" s="316"/>
      <c r="E24" s="316"/>
      <c r="F24" s="316"/>
      <c r="G24" s="316"/>
      <c r="H24" s="302"/>
      <c r="I24" s="302"/>
      <c r="J24" s="302"/>
      <c r="K24" s="302"/>
      <c r="L24" s="302"/>
      <c r="M24" s="302"/>
      <c r="N24" s="302"/>
      <c r="O24" s="302"/>
      <c r="P24" s="302"/>
      <c r="Q24" s="302"/>
      <c r="R24" s="376"/>
      <c r="S24" s="376"/>
      <c r="T24" s="376"/>
      <c r="U24" s="376"/>
      <c r="V24" s="376"/>
      <c r="W24" s="319"/>
      <c r="X24" s="319"/>
      <c r="Y24" s="319"/>
      <c r="Z24" s="319"/>
      <c r="AA24" s="319"/>
      <c r="AB24" s="319"/>
      <c r="AC24" s="319"/>
      <c r="AD24" s="319"/>
      <c r="AE24" s="317"/>
      <c r="AF24" s="317"/>
    </row>
    <row r="25" spans="1:32" ht="24.95" customHeight="1">
      <c r="A25" s="402" t="s">
        <v>58</v>
      </c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319"/>
      <c r="X25" s="319"/>
      <c r="Y25" s="319"/>
      <c r="Z25" s="319"/>
      <c r="AA25" s="319"/>
      <c r="AB25" s="319"/>
      <c r="AC25" s="319"/>
      <c r="AD25" s="319"/>
      <c r="AE25" s="317"/>
      <c r="AF25" s="317"/>
    </row>
    <row r="26" spans="1:3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R26" s="47"/>
      <c r="S26" s="47"/>
      <c r="T26" s="47"/>
      <c r="U26" s="47"/>
      <c r="V26" s="47"/>
      <c r="AF26" s="47"/>
    </row>
    <row r="27" spans="1:32" ht="16.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R27" s="47"/>
      <c r="S27" s="47"/>
      <c r="T27" s="47"/>
      <c r="U27" s="47"/>
      <c r="V27" s="47"/>
      <c r="AF27" s="47"/>
    </row>
    <row r="28" spans="1:32" s="110" customFormat="1" ht="18.75" customHeight="1">
      <c r="A28" s="243" t="s">
        <v>217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</row>
    <row r="29" spans="1:32">
      <c r="A29" s="93"/>
      <c r="B29" s="93"/>
      <c r="C29" s="93"/>
      <c r="D29" s="93"/>
      <c r="E29" s="93"/>
      <c r="F29" s="93"/>
      <c r="G29" s="93"/>
      <c r="H29" s="93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3" t="s">
        <v>372</v>
      </c>
      <c r="Z29" s="364"/>
      <c r="AA29" s="364"/>
      <c r="AB29" s="364"/>
      <c r="AD29" s="364" t="s">
        <v>237</v>
      </c>
      <c r="AE29" s="364"/>
      <c r="AF29" s="364"/>
    </row>
    <row r="30" spans="1:32" ht="24.95" customHeight="1">
      <c r="A30" s="377" t="s">
        <v>53</v>
      </c>
      <c r="B30" s="367" t="s">
        <v>253</v>
      </c>
      <c r="C30" s="368"/>
      <c r="D30" s="368"/>
      <c r="E30" s="368"/>
      <c r="F30" s="368"/>
      <c r="G30" s="368"/>
      <c r="H30" s="368"/>
      <c r="I30" s="368"/>
      <c r="J30" s="368"/>
      <c r="K30" s="368"/>
      <c r="L30" s="369"/>
      <c r="M30" s="355" t="s">
        <v>57</v>
      </c>
      <c r="N30" s="356"/>
      <c r="O30" s="356"/>
      <c r="P30" s="357"/>
      <c r="Q30" s="355" t="s">
        <v>88</v>
      </c>
      <c r="R30" s="356"/>
      <c r="S30" s="356"/>
      <c r="T30" s="357"/>
      <c r="U30" s="355" t="s">
        <v>312</v>
      </c>
      <c r="V30" s="356"/>
      <c r="W30" s="356"/>
      <c r="X30" s="357"/>
      <c r="Y30" s="355" t="s">
        <v>127</v>
      </c>
      <c r="Z30" s="356"/>
      <c r="AA30" s="356"/>
      <c r="AB30" s="357"/>
      <c r="AC30" s="355" t="s">
        <v>58</v>
      </c>
      <c r="AD30" s="356"/>
      <c r="AE30" s="356"/>
      <c r="AF30" s="357"/>
    </row>
    <row r="31" spans="1:32" ht="24.95" customHeight="1">
      <c r="A31" s="407"/>
      <c r="B31" s="370"/>
      <c r="C31" s="371"/>
      <c r="D31" s="371"/>
      <c r="E31" s="371"/>
      <c r="F31" s="371"/>
      <c r="G31" s="371"/>
      <c r="H31" s="371"/>
      <c r="I31" s="371"/>
      <c r="J31" s="371"/>
      <c r="K31" s="371"/>
      <c r="L31" s="372"/>
      <c r="M31" s="365" t="s">
        <v>246</v>
      </c>
      <c r="N31" s="365" t="s">
        <v>247</v>
      </c>
      <c r="O31" s="365" t="s">
        <v>366</v>
      </c>
      <c r="P31" s="365" t="s">
        <v>367</v>
      </c>
      <c r="Q31" s="365" t="s">
        <v>246</v>
      </c>
      <c r="R31" s="365" t="s">
        <v>247</v>
      </c>
      <c r="S31" s="365" t="s">
        <v>366</v>
      </c>
      <c r="T31" s="365" t="s">
        <v>367</v>
      </c>
      <c r="U31" s="365" t="s">
        <v>246</v>
      </c>
      <c r="V31" s="365" t="s">
        <v>247</v>
      </c>
      <c r="W31" s="365" t="s">
        <v>366</v>
      </c>
      <c r="X31" s="365" t="s">
        <v>367</v>
      </c>
      <c r="Y31" s="365" t="s">
        <v>246</v>
      </c>
      <c r="Z31" s="365" t="s">
        <v>247</v>
      </c>
      <c r="AA31" s="365" t="s">
        <v>366</v>
      </c>
      <c r="AB31" s="365" t="s">
        <v>367</v>
      </c>
      <c r="AC31" s="365" t="s">
        <v>246</v>
      </c>
      <c r="AD31" s="365" t="s">
        <v>247</v>
      </c>
      <c r="AE31" s="365" t="s">
        <v>366</v>
      </c>
      <c r="AF31" s="365" t="s">
        <v>367</v>
      </c>
    </row>
    <row r="32" spans="1:32" ht="36.75" customHeight="1">
      <c r="A32" s="378"/>
      <c r="B32" s="373"/>
      <c r="C32" s="374"/>
      <c r="D32" s="374"/>
      <c r="E32" s="374"/>
      <c r="F32" s="374"/>
      <c r="G32" s="374"/>
      <c r="H32" s="374"/>
      <c r="I32" s="374"/>
      <c r="J32" s="374"/>
      <c r="K32" s="374"/>
      <c r="L32" s="375"/>
      <c r="M32" s="366"/>
      <c r="N32" s="366"/>
      <c r="O32" s="366"/>
      <c r="P32" s="366"/>
      <c r="Q32" s="366"/>
      <c r="R32" s="366"/>
      <c r="S32" s="366"/>
      <c r="T32" s="366"/>
      <c r="U32" s="366"/>
      <c r="V32" s="366"/>
      <c r="W32" s="366"/>
      <c r="X32" s="366"/>
      <c r="Y32" s="366"/>
      <c r="Z32" s="366"/>
      <c r="AA32" s="366"/>
      <c r="AB32" s="366"/>
      <c r="AC32" s="366"/>
      <c r="AD32" s="366"/>
      <c r="AE32" s="366"/>
      <c r="AF32" s="366"/>
    </row>
    <row r="33" spans="1:32" ht="18.75" customHeight="1">
      <c r="A33" s="92">
        <v>1</v>
      </c>
      <c r="B33" s="408">
        <v>2</v>
      </c>
      <c r="C33" s="408"/>
      <c r="D33" s="408"/>
      <c r="E33" s="408"/>
      <c r="F33" s="408"/>
      <c r="G33" s="408"/>
      <c r="H33" s="408"/>
      <c r="I33" s="408"/>
      <c r="J33" s="408"/>
      <c r="K33" s="408"/>
      <c r="L33" s="408"/>
      <c r="M33" s="40">
        <v>3</v>
      </c>
      <c r="N33" s="40">
        <v>4</v>
      </c>
      <c r="O33" s="40">
        <v>5</v>
      </c>
      <c r="P33" s="40">
        <v>6</v>
      </c>
      <c r="Q33" s="40">
        <v>7</v>
      </c>
      <c r="R33" s="40">
        <v>8</v>
      </c>
      <c r="S33" s="40">
        <v>9</v>
      </c>
      <c r="T33" s="40">
        <v>10</v>
      </c>
      <c r="U33" s="40">
        <v>11</v>
      </c>
      <c r="V33" s="40">
        <v>12</v>
      </c>
      <c r="W33" s="40">
        <v>13</v>
      </c>
      <c r="X33" s="40">
        <v>14</v>
      </c>
      <c r="Y33" s="40">
        <v>15</v>
      </c>
      <c r="Z33" s="40">
        <v>16</v>
      </c>
      <c r="AA33" s="40">
        <v>17</v>
      </c>
      <c r="AB33" s="40">
        <v>18</v>
      </c>
      <c r="AC33" s="40">
        <v>19</v>
      </c>
      <c r="AD33" s="40">
        <v>20</v>
      </c>
      <c r="AE33" s="40">
        <v>21</v>
      </c>
      <c r="AF33" s="40">
        <v>22</v>
      </c>
    </row>
    <row r="34" spans="1:32" ht="26.25" customHeight="1">
      <c r="A34" s="84">
        <v>1</v>
      </c>
      <c r="B34" s="409"/>
      <c r="C34" s="410"/>
      <c r="D34" s="410"/>
      <c r="E34" s="410"/>
      <c r="F34" s="410"/>
      <c r="G34" s="410"/>
      <c r="H34" s="410"/>
      <c r="I34" s="410"/>
      <c r="J34" s="410"/>
      <c r="K34" s="410"/>
      <c r="L34" s="411"/>
      <c r="M34" s="40"/>
      <c r="N34" s="40"/>
      <c r="O34" s="40"/>
      <c r="P34" s="41"/>
      <c r="Q34" s="40"/>
      <c r="R34" s="40"/>
      <c r="S34" s="150">
        <f>Q34-R34</f>
        <v>0</v>
      </c>
      <c r="T34" s="151" t="e">
        <f>R34*100/Q34</f>
        <v>#DIV/0!</v>
      </c>
      <c r="U34" s="40"/>
      <c r="V34" s="40"/>
      <c r="W34" s="40"/>
      <c r="X34" s="41"/>
      <c r="Y34" s="40"/>
      <c r="Z34" s="40"/>
      <c r="AA34" s="40"/>
      <c r="AB34" s="41"/>
      <c r="AC34" s="40">
        <f t="shared" ref="AC34:AF35" si="0">Q34</f>
        <v>0</v>
      </c>
      <c r="AD34" s="40">
        <f t="shared" si="0"/>
        <v>0</v>
      </c>
      <c r="AE34" s="40">
        <f t="shared" si="0"/>
        <v>0</v>
      </c>
      <c r="AF34" s="40" t="e">
        <f t="shared" si="0"/>
        <v>#DIV/0!</v>
      </c>
    </row>
    <row r="35" spans="1:32" ht="30.75" customHeight="1">
      <c r="A35" s="84"/>
      <c r="B35" s="403"/>
      <c r="C35" s="404"/>
      <c r="D35" s="404"/>
      <c r="E35" s="404"/>
      <c r="F35" s="404"/>
      <c r="G35" s="404"/>
      <c r="H35" s="404"/>
      <c r="I35" s="404"/>
      <c r="J35" s="404"/>
      <c r="K35" s="404"/>
      <c r="L35" s="405"/>
      <c r="M35" s="40"/>
      <c r="N35" s="40"/>
      <c r="O35" s="40"/>
      <c r="P35" s="41"/>
      <c r="Q35" s="40"/>
      <c r="R35" s="40"/>
      <c r="S35" s="150"/>
      <c r="T35" s="151"/>
      <c r="U35" s="40"/>
      <c r="V35" s="40"/>
      <c r="W35" s="40"/>
      <c r="X35" s="41"/>
      <c r="Y35" s="40"/>
      <c r="Z35" s="40"/>
      <c r="AA35" s="40"/>
      <c r="AB35" s="41"/>
      <c r="AC35" s="40">
        <f t="shared" si="0"/>
        <v>0</v>
      </c>
      <c r="AD35" s="40">
        <f t="shared" si="0"/>
        <v>0</v>
      </c>
      <c r="AE35" s="40">
        <f t="shared" si="0"/>
        <v>0</v>
      </c>
      <c r="AF35" s="40">
        <v>100</v>
      </c>
    </row>
    <row r="36" spans="1:32" ht="20.100000000000001" customHeight="1">
      <c r="A36" s="84"/>
      <c r="B36" s="406"/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"/>
      <c r="N36" s="40"/>
      <c r="O36" s="40"/>
      <c r="P36" s="41"/>
      <c r="Q36" s="40"/>
      <c r="R36" s="40"/>
      <c r="S36" s="40"/>
      <c r="T36" s="41"/>
      <c r="U36" s="40"/>
      <c r="V36" s="40"/>
      <c r="W36" s="40"/>
      <c r="X36" s="41"/>
      <c r="Y36" s="40"/>
      <c r="Z36" s="40"/>
      <c r="AA36" s="40"/>
      <c r="AB36" s="41"/>
      <c r="AC36" s="40"/>
      <c r="AD36" s="40"/>
      <c r="AE36" s="40"/>
      <c r="AF36" s="41"/>
    </row>
    <row r="37" spans="1:32" ht="20.100000000000001" customHeight="1">
      <c r="A37" s="84"/>
      <c r="B37" s="406"/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"/>
      <c r="N37" s="40"/>
      <c r="O37" s="40"/>
      <c r="P37" s="41"/>
      <c r="Q37" s="40"/>
      <c r="R37" s="40"/>
      <c r="S37" s="40"/>
      <c r="T37" s="41"/>
      <c r="U37" s="40"/>
      <c r="V37" s="40"/>
      <c r="W37" s="40"/>
      <c r="X37" s="41"/>
      <c r="Y37" s="40"/>
      <c r="Z37" s="40"/>
      <c r="AA37" s="40"/>
      <c r="AB37" s="41"/>
      <c r="AC37" s="40"/>
      <c r="AD37" s="40"/>
      <c r="AE37" s="40"/>
      <c r="AF37" s="41"/>
    </row>
    <row r="38" spans="1:32" ht="24.95" customHeight="1">
      <c r="A38" s="403" t="s">
        <v>58</v>
      </c>
      <c r="B38" s="404"/>
      <c r="C38" s="404"/>
      <c r="D38" s="404"/>
      <c r="E38" s="404"/>
      <c r="F38" s="404"/>
      <c r="G38" s="404"/>
      <c r="H38" s="404"/>
      <c r="I38" s="404"/>
      <c r="J38" s="404"/>
      <c r="K38" s="404"/>
      <c r="L38" s="405"/>
      <c r="M38" s="40"/>
      <c r="N38" s="40"/>
      <c r="O38" s="40"/>
      <c r="P38" s="41"/>
      <c r="Q38" s="40">
        <f>SUM(Q34:Q37)</f>
        <v>0</v>
      </c>
      <c r="R38" s="40">
        <f>SUM(R34:R37)</f>
        <v>0</v>
      </c>
      <c r="S38" s="40">
        <f>SUM(S34:S37)</f>
        <v>0</v>
      </c>
      <c r="T38" s="40" t="e">
        <f>SUM(T34:T37)</f>
        <v>#DIV/0!</v>
      </c>
      <c r="U38" s="40"/>
      <c r="V38" s="40"/>
      <c r="W38" s="40"/>
      <c r="X38" s="41"/>
      <c r="Y38" s="40"/>
      <c r="Z38" s="40"/>
      <c r="AA38" s="40"/>
      <c r="AB38" s="41"/>
      <c r="AC38" s="40">
        <f>SUM(AC34:AC37)</f>
        <v>0</v>
      </c>
      <c r="AD38" s="40">
        <f>SUM(AD34:AD37)</f>
        <v>0</v>
      </c>
      <c r="AE38" s="150">
        <f>AC38-AD38</f>
        <v>0</v>
      </c>
      <c r="AF38" s="151" t="e">
        <f>AD38*100/AC38</f>
        <v>#DIV/0!</v>
      </c>
    </row>
    <row r="39" spans="1:32" ht="24.95" customHeight="1">
      <c r="A39" s="403" t="s">
        <v>59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5"/>
      <c r="M39" s="95" t="e">
        <f>M38/AC38*100</f>
        <v>#DIV/0!</v>
      </c>
      <c r="N39" s="41"/>
      <c r="O39" s="41"/>
      <c r="P39" s="41"/>
      <c r="Q39" s="40">
        <v>100</v>
      </c>
      <c r="R39" s="40">
        <v>100</v>
      </c>
      <c r="S39" s="40">
        <v>100</v>
      </c>
      <c r="T39" s="40">
        <v>100</v>
      </c>
      <c r="U39" s="95" t="e">
        <f>U38/AC38*100</f>
        <v>#DIV/0!</v>
      </c>
      <c r="V39" s="41"/>
      <c r="W39" s="41"/>
      <c r="X39" s="41"/>
      <c r="Y39" s="95" t="e">
        <f>Y38/AC38*100</f>
        <v>#DIV/0!</v>
      </c>
      <c r="Z39" s="41"/>
      <c r="AA39" s="41"/>
      <c r="AB39" s="41"/>
      <c r="AC39" s="40">
        <v>100</v>
      </c>
      <c r="AD39" s="40">
        <v>100</v>
      </c>
      <c r="AE39" s="40">
        <v>100</v>
      </c>
      <c r="AF39" s="40">
        <v>100</v>
      </c>
    </row>
    <row r="40" spans="1:32" ht="15" customHeight="1">
      <c r="A40" s="80"/>
      <c r="B40" s="80"/>
      <c r="C40" s="80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</row>
    <row r="41" spans="1:32" ht="15" customHeight="1">
      <c r="A41" s="80"/>
      <c r="B41" s="80"/>
      <c r="C41" s="80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</row>
    <row r="42" spans="1:32" s="110" customFormat="1" ht="31.5" customHeight="1">
      <c r="A42" s="243" t="s">
        <v>254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</row>
    <row r="43" spans="1:32" s="97" customFormat="1">
      <c r="A43" s="45"/>
      <c r="B43" s="45"/>
      <c r="C43" s="45"/>
      <c r="D43" s="45"/>
      <c r="E43" s="45"/>
      <c r="F43" s="45"/>
      <c r="G43" s="45"/>
      <c r="H43" s="45"/>
      <c r="I43" s="45"/>
      <c r="J43" s="45"/>
      <c r="L43" s="45"/>
      <c r="AD43" s="351" t="s">
        <v>237</v>
      </c>
      <c r="AE43" s="351"/>
      <c r="AF43" s="351"/>
    </row>
    <row r="44" spans="1:32" s="98" customFormat="1" ht="34.5" customHeight="1">
      <c r="A44" s="306" t="s">
        <v>210</v>
      </c>
      <c r="B44" s="358" t="s">
        <v>336</v>
      </c>
      <c r="C44" s="359"/>
      <c r="D44" s="283" t="s">
        <v>368</v>
      </c>
      <c r="E44" s="283"/>
      <c r="F44" s="252" t="s">
        <v>211</v>
      </c>
      <c r="G44" s="252"/>
      <c r="H44" s="283" t="s">
        <v>212</v>
      </c>
      <c r="I44" s="283"/>
      <c r="J44" s="283" t="s">
        <v>369</v>
      </c>
      <c r="K44" s="283"/>
      <c r="L44" s="251" t="s">
        <v>365</v>
      </c>
      <c r="M44" s="251"/>
      <c r="N44" s="251"/>
      <c r="O44" s="251"/>
      <c r="P44" s="251"/>
      <c r="Q44" s="251"/>
      <c r="R44" s="251"/>
      <c r="S44" s="251"/>
      <c r="T44" s="251"/>
      <c r="U44" s="251"/>
      <c r="V44" s="252" t="s">
        <v>337</v>
      </c>
      <c r="W44" s="252"/>
      <c r="X44" s="252"/>
      <c r="Y44" s="252"/>
      <c r="Z44" s="252"/>
      <c r="AA44" s="252" t="s">
        <v>338</v>
      </c>
      <c r="AB44" s="252"/>
      <c r="AC44" s="252"/>
      <c r="AD44" s="252"/>
      <c r="AE44" s="252"/>
      <c r="AF44" s="252"/>
    </row>
    <row r="45" spans="1:32" s="98" customFormat="1" ht="52.5" customHeight="1">
      <c r="A45" s="306"/>
      <c r="B45" s="360"/>
      <c r="C45" s="361"/>
      <c r="D45" s="283"/>
      <c r="E45" s="283"/>
      <c r="F45" s="252"/>
      <c r="G45" s="252"/>
      <c r="H45" s="283"/>
      <c r="I45" s="283"/>
      <c r="J45" s="283"/>
      <c r="K45" s="283"/>
      <c r="L45" s="252" t="s">
        <v>305</v>
      </c>
      <c r="M45" s="252"/>
      <c r="N45" s="283" t="s">
        <v>310</v>
      </c>
      <c r="O45" s="283"/>
      <c r="P45" s="252" t="s">
        <v>311</v>
      </c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  <c r="AF45" s="252"/>
    </row>
    <row r="46" spans="1:32" s="99" customFormat="1" ht="82.5" customHeight="1">
      <c r="A46" s="306"/>
      <c r="B46" s="362"/>
      <c r="C46" s="363"/>
      <c r="D46" s="283"/>
      <c r="E46" s="283"/>
      <c r="F46" s="252"/>
      <c r="G46" s="252"/>
      <c r="H46" s="283"/>
      <c r="I46" s="283"/>
      <c r="J46" s="283"/>
      <c r="K46" s="283"/>
      <c r="L46" s="252"/>
      <c r="M46" s="252"/>
      <c r="N46" s="283"/>
      <c r="O46" s="283"/>
      <c r="P46" s="252" t="s">
        <v>306</v>
      </c>
      <c r="Q46" s="252"/>
      <c r="R46" s="252" t="s">
        <v>307</v>
      </c>
      <c r="S46" s="252"/>
      <c r="T46" s="252" t="s">
        <v>308</v>
      </c>
      <c r="U46" s="252"/>
      <c r="V46" s="252"/>
      <c r="W46" s="252"/>
      <c r="X46" s="252"/>
      <c r="Y46" s="252"/>
      <c r="Z46" s="252"/>
      <c r="AA46" s="252"/>
      <c r="AB46" s="252"/>
      <c r="AC46" s="252"/>
      <c r="AD46" s="252"/>
      <c r="AE46" s="252"/>
      <c r="AF46" s="252"/>
    </row>
    <row r="47" spans="1:32" s="98" customFormat="1" ht="18.75" customHeight="1">
      <c r="A47" s="61">
        <v>1</v>
      </c>
      <c r="B47" s="297">
        <v>2</v>
      </c>
      <c r="C47" s="298"/>
      <c r="D47" s="283">
        <v>3</v>
      </c>
      <c r="E47" s="283"/>
      <c r="F47" s="283">
        <v>4</v>
      </c>
      <c r="G47" s="283"/>
      <c r="H47" s="283">
        <v>5</v>
      </c>
      <c r="I47" s="283"/>
      <c r="J47" s="283">
        <v>6</v>
      </c>
      <c r="K47" s="283"/>
      <c r="L47" s="297">
        <v>7</v>
      </c>
      <c r="M47" s="298"/>
      <c r="N47" s="297">
        <v>8</v>
      </c>
      <c r="O47" s="298"/>
      <c r="P47" s="283">
        <v>9</v>
      </c>
      <c r="Q47" s="283"/>
      <c r="R47" s="306">
        <v>10</v>
      </c>
      <c r="S47" s="306"/>
      <c r="T47" s="283">
        <v>11</v>
      </c>
      <c r="U47" s="283"/>
      <c r="V47" s="283">
        <v>12</v>
      </c>
      <c r="W47" s="283"/>
      <c r="X47" s="283"/>
      <c r="Y47" s="283"/>
      <c r="Z47" s="283"/>
      <c r="AA47" s="283">
        <v>13</v>
      </c>
      <c r="AB47" s="283"/>
      <c r="AC47" s="283"/>
      <c r="AD47" s="283"/>
      <c r="AE47" s="283"/>
      <c r="AF47" s="283"/>
    </row>
    <row r="48" spans="1:32" s="98" customFormat="1" ht="20.100000000000001" customHeight="1">
      <c r="A48" s="100"/>
      <c r="B48" s="397"/>
      <c r="C48" s="398"/>
      <c r="D48" s="316"/>
      <c r="E48" s="316"/>
      <c r="F48" s="319"/>
      <c r="G48" s="319"/>
      <c r="H48" s="319"/>
      <c r="I48" s="319"/>
      <c r="J48" s="319"/>
      <c r="K48" s="319"/>
      <c r="L48" s="313"/>
      <c r="M48" s="314"/>
      <c r="N48" s="313"/>
      <c r="O48" s="314"/>
      <c r="P48" s="319"/>
      <c r="Q48" s="319"/>
      <c r="R48" s="319"/>
      <c r="S48" s="319"/>
      <c r="T48" s="319"/>
      <c r="U48" s="319"/>
      <c r="V48" s="354"/>
      <c r="W48" s="354"/>
      <c r="X48" s="354"/>
      <c r="Y48" s="354"/>
      <c r="Z48" s="354"/>
      <c r="AA48" s="319"/>
      <c r="AB48" s="319"/>
      <c r="AC48" s="319"/>
      <c r="AD48" s="319"/>
      <c r="AE48" s="319"/>
      <c r="AF48" s="319"/>
    </row>
    <row r="49" spans="1:32" s="98" customFormat="1" ht="20.100000000000001" customHeight="1">
      <c r="A49" s="100"/>
      <c r="B49" s="397"/>
      <c r="C49" s="398"/>
      <c r="D49" s="316"/>
      <c r="E49" s="316"/>
      <c r="F49" s="319"/>
      <c r="G49" s="319"/>
      <c r="H49" s="319"/>
      <c r="I49" s="319"/>
      <c r="J49" s="319"/>
      <c r="K49" s="319"/>
      <c r="L49" s="313"/>
      <c r="M49" s="314"/>
      <c r="N49" s="313"/>
      <c r="O49" s="314"/>
      <c r="P49" s="319"/>
      <c r="Q49" s="319"/>
      <c r="R49" s="319"/>
      <c r="S49" s="319"/>
      <c r="T49" s="319"/>
      <c r="U49" s="319"/>
      <c r="V49" s="354"/>
      <c r="W49" s="354"/>
      <c r="X49" s="354"/>
      <c r="Y49" s="354"/>
      <c r="Z49" s="354"/>
      <c r="AA49" s="319"/>
      <c r="AB49" s="319"/>
      <c r="AC49" s="319"/>
      <c r="AD49" s="319"/>
      <c r="AE49" s="319"/>
      <c r="AF49" s="319"/>
    </row>
    <row r="50" spans="1:32" s="98" customFormat="1" ht="20.100000000000001" customHeight="1">
      <c r="A50" s="100"/>
      <c r="B50" s="397"/>
      <c r="C50" s="398"/>
      <c r="D50" s="316"/>
      <c r="E50" s="316"/>
      <c r="F50" s="319"/>
      <c r="G50" s="319"/>
      <c r="H50" s="319"/>
      <c r="I50" s="319"/>
      <c r="J50" s="319"/>
      <c r="K50" s="319"/>
      <c r="L50" s="313"/>
      <c r="M50" s="314"/>
      <c r="N50" s="313"/>
      <c r="O50" s="314"/>
      <c r="P50" s="319"/>
      <c r="Q50" s="319"/>
      <c r="R50" s="319"/>
      <c r="S50" s="319"/>
      <c r="T50" s="319"/>
      <c r="U50" s="319"/>
      <c r="V50" s="354"/>
      <c r="W50" s="354"/>
      <c r="X50" s="354"/>
      <c r="Y50" s="354"/>
      <c r="Z50" s="354"/>
      <c r="AA50" s="319"/>
      <c r="AB50" s="319"/>
      <c r="AC50" s="319"/>
      <c r="AD50" s="319"/>
      <c r="AE50" s="319"/>
      <c r="AF50" s="319"/>
    </row>
    <row r="51" spans="1:32" s="98" customFormat="1" ht="20.100000000000001" customHeight="1">
      <c r="A51" s="100"/>
      <c r="B51" s="397"/>
      <c r="C51" s="398"/>
      <c r="D51" s="316"/>
      <c r="E51" s="316"/>
      <c r="F51" s="319"/>
      <c r="G51" s="319"/>
      <c r="H51" s="319"/>
      <c r="I51" s="319"/>
      <c r="J51" s="319"/>
      <c r="K51" s="319"/>
      <c r="L51" s="313"/>
      <c r="M51" s="314"/>
      <c r="N51" s="313"/>
      <c r="O51" s="314"/>
      <c r="P51" s="319"/>
      <c r="Q51" s="319"/>
      <c r="R51" s="319"/>
      <c r="S51" s="319"/>
      <c r="T51" s="319"/>
      <c r="U51" s="319"/>
      <c r="V51" s="354"/>
      <c r="W51" s="354"/>
      <c r="X51" s="354"/>
      <c r="Y51" s="354"/>
      <c r="Z51" s="354"/>
      <c r="AA51" s="319"/>
      <c r="AB51" s="319"/>
      <c r="AC51" s="319"/>
      <c r="AD51" s="319"/>
      <c r="AE51" s="319"/>
      <c r="AF51" s="319"/>
    </row>
    <row r="52" spans="1:32" s="98" customFormat="1" ht="20.100000000000001" customHeight="1">
      <c r="A52" s="100"/>
      <c r="B52" s="397"/>
      <c r="C52" s="398"/>
      <c r="D52" s="316"/>
      <c r="E52" s="316"/>
      <c r="F52" s="319"/>
      <c r="G52" s="319"/>
      <c r="H52" s="319"/>
      <c r="I52" s="319"/>
      <c r="J52" s="319"/>
      <c r="K52" s="319"/>
      <c r="L52" s="313"/>
      <c r="M52" s="314"/>
      <c r="N52" s="313"/>
      <c r="O52" s="314"/>
      <c r="P52" s="319"/>
      <c r="Q52" s="319"/>
      <c r="R52" s="319"/>
      <c r="S52" s="319"/>
      <c r="T52" s="319"/>
      <c r="U52" s="319"/>
      <c r="V52" s="354"/>
      <c r="W52" s="354"/>
      <c r="X52" s="354"/>
      <c r="Y52" s="354"/>
      <c r="Z52" s="354"/>
      <c r="AA52" s="319"/>
      <c r="AB52" s="319"/>
      <c r="AC52" s="319"/>
      <c r="AD52" s="319"/>
      <c r="AE52" s="319"/>
      <c r="AF52" s="319"/>
    </row>
    <row r="53" spans="1:32" s="98" customFormat="1" ht="20.100000000000001" customHeight="1">
      <c r="A53" s="100"/>
      <c r="B53" s="397"/>
      <c r="C53" s="398"/>
      <c r="D53" s="316"/>
      <c r="E53" s="316"/>
      <c r="F53" s="319"/>
      <c r="G53" s="319"/>
      <c r="H53" s="319"/>
      <c r="I53" s="319"/>
      <c r="J53" s="319"/>
      <c r="K53" s="319"/>
      <c r="L53" s="313"/>
      <c r="M53" s="314"/>
      <c r="N53" s="313"/>
      <c r="O53" s="314"/>
      <c r="P53" s="319"/>
      <c r="Q53" s="319"/>
      <c r="R53" s="319"/>
      <c r="S53" s="319"/>
      <c r="T53" s="319"/>
      <c r="U53" s="319"/>
      <c r="V53" s="354"/>
      <c r="W53" s="354"/>
      <c r="X53" s="354"/>
      <c r="Y53" s="354"/>
      <c r="Z53" s="354"/>
      <c r="AA53" s="319"/>
      <c r="AB53" s="319"/>
      <c r="AC53" s="319"/>
      <c r="AD53" s="319"/>
      <c r="AE53" s="319"/>
      <c r="AF53" s="319"/>
    </row>
    <row r="54" spans="1:32" s="98" customFormat="1" ht="20.100000000000001" customHeight="1">
      <c r="A54" s="100"/>
      <c r="B54" s="397"/>
      <c r="C54" s="398"/>
      <c r="D54" s="316"/>
      <c r="E54" s="316"/>
      <c r="F54" s="319"/>
      <c r="G54" s="319"/>
      <c r="H54" s="319"/>
      <c r="I54" s="319"/>
      <c r="J54" s="319"/>
      <c r="K54" s="319"/>
      <c r="L54" s="313"/>
      <c r="M54" s="314"/>
      <c r="N54" s="313"/>
      <c r="O54" s="314"/>
      <c r="P54" s="319"/>
      <c r="Q54" s="319"/>
      <c r="R54" s="319"/>
      <c r="S54" s="319"/>
      <c r="T54" s="319"/>
      <c r="U54" s="319"/>
      <c r="V54" s="354"/>
      <c r="W54" s="354"/>
      <c r="X54" s="354"/>
      <c r="Y54" s="354"/>
      <c r="Z54" s="354"/>
      <c r="AA54" s="319"/>
      <c r="AB54" s="319"/>
      <c r="AC54" s="319"/>
      <c r="AD54" s="319"/>
      <c r="AE54" s="319"/>
      <c r="AF54" s="319"/>
    </row>
    <row r="55" spans="1:32" s="98" customFormat="1" ht="24.95" customHeight="1">
      <c r="A55" s="399" t="s">
        <v>58</v>
      </c>
      <c r="B55" s="400"/>
      <c r="C55" s="400"/>
      <c r="D55" s="400"/>
      <c r="E55" s="401"/>
      <c r="F55" s="319"/>
      <c r="G55" s="319"/>
      <c r="H55" s="319"/>
      <c r="I55" s="319"/>
      <c r="J55" s="319"/>
      <c r="K55" s="319"/>
      <c r="L55" s="313"/>
      <c r="M55" s="314"/>
      <c r="N55" s="313"/>
      <c r="O55" s="314"/>
      <c r="P55" s="319"/>
      <c r="Q55" s="319"/>
      <c r="R55" s="319"/>
      <c r="S55" s="319"/>
      <c r="T55" s="319"/>
      <c r="U55" s="319"/>
      <c r="V55" s="354"/>
      <c r="W55" s="354"/>
      <c r="X55" s="354"/>
      <c r="Y55" s="354"/>
      <c r="Z55" s="354"/>
      <c r="AA55" s="319"/>
      <c r="AB55" s="319"/>
      <c r="AC55" s="319"/>
      <c r="AD55" s="319"/>
      <c r="AE55" s="319"/>
      <c r="AF55" s="319"/>
    </row>
    <row r="56" spans="1:32" ht="15" customHeight="1">
      <c r="A56" s="80"/>
      <c r="B56" s="80"/>
      <c r="C56" s="80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</row>
    <row r="57" spans="1:32" ht="15" customHeight="1">
      <c r="A57" s="80"/>
      <c r="B57" s="80"/>
      <c r="C57" s="80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</row>
    <row r="58" spans="1:32" ht="15" customHeight="1">
      <c r="A58" s="80"/>
      <c r="B58" s="80"/>
      <c r="C58" s="80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</row>
    <row r="59" spans="1:32" ht="15" customHeight="1">
      <c r="A59" s="80"/>
      <c r="B59" s="80"/>
      <c r="C59" s="80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</row>
    <row r="60" spans="1:32" s="109" customFormat="1" ht="18" customHeight="1">
      <c r="A60" s="353" t="s">
        <v>425</v>
      </c>
      <c r="B60" s="353"/>
      <c r="C60" s="353"/>
      <c r="D60" s="353"/>
      <c r="E60" s="353"/>
      <c r="F60" s="353"/>
      <c r="G60" s="353"/>
      <c r="H60" s="111"/>
      <c r="I60" s="111"/>
      <c r="J60" s="111"/>
      <c r="K60" s="111"/>
      <c r="L60" s="111"/>
      <c r="M60" s="352"/>
      <c r="N60" s="352"/>
      <c r="O60" s="352"/>
      <c r="P60" s="352"/>
      <c r="Q60" s="352"/>
      <c r="R60" s="111"/>
      <c r="S60" s="111"/>
      <c r="T60" s="111"/>
      <c r="U60" s="111"/>
      <c r="V60" s="111"/>
      <c r="W60" s="239"/>
      <c r="X60" s="239"/>
      <c r="Y60" s="239"/>
      <c r="Z60" s="239"/>
      <c r="AA60" s="239"/>
      <c r="AC60" s="109" t="s">
        <v>435</v>
      </c>
    </row>
    <row r="61" spans="1:32" s="32" customFormat="1">
      <c r="B61" s="351" t="s">
        <v>78</v>
      </c>
      <c r="C61" s="351"/>
      <c r="D61" s="351"/>
      <c r="E61" s="351"/>
      <c r="F61" s="351"/>
      <c r="G61" s="351"/>
      <c r="H61" s="80"/>
      <c r="I61" s="80"/>
      <c r="J61" s="82"/>
      <c r="K61" s="82"/>
      <c r="L61" s="82"/>
      <c r="N61" s="45"/>
      <c r="O61" s="45"/>
      <c r="P61" s="45"/>
      <c r="Q61" s="45"/>
      <c r="R61" s="45" t="s">
        <v>79</v>
      </c>
      <c r="V61" s="45"/>
      <c r="AB61" s="242" t="s">
        <v>128</v>
      </c>
      <c r="AC61" s="242"/>
      <c r="AD61" s="242"/>
      <c r="AE61" s="242"/>
      <c r="AF61" s="242"/>
    </row>
    <row r="62" spans="1:32" s="101" customFormat="1" ht="16.5" customHeight="1">
      <c r="C62" s="102"/>
      <c r="D62" s="103"/>
      <c r="E62" s="103"/>
      <c r="F62" s="104"/>
      <c r="G62" s="104"/>
      <c r="H62" s="104"/>
      <c r="I62" s="104"/>
      <c r="J62" s="104"/>
      <c r="K62" s="104"/>
      <c r="L62" s="104"/>
      <c r="M62" s="104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</row>
    <row r="63" spans="1:32" s="32" customFormat="1" ht="15" customHeight="1">
      <c r="F63" s="30"/>
      <c r="G63" s="30"/>
      <c r="H63" s="30"/>
      <c r="I63" s="30"/>
      <c r="J63" s="30"/>
      <c r="K63" s="30"/>
      <c r="L63" s="30"/>
      <c r="Q63" s="30"/>
      <c r="R63" s="30"/>
      <c r="S63" s="30"/>
      <c r="T63" s="30"/>
      <c r="X63" s="30"/>
      <c r="Y63" s="30"/>
      <c r="Z63" s="30"/>
      <c r="AA63" s="30"/>
    </row>
    <row r="64" spans="1:32" ht="3.75" hidden="1" customHeight="1">
      <c r="C64" s="105"/>
      <c r="D64" s="105"/>
      <c r="E64" s="105"/>
      <c r="F64" s="105"/>
      <c r="G64" s="105"/>
      <c r="H64" s="105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5"/>
      <c r="V64" s="105"/>
    </row>
    <row r="65" spans="3:22"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</row>
    <row r="66" spans="3:22">
      <c r="C66" s="107"/>
    </row>
    <row r="69" spans="3:22">
      <c r="C69" s="108"/>
    </row>
    <row r="70" spans="3:22">
      <c r="C70" s="108"/>
    </row>
    <row r="71" spans="3:22">
      <c r="C71" s="108"/>
    </row>
    <row r="72" spans="3:22">
      <c r="C72" s="108"/>
    </row>
    <row r="73" spans="3:22">
      <c r="C73" s="108"/>
    </row>
    <row r="74" spans="3:22">
      <c r="C74" s="108"/>
    </row>
    <row r="75" spans="3:22">
      <c r="C75" s="108"/>
    </row>
  </sheetData>
  <mergeCells count="295"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  <mergeCell ref="Y24:Z24"/>
    <mergeCell ref="Y25:Z25"/>
    <mergeCell ref="H24:Q24"/>
    <mergeCell ref="R24:V24"/>
    <mergeCell ref="B20:C20"/>
    <mergeCell ref="G11:M11"/>
    <mergeCell ref="B23:C23"/>
    <mergeCell ref="B24:C24"/>
    <mergeCell ref="W25:X25"/>
    <mergeCell ref="R31:R32"/>
    <mergeCell ref="B21:C21"/>
    <mergeCell ref="U30:X30"/>
    <mergeCell ref="S31:S32"/>
    <mergeCell ref="T31:T32"/>
    <mergeCell ref="B49:C49"/>
    <mergeCell ref="AA44:AF46"/>
    <mergeCell ref="AD43:AF43"/>
    <mergeCell ref="W31:W32"/>
    <mergeCell ref="X31:X32"/>
    <mergeCell ref="AC31:AC32"/>
    <mergeCell ref="AD31:AD32"/>
    <mergeCell ref="AE31:AE32"/>
    <mergeCell ref="AF31:AF32"/>
    <mergeCell ref="AB31:AB32"/>
    <mergeCell ref="B37:L37"/>
    <mergeCell ref="A38:L38"/>
    <mergeCell ref="H47:I47"/>
    <mergeCell ref="J47:K47"/>
    <mergeCell ref="L48:M48"/>
    <mergeCell ref="B47:C47"/>
    <mergeCell ref="A30:A32"/>
    <mergeCell ref="Y30:AB30"/>
    <mergeCell ref="B35:L35"/>
    <mergeCell ref="B36:L36"/>
    <mergeCell ref="M30:P30"/>
    <mergeCell ref="N31:N32"/>
    <mergeCell ref="O31:O32"/>
    <mergeCell ref="Q31:Q32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B52:C52"/>
    <mergeCell ref="B48:C48"/>
    <mergeCell ref="J49:K49"/>
    <mergeCell ref="L49:M49"/>
    <mergeCell ref="H53:I53"/>
    <mergeCell ref="J53:K53"/>
    <mergeCell ref="H52:I52"/>
    <mergeCell ref="R52:S52"/>
    <mergeCell ref="P48:Q48"/>
    <mergeCell ref="R48:S48"/>
    <mergeCell ref="R51:S51"/>
    <mergeCell ref="P50:Q50"/>
    <mergeCell ref="R50:S50"/>
    <mergeCell ref="P51:Q51"/>
    <mergeCell ref="AA54:AF54"/>
    <mergeCell ref="AA55:AF55"/>
    <mergeCell ref="D5:F6"/>
    <mergeCell ref="D7:F7"/>
    <mergeCell ref="D8:F8"/>
    <mergeCell ref="D9:F9"/>
    <mergeCell ref="D10:F10"/>
    <mergeCell ref="D11:F11"/>
    <mergeCell ref="G5:M6"/>
    <mergeCell ref="AA50:AF50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AD11:AF11"/>
    <mergeCell ref="Y23:Z23"/>
    <mergeCell ref="D24:G24"/>
    <mergeCell ref="W24:X24"/>
    <mergeCell ref="A25:V25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H54:I54"/>
    <mergeCell ref="J54:K54"/>
    <mergeCell ref="B51:C51"/>
    <mergeCell ref="D53:E53"/>
    <mergeCell ref="F53:G53"/>
    <mergeCell ref="D51:E51"/>
    <mergeCell ref="F51:G51"/>
    <mergeCell ref="F52:G52"/>
    <mergeCell ref="R54:S54"/>
    <mergeCell ref="L54:M54"/>
    <mergeCell ref="N54:O54"/>
    <mergeCell ref="P54:Q54"/>
    <mergeCell ref="P53:Q53"/>
    <mergeCell ref="R53:S53"/>
    <mergeCell ref="L53:M53"/>
    <mergeCell ref="N53:O53"/>
    <mergeCell ref="J52:K52"/>
    <mergeCell ref="L52:M52"/>
    <mergeCell ref="N52:O52"/>
    <mergeCell ref="P52:Q52"/>
    <mergeCell ref="H51:I51"/>
    <mergeCell ref="J51:K51"/>
    <mergeCell ref="L51:M51"/>
    <mergeCell ref="N51:O51"/>
    <mergeCell ref="N49:O49"/>
    <mergeCell ref="H48:I48"/>
    <mergeCell ref="J48:K48"/>
    <mergeCell ref="P49:Q49"/>
    <mergeCell ref="J44:K46"/>
    <mergeCell ref="L44:U44"/>
    <mergeCell ref="T50:U50"/>
    <mergeCell ref="D47:E47"/>
    <mergeCell ref="F47:G47"/>
    <mergeCell ref="L47:M47"/>
    <mergeCell ref="D48:E48"/>
    <mergeCell ref="F48:G48"/>
    <mergeCell ref="R49:S49"/>
    <mergeCell ref="N48:O48"/>
    <mergeCell ref="H50:I50"/>
    <mergeCell ref="J50:K50"/>
    <mergeCell ref="AA7:AC7"/>
    <mergeCell ref="X7:Z7"/>
    <mergeCell ref="X8:Z8"/>
    <mergeCell ref="B10:C10"/>
    <mergeCell ref="B11:C11"/>
    <mergeCell ref="B17:C19"/>
    <mergeCell ref="W20:X20"/>
    <mergeCell ref="Y20:Z20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N8:Q8"/>
    <mergeCell ref="B9:C9"/>
    <mergeCell ref="D21:G21"/>
    <mergeCell ref="H21:Q21"/>
    <mergeCell ref="R21:V21"/>
    <mergeCell ref="H20:Q20"/>
    <mergeCell ref="A12:M12"/>
    <mergeCell ref="N12:Q12"/>
    <mergeCell ref="AD9:AF9"/>
    <mergeCell ref="AA10:AC10"/>
    <mergeCell ref="AD10:AF10"/>
    <mergeCell ref="X10:Z10"/>
    <mergeCell ref="U9:W9"/>
    <mergeCell ref="AD8:AF8"/>
    <mergeCell ref="N10:Q10"/>
    <mergeCell ref="N9:Q9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R12:T12"/>
    <mergeCell ref="AA8:AC8"/>
    <mergeCell ref="W18:X19"/>
    <mergeCell ref="X12:Z12"/>
    <mergeCell ref="AA11:AC11"/>
    <mergeCell ref="AA9:AC9"/>
    <mergeCell ref="W21:X21"/>
    <mergeCell ref="Y21:Z21"/>
    <mergeCell ref="Y18:Z19"/>
    <mergeCell ref="D20:G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R22:V22"/>
    <mergeCell ref="AC22:AD22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R55:S55"/>
    <mergeCell ref="V44:Z46"/>
    <mergeCell ref="P45:U45"/>
    <mergeCell ref="L45:M46"/>
    <mergeCell ref="AA24:AB24"/>
    <mergeCell ref="N45:O46"/>
    <mergeCell ref="Q30:T30"/>
    <mergeCell ref="AA25:AB25"/>
    <mergeCell ref="A44:A46"/>
    <mergeCell ref="D44:E46"/>
    <mergeCell ref="F44:G46"/>
    <mergeCell ref="H44:I46"/>
    <mergeCell ref="B44:C46"/>
    <mergeCell ref="Z29:AB29"/>
    <mergeCell ref="Y31:Y32"/>
    <mergeCell ref="Z31:Z32"/>
    <mergeCell ref="AA31:AA32"/>
    <mergeCell ref="P31:P32"/>
    <mergeCell ref="B30:L32"/>
    <mergeCell ref="M31:M32"/>
    <mergeCell ref="L50:M50"/>
    <mergeCell ref="N50:O50"/>
    <mergeCell ref="P47:Q47"/>
    <mergeCell ref="N47:O47"/>
    <mergeCell ref="V50:Z50"/>
    <mergeCell ref="V48:Z48"/>
    <mergeCell ref="P46:Q46"/>
    <mergeCell ref="R46:S46"/>
    <mergeCell ref="V47:Z47"/>
    <mergeCell ref="T46:U46"/>
    <mergeCell ref="R47:S47"/>
    <mergeCell ref="T47:U47"/>
    <mergeCell ref="T48:U48"/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H55:I55"/>
    <mergeCell ref="L55:M55"/>
    <mergeCell ref="N55:O55"/>
    <mergeCell ref="J55:K55"/>
    <mergeCell ref="P55:Q55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2020-01-20T09:29:48Z</cp:lastPrinted>
  <dcterms:created xsi:type="dcterms:W3CDTF">2003-03-13T16:00:22Z</dcterms:created>
  <dcterms:modified xsi:type="dcterms:W3CDTF">2020-04-17T07:43:19Z</dcterms:modified>
</cp:coreProperties>
</file>