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05" windowWidth="12000" windowHeight="5760" tabRatio="844" firstSheet="1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2">'2. Розрахунки з бюджетом'!$A$1:$G$42</definedName>
    <definedName name="_xlnm.Print_Area" localSheetId="3">'3. Рух грошових коштів'!$A$3:$G$82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інфо_2'!$A$1:$AF$65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</workbook>
</file>

<file path=xl/calcChain.xml><?xml version="1.0" encoding="utf-8"?>
<calcChain xmlns="http://schemas.openxmlformats.org/spreadsheetml/2006/main">
  <c r="C79" i="2" l="1"/>
  <c r="L16" i="10" l="1"/>
  <c r="L15" i="10"/>
  <c r="C21" i="18" l="1"/>
  <c r="C14" i="18"/>
  <c r="T35" i="9"/>
  <c r="AF35" i="9" s="1"/>
  <c r="S35" i="9"/>
  <c r="E48" i="2" l="1"/>
  <c r="H26" i="10" l="1"/>
  <c r="H27" i="10"/>
  <c r="H25" i="10"/>
  <c r="H22" i="10"/>
  <c r="H23" i="10"/>
  <c r="H21" i="10"/>
  <c r="B34" i="9" l="1"/>
  <c r="E11" i="3"/>
  <c r="R34" i="9" s="1"/>
  <c r="T34" i="9" s="1"/>
  <c r="G52" i="10" l="1"/>
  <c r="H52" i="10"/>
  <c r="G81" i="2" l="1"/>
  <c r="G82" i="2"/>
  <c r="G83" i="2"/>
  <c r="G84" i="2"/>
  <c r="F82" i="2"/>
  <c r="F83" i="2"/>
  <c r="F84" i="2"/>
  <c r="E14" i="18" l="1"/>
  <c r="F40" i="18"/>
  <c r="E38" i="18"/>
  <c r="D19" i="11" l="1"/>
  <c r="C73" i="14"/>
  <c r="C70" i="14"/>
  <c r="L27" i="10" l="1"/>
  <c r="L26" i="10"/>
  <c r="L25" i="10"/>
  <c r="L22" i="10"/>
  <c r="C19" i="18"/>
  <c r="D14" i="18"/>
  <c r="F16" i="18"/>
  <c r="C119" i="2"/>
  <c r="C118" i="2"/>
  <c r="K51" i="10" l="1"/>
  <c r="J51" i="10"/>
  <c r="K52" i="10"/>
  <c r="J52" i="10"/>
  <c r="I51" i="10"/>
  <c r="L51" i="10" l="1"/>
  <c r="E19" i="11"/>
  <c r="E73" i="14"/>
  <c r="E23" i="19" l="1"/>
  <c r="E79" i="2" l="1"/>
  <c r="E19" i="18"/>
  <c r="E21" i="18" l="1"/>
  <c r="C18" i="2" l="1"/>
  <c r="C10" i="2" s="1"/>
  <c r="C48" i="14" l="1"/>
  <c r="C18" i="18" l="1"/>
  <c r="C23" i="18" s="1"/>
  <c r="C25" i="18" s="1"/>
  <c r="D18" i="18"/>
  <c r="D23" i="18" s="1"/>
  <c r="D25" i="18" s="1"/>
  <c r="C120" i="2"/>
  <c r="C121" i="2"/>
  <c r="E58" i="18"/>
  <c r="F81" i="2"/>
  <c r="G79" i="2"/>
  <c r="D58" i="18"/>
  <c r="D38" i="18"/>
  <c r="D44" i="18" s="1"/>
  <c r="D118" i="2"/>
  <c r="D121" i="2"/>
  <c r="F121" i="2" s="1"/>
  <c r="D120" i="2"/>
  <c r="D119" i="2"/>
  <c r="C117" i="2"/>
  <c r="E48" i="14"/>
  <c r="E22" i="19"/>
  <c r="E21" i="19"/>
  <c r="D22" i="19"/>
  <c r="D21" i="19"/>
  <c r="C9" i="19"/>
  <c r="E121" i="2"/>
  <c r="E120" i="2"/>
  <c r="E119" i="2"/>
  <c r="E118" i="2"/>
  <c r="C20" i="2"/>
  <c r="C58" i="18"/>
  <c r="C20" i="19"/>
  <c r="C47" i="14" s="1"/>
  <c r="C31" i="14"/>
  <c r="D31" i="14"/>
  <c r="E31" i="14"/>
  <c r="F35" i="14"/>
  <c r="G35" i="14"/>
  <c r="F40" i="14"/>
  <c r="G40" i="14"/>
  <c r="F41" i="14"/>
  <c r="G41" i="14"/>
  <c r="C42" i="14"/>
  <c r="D42" i="14"/>
  <c r="C43" i="14"/>
  <c r="D43" i="14"/>
  <c r="E43" i="14"/>
  <c r="G67" i="14"/>
  <c r="F67" i="14"/>
  <c r="G17" i="2"/>
  <c r="G19" i="2"/>
  <c r="F17" i="2"/>
  <c r="F19" i="2"/>
  <c r="E18" i="2"/>
  <c r="G9" i="2"/>
  <c r="G11" i="2"/>
  <c r="G12" i="2"/>
  <c r="G13" i="2"/>
  <c r="G14" i="2"/>
  <c r="G15" i="2"/>
  <c r="G16" i="2"/>
  <c r="F11" i="2"/>
  <c r="F12" i="2"/>
  <c r="F13" i="2"/>
  <c r="F14" i="2"/>
  <c r="F15" i="2"/>
  <c r="F16" i="2"/>
  <c r="C74" i="2"/>
  <c r="C48" i="2"/>
  <c r="F72" i="14"/>
  <c r="E15" i="11"/>
  <c r="C56" i="18"/>
  <c r="C72" i="18" s="1"/>
  <c r="C57" i="14" s="1"/>
  <c r="F57" i="18"/>
  <c r="I50" i="10"/>
  <c r="I52" i="10" s="1"/>
  <c r="L52" i="10" s="1"/>
  <c r="D70" i="14"/>
  <c r="C76" i="14"/>
  <c r="C65" i="14" s="1"/>
  <c r="D54" i="14"/>
  <c r="E54" i="14"/>
  <c r="C54" i="14"/>
  <c r="G113" i="2"/>
  <c r="F113" i="2"/>
  <c r="G112" i="2"/>
  <c r="F112" i="2"/>
  <c r="G111" i="2"/>
  <c r="F111" i="2"/>
  <c r="D48" i="2"/>
  <c r="E38" i="2"/>
  <c r="C6" i="3"/>
  <c r="C61" i="14" s="1"/>
  <c r="D18" i="11" s="1"/>
  <c r="D18" i="2"/>
  <c r="D10" i="2" s="1"/>
  <c r="L35" i="10"/>
  <c r="N26" i="10"/>
  <c r="L23" i="10"/>
  <c r="L21" i="10"/>
  <c r="L30" i="10"/>
  <c r="L31" i="10"/>
  <c r="L29" i="10"/>
  <c r="L17" i="10"/>
  <c r="L18" i="10"/>
  <c r="L19" i="10"/>
  <c r="L14" i="10"/>
  <c r="G75" i="14"/>
  <c r="G74" i="14"/>
  <c r="G71" i="14"/>
  <c r="G69" i="14"/>
  <c r="F75" i="14"/>
  <c r="F74" i="14"/>
  <c r="F71" i="14"/>
  <c r="F69" i="14"/>
  <c r="F68" i="14"/>
  <c r="F8" i="3"/>
  <c r="F9" i="3"/>
  <c r="F10" i="3"/>
  <c r="F7" i="3"/>
  <c r="C51" i="14"/>
  <c r="C35" i="19"/>
  <c r="C26" i="19" s="1"/>
  <c r="C38" i="2"/>
  <c r="E51" i="14"/>
  <c r="D51" i="14"/>
  <c r="F49" i="14"/>
  <c r="G49" i="14"/>
  <c r="D48" i="14"/>
  <c r="K50" i="10"/>
  <c r="N50" i="10" s="1"/>
  <c r="J50" i="10"/>
  <c r="M50" i="10" s="1"/>
  <c r="G64" i="2"/>
  <c r="G65" i="2"/>
  <c r="G19" i="18"/>
  <c r="G20" i="18"/>
  <c r="G22" i="18"/>
  <c r="G15" i="18"/>
  <c r="F22" i="18"/>
  <c r="F20" i="18"/>
  <c r="F19" i="18"/>
  <c r="F15" i="18"/>
  <c r="F37" i="18"/>
  <c r="G21" i="18"/>
  <c r="G14" i="18"/>
  <c r="G75" i="18"/>
  <c r="F75" i="18"/>
  <c r="G74" i="18"/>
  <c r="F74" i="18"/>
  <c r="G73" i="18"/>
  <c r="F73" i="18"/>
  <c r="G62" i="18"/>
  <c r="F62" i="18"/>
  <c r="G61" i="18"/>
  <c r="F61" i="18"/>
  <c r="G59" i="18"/>
  <c r="F59" i="18"/>
  <c r="G57" i="18"/>
  <c r="G39" i="18"/>
  <c r="F39" i="18"/>
  <c r="G37" i="18"/>
  <c r="G24" i="18"/>
  <c r="F24" i="18"/>
  <c r="G11" i="18"/>
  <c r="F11" i="18"/>
  <c r="G37" i="19"/>
  <c r="F37" i="19"/>
  <c r="G36" i="19"/>
  <c r="F36" i="19"/>
  <c r="G30" i="19"/>
  <c r="F30" i="19"/>
  <c r="G11" i="19"/>
  <c r="G10" i="19"/>
  <c r="D9" i="19"/>
  <c r="F10" i="19"/>
  <c r="F11" i="19"/>
  <c r="E9" i="19"/>
  <c r="F122" i="2"/>
  <c r="F97" i="2"/>
  <c r="F8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0" i="2"/>
  <c r="F39" i="2"/>
  <c r="F33" i="2"/>
  <c r="F32" i="2"/>
  <c r="F23" i="2"/>
  <c r="F9" i="2"/>
  <c r="AC35" i="9"/>
  <c r="AD35" i="9"/>
  <c r="AE35" i="9"/>
  <c r="AC34" i="9"/>
  <c r="AC38" i="9" s="1"/>
  <c r="G7" i="3"/>
  <c r="G8" i="3"/>
  <c r="G9" i="3"/>
  <c r="G10" i="3"/>
  <c r="G11" i="3"/>
  <c r="G97" i="2"/>
  <c r="G80" i="2"/>
  <c r="D6" i="3"/>
  <c r="D61" i="14" s="1"/>
  <c r="E44" i="18"/>
  <c r="E35" i="19"/>
  <c r="E26" i="19" s="1"/>
  <c r="D35" i="19"/>
  <c r="D26" i="19" s="1"/>
  <c r="D50" i="14" s="1"/>
  <c r="E24" i="2"/>
  <c r="N33" i="10"/>
  <c r="N31" i="10"/>
  <c r="N34" i="10"/>
  <c r="N29" i="10"/>
  <c r="N23" i="10"/>
  <c r="N22" i="10"/>
  <c r="N21" i="10"/>
  <c r="N35" i="10"/>
  <c r="N30" i="10"/>
  <c r="N27" i="10"/>
  <c r="N15" i="10"/>
  <c r="N16" i="10"/>
  <c r="N18" i="10"/>
  <c r="N19" i="10"/>
  <c r="N14" i="10"/>
  <c r="D73" i="14"/>
  <c r="F73" i="14" s="1"/>
  <c r="E56" i="18"/>
  <c r="D38" i="2"/>
  <c r="C38" i="18"/>
  <c r="C44" i="18" s="1"/>
  <c r="C56" i="14" s="1"/>
  <c r="D56" i="18"/>
  <c r="D72" i="18" s="1"/>
  <c r="G32" i="2"/>
  <c r="G33" i="2"/>
  <c r="G39" i="2"/>
  <c r="G40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21" i="18"/>
  <c r="F11" i="3"/>
  <c r="R38" i="9"/>
  <c r="E6" i="3"/>
  <c r="G72" i="14"/>
  <c r="G68" i="14"/>
  <c r="E70" i="14"/>
  <c r="E76" i="14" s="1"/>
  <c r="E14" i="11" s="1"/>
  <c r="E65" i="14" s="1"/>
  <c r="Q38" i="9"/>
  <c r="L34" i="10"/>
  <c r="L33" i="10"/>
  <c r="S34" i="9"/>
  <c r="AE34" i="9" s="1"/>
  <c r="AF34" i="9"/>
  <c r="AD34" i="9"/>
  <c r="C32" i="14"/>
  <c r="F14" i="18"/>
  <c r="N25" i="10"/>
  <c r="E10" i="2" l="1"/>
  <c r="G6" i="3"/>
  <c r="G61" i="14" s="1"/>
  <c r="G73" i="14"/>
  <c r="S38" i="9"/>
  <c r="E20" i="19"/>
  <c r="E47" i="14" s="1"/>
  <c r="G58" i="18"/>
  <c r="E20" i="2"/>
  <c r="E7" i="11" s="1"/>
  <c r="E22" i="2"/>
  <c r="E21" i="2" s="1"/>
  <c r="F118" i="2"/>
  <c r="G35" i="19"/>
  <c r="F119" i="2"/>
  <c r="C24" i="2"/>
  <c r="C22" i="2" s="1"/>
  <c r="C123" i="2"/>
  <c r="C124" i="2" s="1"/>
  <c r="C33" i="14"/>
  <c r="D7" i="11"/>
  <c r="G121" i="2"/>
  <c r="E61" i="14"/>
  <c r="E18" i="11" s="1"/>
  <c r="G9" i="19"/>
  <c r="F48" i="2"/>
  <c r="F22" i="19"/>
  <c r="D117" i="2"/>
  <c r="D20" i="19"/>
  <c r="D47" i="14" s="1"/>
  <c r="F47" i="14" s="1"/>
  <c r="G70" i="14"/>
  <c r="F21" i="19"/>
  <c r="F38" i="18"/>
  <c r="C76" i="18"/>
  <c r="F58" i="18"/>
  <c r="F43" i="14"/>
  <c r="G22" i="19"/>
  <c r="D123" i="2"/>
  <c r="D124" i="2" s="1"/>
  <c r="G48" i="2"/>
  <c r="D24" i="2"/>
  <c r="G24" i="2" s="1"/>
  <c r="G23" i="19"/>
  <c r="D32" i="14"/>
  <c r="D20" i="2"/>
  <c r="D33" i="14" s="1"/>
  <c r="F18" i="2"/>
  <c r="G18" i="2"/>
  <c r="G43" i="14"/>
  <c r="F79" i="2"/>
  <c r="E74" i="2"/>
  <c r="E108" i="2" s="1"/>
  <c r="F120" i="2"/>
  <c r="E117" i="2"/>
  <c r="E32" i="14"/>
  <c r="G119" i="2"/>
  <c r="AD38" i="9"/>
  <c r="AF38" i="9" s="1"/>
  <c r="U39" i="9"/>
  <c r="M39" i="9"/>
  <c r="T38" i="9"/>
  <c r="AE38" i="9"/>
  <c r="F6" i="3"/>
  <c r="F61" i="14" s="1"/>
  <c r="F44" i="18"/>
  <c r="F56" i="14" s="1"/>
  <c r="D56" i="14"/>
  <c r="G44" i="18"/>
  <c r="G56" i="14" s="1"/>
  <c r="G38" i="18"/>
  <c r="G51" i="14"/>
  <c r="G21" i="19"/>
  <c r="G38" i="2"/>
  <c r="F38" i="2"/>
  <c r="G120" i="2"/>
  <c r="C50" i="14"/>
  <c r="C38" i="19"/>
  <c r="C52" i="14" s="1"/>
  <c r="F31" i="14"/>
  <c r="G26" i="19"/>
  <c r="F26" i="19"/>
  <c r="E50" i="14"/>
  <c r="F50" i="14" s="1"/>
  <c r="E38" i="19"/>
  <c r="D76" i="18"/>
  <c r="D59" i="14" s="1"/>
  <c r="D77" i="18"/>
  <c r="D55" i="14"/>
  <c r="F56" i="18"/>
  <c r="F35" i="19"/>
  <c r="G56" i="18"/>
  <c r="F23" i="19"/>
  <c r="G31" i="14"/>
  <c r="F9" i="19"/>
  <c r="E56" i="14"/>
  <c r="Y39" i="9"/>
  <c r="E34" i="14"/>
  <c r="F51" i="14"/>
  <c r="G10" i="2"/>
  <c r="L50" i="10"/>
  <c r="F10" i="2"/>
  <c r="E72" i="18"/>
  <c r="D76" i="14"/>
  <c r="G76" i="14" s="1"/>
  <c r="F70" i="14"/>
  <c r="F76" i="14"/>
  <c r="D57" i="14"/>
  <c r="G65" i="14"/>
  <c r="F65" i="14"/>
  <c r="F48" i="14"/>
  <c r="G48" i="14"/>
  <c r="E123" i="2" l="1"/>
  <c r="D38" i="19"/>
  <c r="D52" i="14" s="1"/>
  <c r="C34" i="14"/>
  <c r="E33" i="14"/>
  <c r="G33" i="14" s="1"/>
  <c r="G117" i="2"/>
  <c r="F20" i="19"/>
  <c r="G20" i="19"/>
  <c r="C59" i="14"/>
  <c r="C77" i="18"/>
  <c r="C55" i="14"/>
  <c r="G47" i="14"/>
  <c r="D108" i="2"/>
  <c r="G108" i="2" s="1"/>
  <c r="D34" i="14"/>
  <c r="F34" i="14" s="1"/>
  <c r="F20" i="2"/>
  <c r="G32" i="14"/>
  <c r="G50" i="14"/>
  <c r="F117" i="2"/>
  <c r="D22" i="2"/>
  <c r="D21" i="2" s="1"/>
  <c r="D104" i="2" s="1"/>
  <c r="D36" i="14" s="1"/>
  <c r="G20" i="2"/>
  <c r="F24" i="2"/>
  <c r="F32" i="14"/>
  <c r="C21" i="2"/>
  <c r="G74" i="2"/>
  <c r="F74" i="2"/>
  <c r="C108" i="2"/>
  <c r="F72" i="18"/>
  <c r="F57" i="14" s="1"/>
  <c r="E57" i="14"/>
  <c r="G72" i="18"/>
  <c r="G57" i="14" s="1"/>
  <c r="E52" i="14"/>
  <c r="G38" i="19"/>
  <c r="F38" i="19"/>
  <c r="F33" i="14" l="1"/>
  <c r="G34" i="14"/>
  <c r="F108" i="2"/>
  <c r="G22" i="2"/>
  <c r="D87" i="2"/>
  <c r="D107" i="2"/>
  <c r="F22" i="2"/>
  <c r="C107" i="2"/>
  <c r="C87" i="2"/>
  <c r="C96" i="2" s="1"/>
  <c r="C99" i="2" s="1"/>
  <c r="C104" i="2"/>
  <c r="C36" i="14" s="1"/>
  <c r="F123" i="2"/>
  <c r="G123" i="2"/>
  <c r="E124" i="2"/>
  <c r="F52" i="14"/>
  <c r="G52" i="14"/>
  <c r="E107" i="2"/>
  <c r="E104" i="2"/>
  <c r="F21" i="2"/>
  <c r="G21" i="2"/>
  <c r="E87" i="2"/>
  <c r="C18" i="19" l="1"/>
  <c r="D9" i="11"/>
  <c r="C63" i="14" s="1"/>
  <c r="D96" i="2"/>
  <c r="D99" i="2" s="1"/>
  <c r="D37" i="14"/>
  <c r="D110" i="2"/>
  <c r="D115" i="2" s="1"/>
  <c r="D38" i="14" s="1"/>
  <c r="D11" i="11"/>
  <c r="C45" i="14" s="1"/>
  <c r="D10" i="11"/>
  <c r="C64" i="14" s="1"/>
  <c r="C37" i="14"/>
  <c r="C110" i="2"/>
  <c r="C115" i="2" s="1"/>
  <c r="D8" i="11" s="1"/>
  <c r="G124" i="2"/>
  <c r="F124" i="2"/>
  <c r="F104" i="2"/>
  <c r="E36" i="14"/>
  <c r="G104" i="2"/>
  <c r="E96" i="2"/>
  <c r="G87" i="2"/>
  <c r="E110" i="2"/>
  <c r="E37" i="14"/>
  <c r="F87" i="2"/>
  <c r="F107" i="2"/>
  <c r="G107" i="2"/>
  <c r="C44" i="14"/>
  <c r="C100" i="2"/>
  <c r="C101" i="2"/>
  <c r="D44" i="14" l="1"/>
  <c r="D101" i="2"/>
  <c r="D18" i="19"/>
  <c r="D100" i="2"/>
  <c r="C38" i="14"/>
  <c r="C39" i="14"/>
  <c r="G37" i="14"/>
  <c r="F37" i="14"/>
  <c r="E115" i="2"/>
  <c r="F110" i="2"/>
  <c r="G110" i="2"/>
  <c r="G36" i="14"/>
  <c r="F36" i="14"/>
  <c r="E99" i="2"/>
  <c r="G96" i="2"/>
  <c r="F96" i="2"/>
  <c r="E9" i="18" l="1"/>
  <c r="E18" i="18" s="1"/>
  <c r="E23" i="18" s="1"/>
  <c r="E18" i="19"/>
  <c r="F9" i="18"/>
  <c r="G9" i="18"/>
  <c r="E42" i="14"/>
  <c r="E101" i="2"/>
  <c r="F101" i="2" s="1"/>
  <c r="E100" i="2"/>
  <c r="E9" i="11"/>
  <c r="E63" i="14" s="1"/>
  <c r="E10" i="11"/>
  <c r="E64" i="14" s="1"/>
  <c r="G99" i="2"/>
  <c r="F99" i="2"/>
  <c r="E11" i="11"/>
  <c r="E45" i="14" s="1"/>
  <c r="E44" i="14"/>
  <c r="E38" i="14"/>
  <c r="E13" i="11"/>
  <c r="E8" i="11"/>
  <c r="E39" i="14" s="1"/>
  <c r="G115" i="2"/>
  <c r="F115" i="2"/>
  <c r="F42" i="14" l="1"/>
  <c r="G42" i="14"/>
  <c r="E25" i="18"/>
  <c r="F18" i="18"/>
  <c r="G18" i="18"/>
  <c r="G39" i="14"/>
  <c r="F39" i="14"/>
  <c r="F18" i="19"/>
  <c r="G18" i="19"/>
  <c r="G64" i="14"/>
  <c r="F64" i="14"/>
  <c r="F45" i="14"/>
  <c r="G45" i="14"/>
  <c r="F63" i="14"/>
  <c r="G63" i="14"/>
  <c r="F38" i="14"/>
  <c r="G38" i="14"/>
  <c r="G100" i="2"/>
  <c r="F100" i="2"/>
  <c r="F44" i="14"/>
  <c r="G44" i="14"/>
  <c r="E77" i="18" l="1"/>
  <c r="E76" i="18"/>
  <c r="F23" i="18"/>
  <c r="G23" i="18"/>
  <c r="F25" i="18" l="1"/>
  <c r="E55" i="14"/>
  <c r="G25" i="18"/>
  <c r="G77" i="18" l="1"/>
  <c r="F77" i="18"/>
  <c r="E59" i="14"/>
  <c r="F76" i="18"/>
  <c r="F59" i="14" s="1"/>
  <c r="G76" i="18"/>
  <c r="G59" i="14" s="1"/>
</calcChain>
</file>

<file path=xl/sharedStrings.xml><?xml version="1.0" encoding="utf-8"?>
<sst xmlns="http://schemas.openxmlformats.org/spreadsheetml/2006/main" count="659" uniqueCount="487">
  <si>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</si>
  <si>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</si>
  <si>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</si>
  <si>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</si>
  <si>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</si>
  <si>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</si>
  <si>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</si>
  <si>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</si>
  <si>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</si>
  <si>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</si>
  <si>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</si>
  <si>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</si>
  <si>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</si>
  <si>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</si>
  <si>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</si>
  <si>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</si>
  <si>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</si>
  <si>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</si>
  <si>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</si>
  <si>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</si>
  <si>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</si>
  <si>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</si>
  <si>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</si>
  <si>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</si>
  <si>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</si>
  <si>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</si>
  <si>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</si>
  <si>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</si>
  <si>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</si>
  <si>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</si>
  <si>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</si>
  <si>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</si>
  <si>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</si>
  <si>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</si>
  <si>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</si>
  <si>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</si>
  <si>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</si>
  <si>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</si>
  <si>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</si>
  <si>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</si>
  <si>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</si>
  <si>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</si>
  <si>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</si>
  <si>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</si>
  <si>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</si>
  <si>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</si>
  <si>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</si>
  <si>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</si>
  <si>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</si>
  <si>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</si>
  <si>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</si>
  <si>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</si>
  <si>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</si>
  <si>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</si>
  <si>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</si>
  <si>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</si>
  <si>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</si>
  <si>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</si>
  <si>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</si>
  <si>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</si>
  <si>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</si>
  <si>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</si>
  <si>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</si>
  <si>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</si>
  <si>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</si>
  <si>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</si>
  <si>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</si>
  <si>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</si>
  <si>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</si>
  <si>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</si>
  <si>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</si>
  <si>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</si>
  <si>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</si>
  <si>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</si>
  <si>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</si>
  <si>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</si>
  <si>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</si>
  <si>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</si>
  <si>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</si>
  <si>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</si>
  <si>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</si>
  <si>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</si>
  <si>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</si>
  <si>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</si>
  <si>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</si>
  <si>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</si>
  <si>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</si>
  <si>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</si>
  <si>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</si>
  <si>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</si>
  <si>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</si>
  <si>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</si>
  <si>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</si>
  <si>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</si>
  <si>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</si>
  <si>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</si>
  <si>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</si>
  <si>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</si>
  <si>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</si>
  <si>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</si>
  <si>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</si>
  <si>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</si>
  <si>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</si>
  <si>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</si>
  <si>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</si>
  <si>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</si>
  <si>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</si>
  <si>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</si>
  <si>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</si>
  <si>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</si>
  <si>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</si>
  <si>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</si>
  <si>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</si>
  <si>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</si>
  <si>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</si>
  <si>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</si>
  <si>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</si>
  <si>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</si>
  <si>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</si>
  <si>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</si>
  <si>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</si>
  <si>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</si>
  <si>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</si>
  <si>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</si>
  <si>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</si>
  <si>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</si>
  <si>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</si>
  <si>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</si>
  <si>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</si>
  <si>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</si>
  <si>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</si>
  <si>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</si>
  <si>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</si>
  <si>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</si>
  <si>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</si>
  <si>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</si>
  <si>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</si>
  <si>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</si>
  <si>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</si>
  <si>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</si>
  <si>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</si>
  <si>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</si>
  <si>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</si>
  <si>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</si>
  <si>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</si>
  <si>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</si>
  <si>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</si>
  <si>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</si>
  <si>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</si>
  <si>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</si>
  <si>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</si>
  <si>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</si>
  <si>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</si>
  <si>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</si>
  <si>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</si>
  <si>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</si>
  <si>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</si>
  <si>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</si>
  <si>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</si>
  <si>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</si>
  <si>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</si>
  <si>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</si>
  <si>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</si>
  <si>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</si>
  <si>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</si>
  <si>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</si>
  <si>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</si>
  <si>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</si>
  <si>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</si>
  <si>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</si>
  <si>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</si>
  <si>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</si>
  <si>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</si>
  <si>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</si>
  <si>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</si>
  <si>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</si>
  <si>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</si>
  <si>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</si>
  <si>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</si>
  <si>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</si>
  <si>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</si>
  <si>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</si>
  <si>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</si>
  <si>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</si>
  <si>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</si>
  <si>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</si>
  <si>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</si>
  <si>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</si>
  <si>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</si>
  <si>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</si>
  <si>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</si>
  <si>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</si>
  <si>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</si>
  <si>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</si>
  <si>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</si>
  <si>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</si>
  <si>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</si>
  <si>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</si>
  <si>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</si>
  <si>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</si>
  <si>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</si>
  <si>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</si>
  <si>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</si>
  <si>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</si>
  <si>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</si>
  <si>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</si>
  <si>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</si>
  <si>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</si>
  <si>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</si>
  <si>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</si>
  <si>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</si>
  <si>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</si>
  <si>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</si>
  <si>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</si>
  <si>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</si>
  <si>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</si>
  <si>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</si>
  <si>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</si>
  <si>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</si>
  <si>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</si>
  <si>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</si>
  <si>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</si>
  <si>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</si>
  <si>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</si>
  <si>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</si>
  <si>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</si>
  <si>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</si>
  <si>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</si>
  <si>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</si>
  <si>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</si>
  <si>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</si>
  <si>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</si>
  <si>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</si>
  <si>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</si>
  <si>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</si>
  <si>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</si>
  <si>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</si>
  <si>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</si>
  <si>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</si>
  <si>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</si>
  <si>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</si>
  <si>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</si>
  <si>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</si>
  <si>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</si>
  <si>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</si>
  <si>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</si>
  <si>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</si>
  <si>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</si>
  <si>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</si>
  <si>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</si>
  <si>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</si>
  <si>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</si>
  <si>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</si>
  <si>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</si>
  <si>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</si>
  <si>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</si>
  <si>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</si>
  <si>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</si>
  <si>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</si>
  <si>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</si>
  <si>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</si>
  <si>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</si>
  <si>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</si>
  <si>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</si>
  <si>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</si>
  <si>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</si>
  <si>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</si>
  <si>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</si>
  <si>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</si>
  <si>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</si>
  <si>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</si>
  <si>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</si>
  <si>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</si>
  <si>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</si>
  <si>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</si>
  <si>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</si>
  <si>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</si>
  <si>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</si>
  <si>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</si>
  <si>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</si>
  <si>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</si>
  <si>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</si>
  <si>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</si>
  <si>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</si>
  <si>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</si>
  <si>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</si>
  <si>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</si>
  <si>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</si>
  <si>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</si>
  <si>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</si>
  <si>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</si>
  <si>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</si>
  <si>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</si>
  <si>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</si>
  <si>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</si>
  <si>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</si>
  <si>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</si>
  <si>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</si>
  <si>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</si>
  <si>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</si>
  <si>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</si>
  <si>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</si>
  <si>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</si>
  <si>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</si>
  <si>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</si>
  <si>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</si>
  <si>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</si>
  <si>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</si>
  <si>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</si>
  <si>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</si>
  <si>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</si>
  <si>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</si>
  <si>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</si>
  <si>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</si>
  <si>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</si>
  <si>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</si>
  <si>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</si>
  <si>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</si>
  <si>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</si>
  <si>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</si>
  <si>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</si>
  <si>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</si>
  <si>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</si>
  <si>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</si>
  <si>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</si>
  <si>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</si>
  <si>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</si>
  <si>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</si>
  <si>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</si>
  <si>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</si>
  <si>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</si>
  <si>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</si>
  <si>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</si>
  <si>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</si>
  <si>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</si>
  <si>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</si>
  <si>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</si>
  <si>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</si>
  <si>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</si>
  <si>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</si>
  <si>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</si>
  <si>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</si>
  <si>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</si>
  <si>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</si>
  <si>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</si>
  <si>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</si>
  <si>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</si>
  <si>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</si>
  <si>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</si>
  <si>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</si>
  <si>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</si>
  <si>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</si>
  <si>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</si>
  <si>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</si>
  <si>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</si>
  <si>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</si>
  <si>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</si>
  <si>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</si>
  <si>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</si>
  <si>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</si>
  <si>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</si>
  <si>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</si>
  <si>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</si>
  <si>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</si>
  <si>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</si>
  <si>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</si>
  <si>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</si>
  <si>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</si>
  <si>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</si>
  <si>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</si>
  <si>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</si>
  <si>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</si>
  <si>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</si>
  <si>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</si>
  <si>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</si>
  <si>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</si>
  <si>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</si>
  <si>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</si>
  <si>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</si>
  <si>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</si>
  <si>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</si>
  <si>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</si>
  <si>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</si>
  <si>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</si>
  <si>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</si>
  <si>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</si>
  <si>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</si>
  <si>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</si>
  <si>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</si>
  <si>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</si>
  <si>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93.11</t>
  </si>
  <si>
    <t>Комунальна</t>
  </si>
  <si>
    <t>м. Дніпро, пров. Добровольців, 15</t>
  </si>
  <si>
    <t>ШИЛО В.В.</t>
  </si>
  <si>
    <t>Комунальне підприємство "СПОРТ-ІНВЕСТ" Дніпровської міської ради</t>
  </si>
  <si>
    <t>фінансова підтримка</t>
  </si>
  <si>
    <t>1030/1</t>
  </si>
  <si>
    <t>збирання та вивезення сміття</t>
  </si>
  <si>
    <t>1054/1</t>
  </si>
  <si>
    <t>послуги охорони території</t>
  </si>
  <si>
    <t>1054/2</t>
  </si>
  <si>
    <t>канцелярські товари</t>
  </si>
  <si>
    <t>1062/1</t>
  </si>
  <si>
    <t>господарські товари</t>
  </si>
  <si>
    <t>1062/2</t>
  </si>
  <si>
    <t>1062/3</t>
  </si>
  <si>
    <t>спортінвентар</t>
  </si>
  <si>
    <t>1062/4</t>
  </si>
  <si>
    <t>1062/5</t>
  </si>
  <si>
    <t>меблі</t>
  </si>
  <si>
    <t>1062/6</t>
  </si>
  <si>
    <t>1062/8</t>
  </si>
  <si>
    <t>програмне забезпечення (1С:бухгалтерія; "Бюджет міста"; IFIN)</t>
  </si>
  <si>
    <t>1062/9</t>
  </si>
  <si>
    <t>поточний ремонт обладнання та комп'ютерної і розмножувальної техніки</t>
  </si>
  <si>
    <t>1062/10</t>
  </si>
  <si>
    <t>оплата водопостачання та водовідведення</t>
  </si>
  <si>
    <t>1062/11</t>
  </si>
  <si>
    <t>оплата електроенергії</t>
  </si>
  <si>
    <t>оплата інших енергоносіїв (пилети)</t>
  </si>
  <si>
    <t>1062/13</t>
  </si>
  <si>
    <t>1062/14</t>
  </si>
  <si>
    <t>Директор</t>
  </si>
  <si>
    <t xml:space="preserve"> (ініціали, прізвище)    </t>
  </si>
  <si>
    <t>В.В. ШИЛО</t>
  </si>
  <si>
    <t>військовий збір</t>
  </si>
  <si>
    <t>2147/1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</si>
  <si>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</si>
  <si>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</si>
  <si>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>фінансування капітальних інвестицій</t>
  </si>
  <si>
    <t>3470/1</t>
  </si>
  <si>
    <t xml:space="preserve">      В.В. ШИЛО</t>
  </si>
  <si>
    <t>В.В ШИЛО</t>
  </si>
  <si>
    <t>судовий збір</t>
  </si>
  <si>
    <t>-</t>
  </si>
  <si>
    <t>Комунальне підприємство "СПОРТ-ІНВЕСТ" Дніпропетровської міської ради</t>
  </si>
  <si>
    <t>солодкі новорічні подарунки</t>
  </si>
  <si>
    <t>Внески органів місцевого самоврядування до статутного капіталу</t>
  </si>
  <si>
    <t>3480/1</t>
  </si>
  <si>
    <t>розрахункове-касове обслуговування</t>
  </si>
  <si>
    <t>1085/1</t>
  </si>
  <si>
    <t>3030/1</t>
  </si>
  <si>
    <t>запаси</t>
  </si>
  <si>
    <t>3050/1</t>
  </si>
  <si>
    <t>податки та збори</t>
  </si>
  <si>
    <t>3060/1</t>
  </si>
  <si>
    <t>кількість продукції/             наданих послуг, одиниця виміру (послуга)</t>
  </si>
  <si>
    <t>Фізкультурно спортивні послуги</t>
  </si>
  <si>
    <t>Проведення спортивно-масових заходівдля дітей та підлітків</t>
  </si>
  <si>
    <t>1018/1</t>
  </si>
  <si>
    <t>1062/16</t>
  </si>
  <si>
    <t>1062/17</t>
  </si>
  <si>
    <t>1062/18</t>
  </si>
  <si>
    <t>1062/19</t>
  </si>
  <si>
    <t>1062/20</t>
  </si>
  <si>
    <t>1062/21</t>
  </si>
  <si>
    <t>периодичні видання</t>
  </si>
  <si>
    <t>3280/2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</si>
  <si>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</si>
  <si>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1085/2</t>
  </si>
  <si>
    <t>технічне обстеження об'єкту незавершеного капітального будівництва</t>
  </si>
  <si>
    <t>1085/3</t>
  </si>
  <si>
    <t xml:space="preserve"> Доходи у вигляді відсотків на залишок на банківському рахунку</t>
  </si>
  <si>
    <t>зменшення (збільшення) необоротних активів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</si>
  <si>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</si>
  <si>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медикаменти та перев'язувальні матеріали</t>
  </si>
  <si>
    <t>3030/2</t>
  </si>
  <si>
    <t>транспортні послуги</t>
  </si>
  <si>
    <t>послуги з ремонту і технічного обслуговування лічильників води</t>
  </si>
  <si>
    <t>1085/4</t>
  </si>
  <si>
    <t>1085/5</t>
  </si>
  <si>
    <t>знак -</t>
  </si>
  <si>
    <t>знак +</t>
  </si>
  <si>
    <t>8</t>
  </si>
  <si>
    <t xml:space="preserve">комп’ютерне обладнання </t>
  </si>
  <si>
    <t>радіоапаратура, аудіо, відео та інше обладнання</t>
  </si>
  <si>
    <t>засоби захисту від COVID-19</t>
  </si>
  <si>
    <t>Придбання основних засобів</t>
  </si>
  <si>
    <t>коригування суми додаткового капіталу за 2017 рік (проектно-кошторисна документація)</t>
  </si>
  <si>
    <t>3030/3</t>
  </si>
  <si>
    <t>Рік 2020</t>
  </si>
  <si>
    <t>за 2020 рік</t>
  </si>
  <si>
    <t>1085/6</t>
  </si>
  <si>
    <t>1085/7</t>
  </si>
  <si>
    <t>господарчий інвентар</t>
  </si>
  <si>
    <t>періодичні видання</t>
  </si>
  <si>
    <t>Таблиця VI. Інформація до звіту по фінансовому плану 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</si>
</sst>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0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vertical="center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3" fontId="65" fillId="0" borderId="16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166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3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5" fillId="0" borderId="3" xfId="0" applyFont="1" applyFill="1" applyBorder="1" applyAlignment="1" applyProtection="1">
      <alignment horizontal="left" vertical="center" wrapText="1"/>
      <protection locked="0"/>
    </xf>
    <xf numFmtId="49" fontId="85" fillId="0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Fill="1" applyBorder="1" applyAlignment="1" applyProtection="1">
      <alignment horizontal="left" vertical="top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49" fontId="82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3" fontId="80" fillId="0" borderId="0" xfId="0" applyNumberFormat="1" applyFont="1" applyFill="1" applyAlignment="1">
      <alignment vertical="center"/>
    </xf>
    <xf numFmtId="0" fontId="84" fillId="0" borderId="3" xfId="0" applyFont="1" applyFill="1" applyBorder="1" applyAlignment="1" applyProtection="1">
      <alignment horizontal="left" wrapText="1"/>
      <protection locked="0"/>
    </xf>
    <xf numFmtId="3" fontId="65" fillId="0" borderId="0" xfId="245" applyNumberFormat="1" applyFont="1" applyFill="1" applyBorder="1" applyAlignment="1">
      <alignment vertical="center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3" fontId="6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" fontId="65" fillId="0" borderId="3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>
      <alignment vertical="center" wrapText="1"/>
    </xf>
    <xf numFmtId="167" fontId="6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88" fillId="0" borderId="3" xfId="0" applyFont="1" applyFill="1" applyBorder="1" applyAlignment="1" applyProtection="1">
      <alignment horizontal="left" wrapText="1"/>
    </xf>
    <xf numFmtId="0" fontId="70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0" fontId="73" fillId="0" borderId="0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1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3" xfId="0" applyNumberFormat="1" applyFont="1" applyFill="1" applyBorder="1" applyAlignment="1">
      <alignment horizontal="center"/>
    </xf>
    <xf numFmtId="49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8" fillId="0" borderId="3" xfId="245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5" fillId="0" borderId="3" xfId="0" applyNumberFormat="1" applyFont="1" applyFill="1" applyBorder="1" applyAlignment="1">
      <alignment horizontal="center" vertical="center"/>
    </xf>
    <xf numFmtId="2" fontId="65" fillId="0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18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167" fontId="65" fillId="0" borderId="14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right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3" xfId="0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49" fontId="65" fillId="0" borderId="14" xfId="0" applyNumberFormat="1" applyFont="1" applyFill="1" applyBorder="1" applyAlignment="1">
      <alignment horizontal="left" vertical="top" wrapText="1" shrinkToFit="1"/>
    </xf>
    <xf numFmtId="0" fontId="65" fillId="0" borderId="18" xfId="0" applyNumberFormat="1" applyFont="1" applyFill="1" applyBorder="1" applyAlignment="1">
      <alignment horizontal="left" vertical="top" wrapText="1" shrinkToFit="1"/>
    </xf>
    <xf numFmtId="0" fontId="65" fillId="0" borderId="17" xfId="0" applyNumberFormat="1" applyFont="1" applyFill="1" applyBorder="1" applyAlignment="1">
      <alignment horizontal="left" vertical="top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166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13795" name="Line 1"/>
        <xdr:cNvSpPr>
          <a:spLocks noChangeShapeType="1"/>
        </xdr:cNvSpPr>
      </xdr:nvSpPr>
      <xdr:spPr bwMode="auto">
        <a:xfrm>
          <a:off x="1352550" y="285178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3796" name="Line 2"/>
        <xdr:cNvSpPr>
          <a:spLocks noChangeShapeType="1"/>
        </xdr:cNvSpPr>
      </xdr:nvSpPr>
      <xdr:spPr bwMode="auto">
        <a:xfrm>
          <a:off x="6096000" y="285178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1447800</xdr:colOff>
      <xdr:row>78</xdr:row>
      <xdr:rowOff>0</xdr:rowOff>
    </xdr:to>
    <xdr:sp macro="" textlink="">
      <xdr:nvSpPr>
        <xdr:cNvPr id="13797" name="Line 3"/>
        <xdr:cNvSpPr>
          <a:spLocks noChangeShapeType="1"/>
        </xdr:cNvSpPr>
      </xdr:nvSpPr>
      <xdr:spPr bwMode="auto">
        <a:xfrm>
          <a:off x="10915650" y="285178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78</xdr:row>
      <xdr:rowOff>0</xdr:rowOff>
    </xdr:from>
    <xdr:to>
      <xdr:col>0</xdr:col>
      <xdr:colOff>4838700</xdr:colOff>
      <xdr:row>78</xdr:row>
      <xdr:rowOff>0</xdr:rowOff>
    </xdr:to>
    <xdr:sp macro="" textlink="">
      <xdr:nvSpPr>
        <xdr:cNvPr id="13798" name="Line 1"/>
        <xdr:cNvSpPr>
          <a:spLocks noChangeShapeType="1"/>
        </xdr:cNvSpPr>
      </xdr:nvSpPr>
      <xdr:spPr bwMode="auto">
        <a:xfrm>
          <a:off x="1295400" y="28517850"/>
          <a:ext cx="354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78</xdr:row>
      <xdr:rowOff>0</xdr:rowOff>
    </xdr:from>
    <xdr:to>
      <xdr:col>4</xdr:col>
      <xdr:colOff>552450</xdr:colOff>
      <xdr:row>78</xdr:row>
      <xdr:rowOff>0</xdr:rowOff>
    </xdr:to>
    <xdr:sp macro="" textlink="">
      <xdr:nvSpPr>
        <xdr:cNvPr id="13799" name="Line 2"/>
        <xdr:cNvSpPr>
          <a:spLocks noChangeShapeType="1"/>
        </xdr:cNvSpPr>
      </xdr:nvSpPr>
      <xdr:spPr bwMode="auto">
        <a:xfrm>
          <a:off x="5619750" y="28517850"/>
          <a:ext cx="428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1619250</xdr:colOff>
      <xdr:row>78</xdr:row>
      <xdr:rowOff>0</xdr:rowOff>
    </xdr:to>
    <xdr:sp macro="" textlink="">
      <xdr:nvSpPr>
        <xdr:cNvPr id="13800" name="Line 3"/>
        <xdr:cNvSpPr>
          <a:spLocks noChangeShapeType="1"/>
        </xdr:cNvSpPr>
      </xdr:nvSpPr>
      <xdr:spPr bwMode="auto">
        <a:xfrm>
          <a:off x="10915650" y="2851785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126</xdr:row>
      <xdr:rowOff>0</xdr:rowOff>
    </xdr:from>
    <xdr:to>
      <xdr:col>0</xdr:col>
      <xdr:colOff>4972050</xdr:colOff>
      <xdr:row>126</xdr:row>
      <xdr:rowOff>0</xdr:rowOff>
    </xdr:to>
    <xdr:sp macro="" textlink="">
      <xdr:nvSpPr>
        <xdr:cNvPr id="1817" name="Line 1"/>
        <xdr:cNvSpPr>
          <a:spLocks noChangeShapeType="1"/>
        </xdr:cNvSpPr>
      </xdr:nvSpPr>
      <xdr:spPr bwMode="auto">
        <a:xfrm>
          <a:off x="1295400" y="458247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126</xdr:row>
      <xdr:rowOff>0</xdr:rowOff>
    </xdr:from>
    <xdr:to>
      <xdr:col>4</xdr:col>
      <xdr:colOff>552450</xdr:colOff>
      <xdr:row>126</xdr:row>
      <xdr:rowOff>0</xdr:rowOff>
    </xdr:to>
    <xdr:sp macro="" textlink="">
      <xdr:nvSpPr>
        <xdr:cNvPr id="1818" name="Line 2"/>
        <xdr:cNvSpPr>
          <a:spLocks noChangeShapeType="1"/>
        </xdr:cNvSpPr>
      </xdr:nvSpPr>
      <xdr:spPr bwMode="auto">
        <a:xfrm>
          <a:off x="5810250" y="458247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126</xdr:row>
      <xdr:rowOff>0</xdr:rowOff>
    </xdr:from>
    <xdr:to>
      <xdr:col>7</xdr:col>
      <xdr:colOff>1619250</xdr:colOff>
      <xdr:row>126</xdr:row>
      <xdr:rowOff>0</xdr:rowOff>
    </xdr:to>
    <xdr:sp macro="" textlink="">
      <xdr:nvSpPr>
        <xdr:cNvPr id="1819" name="Line 3"/>
        <xdr:cNvSpPr>
          <a:spLocks noChangeShapeType="1"/>
        </xdr:cNvSpPr>
      </xdr:nvSpPr>
      <xdr:spPr bwMode="auto">
        <a:xfrm>
          <a:off x="9410700" y="458247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2825" name="Line 1"/>
        <xdr:cNvSpPr>
          <a:spLocks noChangeShapeType="1"/>
        </xdr:cNvSpPr>
      </xdr:nvSpPr>
      <xdr:spPr bwMode="auto">
        <a:xfrm>
          <a:off x="1228725" y="163925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12826" name="Line 2"/>
        <xdr:cNvSpPr>
          <a:spLocks noChangeShapeType="1"/>
        </xdr:cNvSpPr>
      </xdr:nvSpPr>
      <xdr:spPr bwMode="auto">
        <a:xfrm>
          <a:off x="5295900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5</xdr:col>
      <xdr:colOff>962025</xdr:colOff>
      <xdr:row>40</xdr:row>
      <xdr:rowOff>0</xdr:rowOff>
    </xdr:to>
    <xdr:sp macro="" textlink="">
      <xdr:nvSpPr>
        <xdr:cNvPr id="12827" name="Line 3"/>
        <xdr:cNvSpPr>
          <a:spLocks noChangeShapeType="1"/>
        </xdr:cNvSpPr>
      </xdr:nvSpPr>
      <xdr:spPr bwMode="auto">
        <a:xfrm>
          <a:off x="8439150" y="163925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40</xdr:row>
      <xdr:rowOff>0</xdr:rowOff>
    </xdr:from>
    <xdr:to>
      <xdr:col>0</xdr:col>
      <xdr:colOff>4276725</xdr:colOff>
      <xdr:row>40</xdr:row>
      <xdr:rowOff>0</xdr:rowOff>
    </xdr:to>
    <xdr:sp macro="" textlink="">
      <xdr:nvSpPr>
        <xdr:cNvPr id="12828" name="Line 1"/>
        <xdr:cNvSpPr>
          <a:spLocks noChangeShapeType="1"/>
        </xdr:cNvSpPr>
      </xdr:nvSpPr>
      <xdr:spPr bwMode="auto">
        <a:xfrm>
          <a:off x="1295400" y="16392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40</xdr:row>
      <xdr:rowOff>0</xdr:rowOff>
    </xdr:from>
    <xdr:to>
      <xdr:col>4</xdr:col>
      <xdr:colOff>552450</xdr:colOff>
      <xdr:row>40</xdr:row>
      <xdr:rowOff>0</xdr:rowOff>
    </xdr:to>
    <xdr:sp macro="" textlink="">
      <xdr:nvSpPr>
        <xdr:cNvPr id="12829" name="Line 2"/>
        <xdr:cNvSpPr>
          <a:spLocks noChangeShapeType="1"/>
        </xdr:cNvSpPr>
      </xdr:nvSpPr>
      <xdr:spPr bwMode="auto">
        <a:xfrm>
          <a:off x="5057775" y="16392525"/>
          <a:ext cx="3009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1619250</xdr:colOff>
      <xdr:row>40</xdr:row>
      <xdr:rowOff>0</xdr:rowOff>
    </xdr:to>
    <xdr:sp macro="" textlink="">
      <xdr:nvSpPr>
        <xdr:cNvPr id="12830" name="Line 3"/>
        <xdr:cNvSpPr>
          <a:spLocks noChangeShapeType="1"/>
        </xdr:cNvSpPr>
      </xdr:nvSpPr>
      <xdr:spPr bwMode="auto">
        <a:xfrm>
          <a:off x="8448675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80</xdr:row>
      <xdr:rowOff>0</xdr:rowOff>
    </xdr:from>
    <xdr:to>
      <xdr:col>0</xdr:col>
      <xdr:colOff>3971925</xdr:colOff>
      <xdr:row>80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1019175" y="23279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80</xdr:row>
      <xdr:rowOff>0</xdr:rowOff>
    </xdr:from>
    <xdr:to>
      <xdr:col>3</xdr:col>
      <xdr:colOff>723900</xdr:colOff>
      <xdr:row>80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810125" y="232791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80</xdr:row>
      <xdr:rowOff>0</xdr:rowOff>
    </xdr:from>
    <xdr:to>
      <xdr:col>7</xdr:col>
      <xdr:colOff>38100</xdr:colOff>
      <xdr:row>80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7477125" y="232791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80</xdr:row>
      <xdr:rowOff>0</xdr:rowOff>
    </xdr:from>
    <xdr:to>
      <xdr:col>1</xdr:col>
      <xdr:colOff>0</xdr:colOff>
      <xdr:row>80</xdr:row>
      <xdr:rowOff>0</xdr:rowOff>
    </xdr:to>
    <xdr:sp macro="" textlink="">
      <xdr:nvSpPr>
        <xdr:cNvPr id="15626" name="Line 1"/>
        <xdr:cNvSpPr>
          <a:spLocks noChangeShapeType="1"/>
        </xdr:cNvSpPr>
      </xdr:nvSpPr>
      <xdr:spPr bwMode="auto">
        <a:xfrm>
          <a:off x="1228725" y="23279100"/>
          <a:ext cx="2781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80</xdr:row>
      <xdr:rowOff>0</xdr:rowOff>
    </xdr:from>
    <xdr:to>
      <xdr:col>4</xdr:col>
      <xdr:colOff>66675</xdr:colOff>
      <xdr:row>80</xdr:row>
      <xdr:rowOff>0</xdr:rowOff>
    </xdr:to>
    <xdr:sp macro="" textlink="">
      <xdr:nvSpPr>
        <xdr:cNvPr id="15627" name="Line 2"/>
        <xdr:cNvSpPr>
          <a:spLocks noChangeShapeType="1"/>
        </xdr:cNvSpPr>
      </xdr:nvSpPr>
      <xdr:spPr bwMode="auto">
        <a:xfrm>
          <a:off x="48101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80</xdr:row>
      <xdr:rowOff>0</xdr:rowOff>
    </xdr:from>
    <xdr:to>
      <xdr:col>5</xdr:col>
      <xdr:colOff>962025</xdr:colOff>
      <xdr:row>80</xdr:row>
      <xdr:rowOff>0</xdr:rowOff>
    </xdr:to>
    <xdr:sp macro="" textlink="">
      <xdr:nvSpPr>
        <xdr:cNvPr id="15628" name="Line 3"/>
        <xdr:cNvSpPr>
          <a:spLocks noChangeShapeType="1"/>
        </xdr:cNvSpPr>
      </xdr:nvSpPr>
      <xdr:spPr bwMode="auto">
        <a:xfrm>
          <a:off x="7515225" y="2327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80</xdr:row>
      <xdr:rowOff>0</xdr:rowOff>
    </xdr:from>
    <xdr:to>
      <xdr:col>0</xdr:col>
      <xdr:colOff>4010025</xdr:colOff>
      <xdr:row>80</xdr:row>
      <xdr:rowOff>0</xdr:rowOff>
    </xdr:to>
    <xdr:sp macro="" textlink="">
      <xdr:nvSpPr>
        <xdr:cNvPr id="15629" name="Line 1"/>
        <xdr:cNvSpPr>
          <a:spLocks noChangeShapeType="1"/>
        </xdr:cNvSpPr>
      </xdr:nvSpPr>
      <xdr:spPr bwMode="auto">
        <a:xfrm>
          <a:off x="1295400" y="232791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80</xdr:row>
      <xdr:rowOff>0</xdr:rowOff>
    </xdr:from>
    <xdr:to>
      <xdr:col>4</xdr:col>
      <xdr:colOff>552450</xdr:colOff>
      <xdr:row>80</xdr:row>
      <xdr:rowOff>0</xdr:rowOff>
    </xdr:to>
    <xdr:sp macro="" textlink="">
      <xdr:nvSpPr>
        <xdr:cNvPr id="15630" name="Line 2"/>
        <xdr:cNvSpPr>
          <a:spLocks noChangeShapeType="1"/>
        </xdr:cNvSpPr>
      </xdr:nvSpPr>
      <xdr:spPr bwMode="auto">
        <a:xfrm>
          <a:off x="4791075" y="23279100"/>
          <a:ext cx="256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80</xdr:row>
      <xdr:rowOff>0</xdr:rowOff>
    </xdr:from>
    <xdr:to>
      <xdr:col>6</xdr:col>
      <xdr:colOff>1619250</xdr:colOff>
      <xdr:row>80</xdr:row>
      <xdr:rowOff>0</xdr:rowOff>
    </xdr:to>
    <xdr:sp macro="" textlink="">
      <xdr:nvSpPr>
        <xdr:cNvPr id="15631" name="Line 3"/>
        <xdr:cNvSpPr>
          <a:spLocks noChangeShapeType="1"/>
        </xdr:cNvSpPr>
      </xdr:nvSpPr>
      <xdr:spPr bwMode="auto">
        <a:xfrm>
          <a:off x="75152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16647" name="Line 1"/>
        <xdr:cNvSpPr>
          <a:spLocks noChangeShapeType="1"/>
        </xdr:cNvSpPr>
      </xdr:nvSpPr>
      <xdr:spPr bwMode="auto">
        <a:xfrm>
          <a:off x="1019175" y="74295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16648" name="Line 2"/>
        <xdr:cNvSpPr>
          <a:spLocks noChangeShapeType="1"/>
        </xdr:cNvSpPr>
      </xdr:nvSpPr>
      <xdr:spPr bwMode="auto">
        <a:xfrm>
          <a:off x="5172075" y="74295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16649" name="Line 3"/>
        <xdr:cNvSpPr>
          <a:spLocks noChangeShapeType="1"/>
        </xdr:cNvSpPr>
      </xdr:nvSpPr>
      <xdr:spPr bwMode="auto">
        <a:xfrm>
          <a:off x="8391525" y="74295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6650" name="Line 1"/>
        <xdr:cNvSpPr>
          <a:spLocks noChangeShapeType="1"/>
        </xdr:cNvSpPr>
      </xdr:nvSpPr>
      <xdr:spPr bwMode="auto">
        <a:xfrm>
          <a:off x="1228725" y="7429500"/>
          <a:ext cx="3286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4</xdr:col>
      <xdr:colOff>66675</xdr:colOff>
      <xdr:row>15</xdr:row>
      <xdr:rowOff>0</xdr:rowOff>
    </xdr:to>
    <xdr:sp macro="" textlink="">
      <xdr:nvSpPr>
        <xdr:cNvPr id="16651" name="Line 2"/>
        <xdr:cNvSpPr>
          <a:spLocks noChangeShapeType="1"/>
        </xdr:cNvSpPr>
      </xdr:nvSpPr>
      <xdr:spPr bwMode="auto">
        <a:xfrm>
          <a:off x="5172075" y="7429500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15</xdr:row>
      <xdr:rowOff>0</xdr:rowOff>
    </xdr:from>
    <xdr:to>
      <xdr:col>5</xdr:col>
      <xdr:colOff>962025</xdr:colOff>
      <xdr:row>15</xdr:row>
      <xdr:rowOff>0</xdr:rowOff>
    </xdr:to>
    <xdr:sp macro="" textlink="">
      <xdr:nvSpPr>
        <xdr:cNvPr id="16652" name="Line 3"/>
        <xdr:cNvSpPr>
          <a:spLocks noChangeShapeType="1"/>
        </xdr:cNvSpPr>
      </xdr:nvSpPr>
      <xdr:spPr bwMode="auto">
        <a:xfrm>
          <a:off x="8639175" y="742950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15</xdr:row>
      <xdr:rowOff>0</xdr:rowOff>
    </xdr:from>
    <xdr:to>
      <xdr:col>0</xdr:col>
      <xdr:colOff>4514850</xdr:colOff>
      <xdr:row>15</xdr:row>
      <xdr:rowOff>0</xdr:rowOff>
    </xdr:to>
    <xdr:sp macro="" textlink="">
      <xdr:nvSpPr>
        <xdr:cNvPr id="16653" name="Line 1"/>
        <xdr:cNvSpPr>
          <a:spLocks noChangeShapeType="1"/>
        </xdr:cNvSpPr>
      </xdr:nvSpPr>
      <xdr:spPr bwMode="auto">
        <a:xfrm>
          <a:off x="1295400" y="7429500"/>
          <a:ext cx="3219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4</xdr:col>
      <xdr:colOff>552450</xdr:colOff>
      <xdr:row>15</xdr:row>
      <xdr:rowOff>0</xdr:rowOff>
    </xdr:to>
    <xdr:sp macro="" textlink="">
      <xdr:nvSpPr>
        <xdr:cNvPr id="16654" name="Line 2"/>
        <xdr:cNvSpPr>
          <a:spLocks noChangeShapeType="1"/>
        </xdr:cNvSpPr>
      </xdr:nvSpPr>
      <xdr:spPr bwMode="auto">
        <a:xfrm>
          <a:off x="5172075" y="7429500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1619250</xdr:colOff>
      <xdr:row>15</xdr:row>
      <xdr:rowOff>0</xdr:rowOff>
    </xdr:to>
    <xdr:sp macro="" textlink="">
      <xdr:nvSpPr>
        <xdr:cNvPr id="16655" name="Line 3"/>
        <xdr:cNvSpPr>
          <a:spLocks noChangeShapeType="1"/>
        </xdr:cNvSpPr>
      </xdr:nvSpPr>
      <xdr:spPr bwMode="auto">
        <a:xfrm>
          <a:off x="8943975" y="74295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14852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14853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14854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1019175</xdr:colOff>
      <xdr:row>23</xdr:row>
      <xdr:rowOff>0</xdr:rowOff>
    </xdr:from>
    <xdr:to>
      <xdr:col>0</xdr:col>
      <xdr:colOff>3971925</xdr:colOff>
      <xdr:row>23</xdr:row>
      <xdr:rowOff>0</xdr:rowOff>
    </xdr:to>
    <xdr:sp macro="" textlink="">
      <xdr:nvSpPr>
        <xdr:cNvPr id="14855" name="Line 1"/>
        <xdr:cNvSpPr>
          <a:spLocks noChangeShapeType="1"/>
        </xdr:cNvSpPr>
      </xdr:nvSpPr>
      <xdr:spPr bwMode="auto">
        <a:xfrm>
          <a:off x="1019175" y="167354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723900</xdr:colOff>
      <xdr:row>23</xdr:row>
      <xdr:rowOff>0</xdr:rowOff>
    </xdr:to>
    <xdr:sp macro="" textlink="">
      <xdr:nvSpPr>
        <xdr:cNvPr id="14856" name="Line 2"/>
        <xdr:cNvSpPr>
          <a:spLocks noChangeShapeType="1"/>
        </xdr:cNvSpPr>
      </xdr:nvSpPr>
      <xdr:spPr bwMode="auto">
        <a:xfrm>
          <a:off x="6924675" y="167354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14857" name="Line 1"/>
        <xdr:cNvSpPr>
          <a:spLocks noChangeShapeType="1"/>
        </xdr:cNvSpPr>
      </xdr:nvSpPr>
      <xdr:spPr bwMode="auto">
        <a:xfrm>
          <a:off x="1228725" y="16735425"/>
          <a:ext cx="4591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66675</xdr:colOff>
      <xdr:row>23</xdr:row>
      <xdr:rowOff>0</xdr:rowOff>
    </xdr:to>
    <xdr:sp macro="" textlink="">
      <xdr:nvSpPr>
        <xdr:cNvPr id="14858" name="Line 2"/>
        <xdr:cNvSpPr>
          <a:spLocks noChangeShapeType="1"/>
        </xdr:cNvSpPr>
      </xdr:nvSpPr>
      <xdr:spPr bwMode="auto">
        <a:xfrm>
          <a:off x="6924675" y="167354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23</xdr:row>
      <xdr:rowOff>0</xdr:rowOff>
    </xdr:from>
    <xdr:to>
      <xdr:col>5</xdr:col>
      <xdr:colOff>962025</xdr:colOff>
      <xdr:row>23</xdr:row>
      <xdr:rowOff>0</xdr:rowOff>
    </xdr:to>
    <xdr:sp macro="" textlink="">
      <xdr:nvSpPr>
        <xdr:cNvPr id="14859" name="Line 3"/>
        <xdr:cNvSpPr>
          <a:spLocks noChangeShapeType="1"/>
        </xdr:cNvSpPr>
      </xdr:nvSpPr>
      <xdr:spPr bwMode="auto">
        <a:xfrm>
          <a:off x="10496550" y="167354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23</xdr:row>
      <xdr:rowOff>0</xdr:rowOff>
    </xdr:from>
    <xdr:to>
      <xdr:col>0</xdr:col>
      <xdr:colOff>4972050</xdr:colOff>
      <xdr:row>23</xdr:row>
      <xdr:rowOff>0</xdr:rowOff>
    </xdr:to>
    <xdr:sp macro="" textlink="">
      <xdr:nvSpPr>
        <xdr:cNvPr id="14860" name="Line 1"/>
        <xdr:cNvSpPr>
          <a:spLocks noChangeShapeType="1"/>
        </xdr:cNvSpPr>
      </xdr:nvSpPr>
      <xdr:spPr bwMode="auto">
        <a:xfrm>
          <a:off x="1295400" y="167354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23</xdr:row>
      <xdr:rowOff>0</xdr:rowOff>
    </xdr:from>
    <xdr:to>
      <xdr:col>4</xdr:col>
      <xdr:colOff>552450</xdr:colOff>
      <xdr:row>23</xdr:row>
      <xdr:rowOff>0</xdr:rowOff>
    </xdr:to>
    <xdr:sp macro="" textlink="">
      <xdr:nvSpPr>
        <xdr:cNvPr id="14861" name="Line 2"/>
        <xdr:cNvSpPr>
          <a:spLocks noChangeShapeType="1"/>
        </xdr:cNvSpPr>
      </xdr:nvSpPr>
      <xdr:spPr bwMode="auto">
        <a:xfrm>
          <a:off x="6600825" y="16735425"/>
          <a:ext cx="3524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961" name="Line 1"/>
        <xdr:cNvSpPr>
          <a:spLocks noChangeShapeType="1"/>
        </xdr:cNvSpPr>
      </xdr:nvSpPr>
      <xdr:spPr bwMode="auto">
        <a:xfrm>
          <a:off x="2552700" y="177260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962" name="Line 2"/>
        <xdr:cNvSpPr>
          <a:spLocks noChangeShapeType="1"/>
        </xdr:cNvSpPr>
      </xdr:nvSpPr>
      <xdr:spPr bwMode="auto">
        <a:xfrm flipV="1">
          <a:off x="10639425" y="177260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963" name="Line 3"/>
        <xdr:cNvSpPr>
          <a:spLocks noChangeShapeType="1"/>
        </xdr:cNvSpPr>
      </xdr:nvSpPr>
      <xdr:spPr bwMode="auto">
        <a:xfrm>
          <a:off x="21583650" y="177260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79;&#1074;&#1110;&#1090;&#1080;%20&#1076;&#1086;%20&#1092;&#1110;&#1085;&#1091;&#1087;&#1088;&#1072;&#1074;&#1083;&#1110;&#1085;&#1085;&#1103;\&#1073;&#1072;&#1083;&#1072;&#1085;&#1089;\&#1073;&#1072;&#1083;&#1072;&#1085;&#1089;%20&#1092;&#1110;&#1085;&#1088;&#1077;&#1079;%20%201%20&#1082;&#1074;.%202020%20&#1088;&#1086;&#1082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3;&#1100;&#1079;&#1086;&#1074;&#1072;&#1090;&#1077;&#1083;&#1100;\Downloads\&#1073;&#1072;&#1083;&#1072;&#1085;&#1089;%20&#1092;&#1110;&#1085;&#1088;&#1077;&#1079;%20%201%20&#1082;&#1074;.%202020%20&#1088;&#1086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 refreshError="1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7"/>
  <sheetViews>
    <sheetView view="pageBreakPreview" zoomScale="69" zoomScaleNormal="60" zoomScaleSheetLayoutView="69" workbookViewId="0">
      <selection activeCell="C76" sqref="C73:C76"/>
    </sheetView>
  </sheetViews>
  <sheetFormatPr defaultRowHeight="23.25"/>
  <cols>
    <col min="1" max="1" width="72.5703125" style="33" customWidth="1"/>
    <col min="2" max="2" width="17.140625" style="90" customWidth="1"/>
    <col min="3" max="4" width="25.28515625" style="90" customWidth="1"/>
    <col min="5" max="5" width="23.42578125" style="90" customWidth="1"/>
    <col min="6" max="6" width="23.85546875" style="90" customWidth="1"/>
    <col min="7" max="7" width="22.42578125" style="90" customWidth="1"/>
    <col min="8" max="8" width="10" style="33" customWidth="1"/>
    <col min="9" max="9" width="9.5703125" style="33" customWidth="1"/>
    <col min="10" max="16384" width="9.140625" style="33"/>
  </cols>
  <sheetData>
    <row r="1" spans="1:11" ht="23.25" customHeight="1">
      <c r="B1" s="93"/>
      <c r="D1" s="33"/>
      <c r="E1" s="33" t="s">
        <v>238</v>
      </c>
      <c r="F1" s="33"/>
      <c r="G1" s="33"/>
      <c r="H1" s="94"/>
      <c r="I1" s="94"/>
      <c r="J1" s="94"/>
      <c r="K1" s="94"/>
    </row>
    <row r="2" spans="1:11" ht="18.75" customHeight="1">
      <c r="A2" s="95"/>
      <c r="D2" s="96"/>
      <c r="E2" s="226" t="s">
        <v>356</v>
      </c>
      <c r="F2" s="226"/>
      <c r="G2" s="226"/>
      <c r="H2" s="94"/>
      <c r="I2" s="94"/>
      <c r="J2" s="94"/>
      <c r="K2" s="94"/>
    </row>
    <row r="3" spans="1:11" ht="18.75" customHeight="1">
      <c r="A3" s="90"/>
      <c r="C3" s="96"/>
      <c r="D3" s="96"/>
      <c r="E3" s="226"/>
      <c r="F3" s="226"/>
      <c r="G3" s="226"/>
      <c r="H3" s="94"/>
      <c r="I3" s="94"/>
      <c r="J3" s="94"/>
      <c r="K3" s="94"/>
    </row>
    <row r="4" spans="1:11" ht="18.75" customHeight="1">
      <c r="A4" s="90"/>
      <c r="C4" s="96"/>
      <c r="D4" s="96"/>
      <c r="E4" s="226"/>
      <c r="F4" s="226"/>
      <c r="G4" s="226"/>
      <c r="H4" s="94"/>
      <c r="I4" s="94"/>
      <c r="J4" s="94"/>
      <c r="K4" s="94"/>
    </row>
    <row r="5" spans="1:11" ht="84" customHeight="1">
      <c r="B5" s="98"/>
      <c r="C5" s="98"/>
      <c r="E5" s="227"/>
      <c r="F5" s="227"/>
      <c r="G5" s="227"/>
    </row>
    <row r="6" spans="1:11" ht="25.5" customHeight="1">
      <c r="A6" s="99"/>
      <c r="B6" s="228"/>
      <c r="C6" s="228"/>
      <c r="D6" s="228"/>
      <c r="E6" s="100"/>
      <c r="F6" s="101" t="s">
        <v>480</v>
      </c>
      <c r="G6" s="92" t="s">
        <v>258</v>
      </c>
    </row>
    <row r="7" spans="1:11" ht="39.75" customHeight="1">
      <c r="A7" s="102" t="s">
        <v>14</v>
      </c>
      <c r="B7" s="228" t="s">
        <v>394</v>
      </c>
      <c r="C7" s="228"/>
      <c r="D7" s="228"/>
      <c r="E7" s="229"/>
      <c r="F7" s="104" t="s">
        <v>131</v>
      </c>
      <c r="G7" s="146">
        <v>37986975</v>
      </c>
      <c r="H7" s="147"/>
    </row>
    <row r="8" spans="1:11" ht="25.5" customHeight="1">
      <c r="A8" s="99" t="s">
        <v>15</v>
      </c>
      <c r="B8" s="228" t="s">
        <v>386</v>
      </c>
      <c r="C8" s="228"/>
      <c r="D8" s="228"/>
      <c r="E8" s="100"/>
      <c r="F8" s="104" t="s">
        <v>130</v>
      </c>
      <c r="G8" s="146">
        <v>150</v>
      </c>
      <c r="H8" s="147"/>
    </row>
    <row r="9" spans="1:11" ht="25.5" customHeight="1">
      <c r="A9" s="99" t="s">
        <v>19</v>
      </c>
      <c r="B9" s="228" t="s">
        <v>387</v>
      </c>
      <c r="C9" s="228"/>
      <c r="D9" s="228"/>
      <c r="E9" s="100"/>
      <c r="F9" s="104" t="s">
        <v>129</v>
      </c>
      <c r="G9" s="146">
        <v>1210136900</v>
      </c>
      <c r="H9" s="147"/>
    </row>
    <row r="10" spans="1:11" ht="25.5" customHeight="1">
      <c r="A10" s="102" t="s">
        <v>379</v>
      </c>
      <c r="B10" s="228" t="s">
        <v>388</v>
      </c>
      <c r="C10" s="228"/>
      <c r="D10" s="228"/>
      <c r="E10" s="229"/>
      <c r="F10" s="104" t="s">
        <v>9</v>
      </c>
      <c r="G10" s="146">
        <v>1009</v>
      </c>
      <c r="H10" s="147"/>
    </row>
    <row r="11" spans="1:11" ht="25.5" customHeight="1">
      <c r="A11" s="102" t="s">
        <v>17</v>
      </c>
      <c r="B11" s="228"/>
      <c r="C11" s="228"/>
      <c r="D11" s="228"/>
      <c r="E11" s="103"/>
      <c r="F11" s="104" t="s">
        <v>8</v>
      </c>
      <c r="G11" s="146"/>
      <c r="H11" s="147"/>
    </row>
    <row r="12" spans="1:11" ht="25.5" customHeight="1">
      <c r="A12" s="102" t="s">
        <v>16</v>
      </c>
      <c r="B12" s="228" t="s">
        <v>389</v>
      </c>
      <c r="C12" s="228"/>
      <c r="D12" s="228"/>
      <c r="E12" s="103"/>
      <c r="F12" s="104" t="s">
        <v>10</v>
      </c>
      <c r="G12" s="146" t="s">
        <v>390</v>
      </c>
      <c r="H12" s="147"/>
    </row>
    <row r="13" spans="1:11" ht="25.5" customHeight="1">
      <c r="A13" s="102" t="s">
        <v>324</v>
      </c>
      <c r="B13" s="228"/>
      <c r="C13" s="228"/>
      <c r="D13" s="228"/>
      <c r="E13" s="228" t="s">
        <v>192</v>
      </c>
      <c r="F13" s="229"/>
      <c r="G13" s="91"/>
    </row>
    <row r="14" spans="1:11" ht="25.5" customHeight="1">
      <c r="A14" s="102" t="s">
        <v>20</v>
      </c>
      <c r="B14" s="228" t="s">
        <v>391</v>
      </c>
      <c r="C14" s="228"/>
      <c r="D14" s="228"/>
      <c r="E14" s="228" t="s">
        <v>193</v>
      </c>
      <c r="F14" s="229"/>
      <c r="G14" s="91"/>
    </row>
    <row r="15" spans="1:11" ht="46.5">
      <c r="A15" s="102" t="s">
        <v>105</v>
      </c>
      <c r="B15" s="228">
        <v>30</v>
      </c>
      <c r="C15" s="228"/>
      <c r="D15" s="228"/>
      <c r="E15" s="105"/>
      <c r="F15" s="105"/>
      <c r="G15" s="105"/>
    </row>
    <row r="16" spans="1:11" ht="25.5" customHeight="1">
      <c r="A16" s="99" t="s">
        <v>11</v>
      </c>
      <c r="B16" s="228" t="s">
        <v>392</v>
      </c>
      <c r="C16" s="228"/>
      <c r="D16" s="228"/>
      <c r="E16" s="106"/>
      <c r="F16" s="106"/>
      <c r="G16" s="106"/>
    </row>
    <row r="17" spans="1:17" ht="25.5" customHeight="1">
      <c r="A17" s="102" t="s">
        <v>12</v>
      </c>
      <c r="B17" s="228">
        <v>688280230</v>
      </c>
      <c r="C17" s="228"/>
      <c r="D17" s="228"/>
      <c r="E17" s="105"/>
      <c r="F17" s="105"/>
      <c r="G17" s="105"/>
    </row>
    <row r="18" spans="1:17" ht="25.5" customHeight="1">
      <c r="A18" s="99" t="s">
        <v>13</v>
      </c>
      <c r="B18" s="228" t="s">
        <v>393</v>
      </c>
      <c r="C18" s="228"/>
      <c r="D18" s="228"/>
      <c r="E18" s="106"/>
      <c r="F18" s="106"/>
      <c r="G18" s="106"/>
    </row>
    <row r="19" spans="1:17" ht="13.5" customHeight="1">
      <c r="A19" s="107"/>
      <c r="B19" s="33"/>
      <c r="C19" s="33"/>
      <c r="D19" s="33"/>
      <c r="E19" s="33"/>
      <c r="F19" s="33"/>
      <c r="G19" s="33"/>
    </row>
    <row r="20" spans="1:17" ht="46.5" customHeight="1">
      <c r="A20" s="234" t="s">
        <v>239</v>
      </c>
      <c r="B20" s="234"/>
      <c r="C20" s="234"/>
      <c r="D20" s="234"/>
      <c r="E20" s="234"/>
      <c r="F20" s="234"/>
      <c r="G20" s="234"/>
    </row>
    <row r="21" spans="1:17" ht="27">
      <c r="A21" s="234" t="s">
        <v>378</v>
      </c>
      <c r="B21" s="234"/>
      <c r="C21" s="234"/>
      <c r="D21" s="234"/>
      <c r="E21" s="234"/>
      <c r="F21" s="234"/>
      <c r="G21" s="234"/>
    </row>
    <row r="22" spans="1:17">
      <c r="A22" s="232" t="s">
        <v>481</v>
      </c>
      <c r="B22" s="232"/>
      <c r="C22" s="232"/>
      <c r="D22" s="232"/>
      <c r="E22" s="232"/>
      <c r="F22" s="232"/>
      <c r="G22" s="232"/>
    </row>
    <row r="23" spans="1:17">
      <c r="A23" s="243" t="s">
        <v>354</v>
      </c>
      <c r="B23" s="243"/>
      <c r="C23" s="243"/>
      <c r="D23" s="243"/>
      <c r="E23" s="243"/>
      <c r="F23" s="243"/>
      <c r="G23" s="243"/>
    </row>
    <row r="24" spans="1:17" ht="9" customHeight="1">
      <c r="A24" s="108"/>
      <c r="B24" s="108"/>
      <c r="C24" s="108"/>
      <c r="D24" s="108"/>
      <c r="E24" s="108"/>
      <c r="F24" s="108"/>
      <c r="G24" s="108"/>
    </row>
    <row r="25" spans="1:17">
      <c r="A25" s="232" t="s">
        <v>205</v>
      </c>
      <c r="B25" s="232"/>
      <c r="C25" s="232"/>
      <c r="D25" s="232"/>
      <c r="E25" s="232"/>
      <c r="F25" s="232"/>
      <c r="G25" s="232"/>
    </row>
    <row r="26" spans="1:17" ht="12" customHeight="1">
      <c r="B26" s="109"/>
      <c r="C26" s="109"/>
      <c r="D26" s="109"/>
      <c r="E26" s="109"/>
      <c r="F26" s="109"/>
      <c r="G26" s="109"/>
    </row>
    <row r="27" spans="1:17" ht="43.5" customHeight="1">
      <c r="A27" s="233" t="s">
        <v>285</v>
      </c>
      <c r="B27" s="242" t="s">
        <v>18</v>
      </c>
      <c r="C27" s="245" t="s">
        <v>355</v>
      </c>
      <c r="D27" s="244" t="s">
        <v>353</v>
      </c>
      <c r="E27" s="244"/>
      <c r="F27" s="244"/>
      <c r="G27" s="244"/>
      <c r="Q27" s="33" t="s">
        <v>371</v>
      </c>
    </row>
    <row r="28" spans="1:17" ht="44.25" customHeight="1">
      <c r="A28" s="233"/>
      <c r="B28" s="242"/>
      <c r="C28" s="246"/>
      <c r="D28" s="110" t="s">
        <v>263</v>
      </c>
      <c r="E28" s="110" t="s">
        <v>246</v>
      </c>
      <c r="F28" s="110" t="s">
        <v>273</v>
      </c>
      <c r="G28" s="110" t="s">
        <v>274</v>
      </c>
    </row>
    <row r="29" spans="1:17" ht="30" customHeight="1">
      <c r="A29" s="92">
        <v>1</v>
      </c>
      <c r="B29" s="91">
        <v>2</v>
      </c>
      <c r="C29" s="92">
        <v>3</v>
      </c>
      <c r="D29" s="92">
        <v>4</v>
      </c>
      <c r="E29" s="91">
        <v>5</v>
      </c>
      <c r="F29" s="92">
        <v>6</v>
      </c>
      <c r="G29" s="91">
        <v>7</v>
      </c>
    </row>
    <row r="30" spans="1:17" ht="24.95" customHeight="1">
      <c r="A30" s="241" t="s">
        <v>99</v>
      </c>
      <c r="B30" s="241"/>
      <c r="C30" s="241"/>
      <c r="D30" s="241"/>
      <c r="E30" s="241"/>
      <c r="F30" s="241"/>
      <c r="G30" s="241"/>
    </row>
    <row r="31" spans="1:17" ht="46.5">
      <c r="A31" s="111" t="s">
        <v>206</v>
      </c>
      <c r="B31" s="91">
        <f>'1. Фін результат'!B9</f>
        <v>1000</v>
      </c>
      <c r="C31" s="112">
        <f>'1. Фін результат'!C9</f>
        <v>35</v>
      </c>
      <c r="D31" s="112">
        <f>'1. Фін результат'!D9</f>
        <v>0</v>
      </c>
      <c r="E31" s="112">
        <f>'1. Фін результат'!E9</f>
        <v>128</v>
      </c>
      <c r="F31" s="126">
        <f t="shared" ref="F31:F38" si="0">E31-D31</f>
        <v>128</v>
      </c>
      <c r="G31" s="127" t="e">
        <f t="shared" ref="G31:G38" si="1">E31/D31*100</f>
        <v>#DIV/0!</v>
      </c>
    </row>
    <row r="32" spans="1:17" ht="46.5">
      <c r="A32" s="111" t="s">
        <v>175</v>
      </c>
      <c r="B32" s="91">
        <f>'1. Фін результат'!B10</f>
        <v>1010</v>
      </c>
      <c r="C32" s="112">
        <f>'1. Фін результат'!C10</f>
        <v>1660</v>
      </c>
      <c r="D32" s="112">
        <f>'1. Фін результат'!D10</f>
        <v>1968</v>
      </c>
      <c r="E32" s="112">
        <f>'1. Фін результат'!E10</f>
        <v>1665</v>
      </c>
      <c r="F32" s="126">
        <f t="shared" si="0"/>
        <v>-303</v>
      </c>
      <c r="G32" s="127">
        <f t="shared" si="1"/>
        <v>84.603658536585371</v>
      </c>
    </row>
    <row r="33" spans="1:7">
      <c r="A33" s="114" t="s">
        <v>264</v>
      </c>
      <c r="B33" s="91">
        <f>'1. Фін результат'!B20</f>
        <v>1020</v>
      </c>
      <c r="C33" s="112">
        <f>'1. Фін результат'!C20</f>
        <v>-1625</v>
      </c>
      <c r="D33" s="112">
        <f>'1. Фін результат'!D20</f>
        <v>-1968</v>
      </c>
      <c r="E33" s="112">
        <f>'1. Фін результат'!E20</f>
        <v>-1537</v>
      </c>
      <c r="F33" s="126">
        <f t="shared" si="0"/>
        <v>431</v>
      </c>
      <c r="G33" s="127">
        <f t="shared" si="1"/>
        <v>78.099593495934954</v>
      </c>
    </row>
    <row r="34" spans="1:7">
      <c r="A34" s="111" t="s">
        <v>141</v>
      </c>
      <c r="B34" s="91">
        <f>'1. Фін результат'!B24</f>
        <v>1040</v>
      </c>
      <c r="C34" s="126">
        <f>'1. Фін результат'!C24</f>
        <v>1203</v>
      </c>
      <c r="D34" s="126">
        <f>'1. Фін результат'!D24</f>
        <v>1258</v>
      </c>
      <c r="E34" s="126">
        <f>'1. Фін результат'!E24</f>
        <v>1672</v>
      </c>
      <c r="F34" s="126">
        <f t="shared" si="0"/>
        <v>414</v>
      </c>
      <c r="G34" s="127">
        <f t="shared" si="1"/>
        <v>132.9093799682035</v>
      </c>
    </row>
    <row r="35" spans="1:7">
      <c r="A35" s="111" t="s">
        <v>138</v>
      </c>
      <c r="B35" s="91">
        <f>'1. Фін результат'!B67</f>
        <v>1070</v>
      </c>
      <c r="C35" s="112">
        <v>0</v>
      </c>
      <c r="D35" s="112">
        <v>0</v>
      </c>
      <c r="E35" s="112">
        <v>0</v>
      </c>
      <c r="F35" s="126">
        <f t="shared" si="0"/>
        <v>0</v>
      </c>
      <c r="G35" s="127" t="e">
        <f t="shared" si="1"/>
        <v>#DIV/0!</v>
      </c>
    </row>
    <row r="36" spans="1:7">
      <c r="A36" s="111" t="s">
        <v>142</v>
      </c>
      <c r="B36" s="91">
        <f>'1. Фін результат'!B104</f>
        <v>1300</v>
      </c>
      <c r="C36" s="112">
        <f>'1. Фін результат'!C104</f>
        <v>2846</v>
      </c>
      <c r="D36" s="112">
        <f>'1. Фін результат'!D104</f>
        <v>3226</v>
      </c>
      <c r="E36" s="112">
        <f>'1. Фін результат'!E104</f>
        <v>3107</v>
      </c>
      <c r="F36" s="126">
        <f t="shared" si="0"/>
        <v>-119</v>
      </c>
      <c r="G36" s="127">
        <f t="shared" si="1"/>
        <v>96.3112213267204</v>
      </c>
    </row>
    <row r="37" spans="1:7" ht="45">
      <c r="A37" s="115" t="s">
        <v>4</v>
      </c>
      <c r="B37" s="91">
        <f>'1. Фін результат'!B87</f>
        <v>1100</v>
      </c>
      <c r="C37" s="112">
        <f>'1. Фін результат'!C87</f>
        <v>18</v>
      </c>
      <c r="D37" s="112">
        <f>'1. Фін результат'!D87</f>
        <v>0</v>
      </c>
      <c r="E37" s="112">
        <f>'1. Фін результат'!E87</f>
        <v>-102</v>
      </c>
      <c r="F37" s="126">
        <f t="shared" si="0"/>
        <v>-102</v>
      </c>
      <c r="G37" s="127" t="e">
        <f t="shared" si="1"/>
        <v>#DIV/0!</v>
      </c>
    </row>
    <row r="38" spans="1:7">
      <c r="A38" s="116" t="s">
        <v>143</v>
      </c>
      <c r="B38" s="91">
        <f>'1. Фін результат'!B115</f>
        <v>1410</v>
      </c>
      <c r="C38" s="112">
        <f>'1. Фін результат'!C115</f>
        <v>18</v>
      </c>
      <c r="D38" s="112">
        <f>'1. Фін результат'!D115</f>
        <v>0</v>
      </c>
      <c r="E38" s="112">
        <f>'1. Фін результат'!E115</f>
        <v>-102</v>
      </c>
      <c r="F38" s="126">
        <f t="shared" si="0"/>
        <v>-102</v>
      </c>
      <c r="G38" s="127" t="e">
        <f t="shared" si="1"/>
        <v>#DIV/0!</v>
      </c>
    </row>
    <row r="39" spans="1:7">
      <c r="A39" s="117" t="s">
        <v>229</v>
      </c>
      <c r="B39" s="91">
        <f>' 5. Коефіцієнти'!B8</f>
        <v>5010</v>
      </c>
      <c r="C39" s="112">
        <f>' 5. Коефіцієнти'!D8</f>
        <v>51.428571428571423</v>
      </c>
      <c r="D39" s="112">
        <v>0</v>
      </c>
      <c r="E39" s="112">
        <f>' 5. Коефіцієнти'!E8</f>
        <v>-79.6875</v>
      </c>
      <c r="F39" s="126">
        <f t="shared" ref="F39:F45" si="2">E39-D39</f>
        <v>-79.6875</v>
      </c>
      <c r="G39" s="127" t="e">
        <f t="shared" ref="G39:G45" si="3">E39/D39*100</f>
        <v>#DIV/0!</v>
      </c>
    </row>
    <row r="40" spans="1:7" ht="46.5">
      <c r="A40" s="117" t="s">
        <v>144</v>
      </c>
      <c r="B40" s="91">
        <f>'1. Фін результат'!B105</f>
        <v>1310</v>
      </c>
      <c r="C40" s="112">
        <v>0</v>
      </c>
      <c r="D40" s="112">
        <v>0</v>
      </c>
      <c r="E40" s="112">
        <v>0</v>
      </c>
      <c r="F40" s="126">
        <f t="shared" si="2"/>
        <v>0</v>
      </c>
      <c r="G40" s="127" t="e">
        <f t="shared" si="3"/>
        <v>#DIV/0!</v>
      </c>
    </row>
    <row r="41" spans="1:7">
      <c r="A41" s="111" t="s">
        <v>233</v>
      </c>
      <c r="B41" s="91">
        <f>'1. Фін результат'!B106</f>
        <v>1320</v>
      </c>
      <c r="C41" s="112">
        <v>0</v>
      </c>
      <c r="D41" s="112">
        <v>0</v>
      </c>
      <c r="E41" s="112">
        <v>0</v>
      </c>
      <c r="F41" s="126">
        <f t="shared" si="2"/>
        <v>0</v>
      </c>
      <c r="G41" s="127" t="e">
        <f t="shared" si="3"/>
        <v>#DIV/0!</v>
      </c>
    </row>
    <row r="42" spans="1:7">
      <c r="A42" s="116" t="s">
        <v>97</v>
      </c>
      <c r="B42" s="91">
        <f>'1. Фін результат'!B96</f>
        <v>1170</v>
      </c>
      <c r="C42" s="112">
        <f>'3. Рух грошових коштів'!C9</f>
        <v>18</v>
      </c>
      <c r="D42" s="112">
        <f>'3. Рух грошових коштів'!D9</f>
        <v>0</v>
      </c>
      <c r="E42" s="112">
        <f>'3. Рух грошових коштів'!E9</f>
        <v>-102</v>
      </c>
      <c r="F42" s="126">
        <f t="shared" si="2"/>
        <v>-102</v>
      </c>
      <c r="G42" s="127" t="e">
        <f t="shared" si="3"/>
        <v>#DIV/0!</v>
      </c>
    </row>
    <row r="43" spans="1:7">
      <c r="A43" s="118" t="s">
        <v>139</v>
      </c>
      <c r="B43" s="91">
        <f>'1. Фін результат'!B97</f>
        <v>1180</v>
      </c>
      <c r="C43" s="112">
        <f>'1. Фін результат'!C97</f>
        <v>3</v>
      </c>
      <c r="D43" s="112">
        <f>'1. Фін результат'!D97</f>
        <v>0</v>
      </c>
      <c r="E43" s="112">
        <f>'1. Фін результат'!E97</f>
        <v>0</v>
      </c>
      <c r="F43" s="126">
        <f t="shared" si="2"/>
        <v>0</v>
      </c>
      <c r="G43" s="127" t="e">
        <f t="shared" si="3"/>
        <v>#DIV/0!</v>
      </c>
    </row>
    <row r="44" spans="1:7">
      <c r="A44" s="115" t="s">
        <v>230</v>
      </c>
      <c r="B44" s="91">
        <f>'1. Фін результат'!B99</f>
        <v>1200</v>
      </c>
      <c r="C44" s="112">
        <f>'1. Фін результат'!C99</f>
        <v>15</v>
      </c>
      <c r="D44" s="112">
        <f>'1. Фін результат'!D99</f>
        <v>0</v>
      </c>
      <c r="E44" s="112">
        <f>'1. Фін результат'!E99</f>
        <v>-102</v>
      </c>
      <c r="F44" s="126">
        <f t="shared" si="2"/>
        <v>-102</v>
      </c>
      <c r="G44" s="127" t="e">
        <f t="shared" si="3"/>
        <v>#DIV/0!</v>
      </c>
    </row>
    <row r="45" spans="1:7">
      <c r="A45" s="117" t="s">
        <v>231</v>
      </c>
      <c r="B45" s="91">
        <f>' 5. Коефіцієнти'!B11</f>
        <v>5040</v>
      </c>
      <c r="C45" s="112">
        <f>' 5. Коефіцієнти'!D11</f>
        <v>0.42857142857142855</v>
      </c>
      <c r="D45" s="112">
        <v>0</v>
      </c>
      <c r="E45" s="112">
        <f>' 5. Коефіцієнти'!E11</f>
        <v>-0.796875</v>
      </c>
      <c r="F45" s="126">
        <f t="shared" si="2"/>
        <v>-0.796875</v>
      </c>
      <c r="G45" s="127" t="e">
        <f t="shared" si="3"/>
        <v>#DIV/0!</v>
      </c>
    </row>
    <row r="46" spans="1:7">
      <c r="A46" s="235" t="s">
        <v>156</v>
      </c>
      <c r="B46" s="236"/>
      <c r="C46" s="236"/>
      <c r="D46" s="236"/>
      <c r="E46" s="236"/>
      <c r="F46" s="236"/>
      <c r="G46" s="237"/>
    </row>
    <row r="47" spans="1:7">
      <c r="A47" s="117" t="s">
        <v>357</v>
      </c>
      <c r="B47" s="91">
        <f>'2. Розрахунки з бюджетом'!B20</f>
        <v>2100</v>
      </c>
      <c r="C47" s="112">
        <f>'2. Розрахунки з бюджетом'!C20</f>
        <v>10</v>
      </c>
      <c r="D47" s="112">
        <f>'2. Розрахунки з бюджетом'!D20</f>
        <v>0</v>
      </c>
      <c r="E47" s="112">
        <f>'2. Розрахунки з бюджетом'!E20</f>
        <v>0</v>
      </c>
      <c r="F47" s="112">
        <f t="shared" ref="F47:F52" si="4">E47-D47</f>
        <v>0</v>
      </c>
      <c r="G47" s="113" t="e">
        <f t="shared" ref="G47:G52" si="5">E47/D47*100</f>
        <v>#DIV/0!</v>
      </c>
    </row>
    <row r="48" spans="1:7">
      <c r="A48" s="119" t="s">
        <v>155</v>
      </c>
      <c r="B48" s="91">
        <f>'2. Розрахунки з бюджетом'!B23</f>
        <v>2110</v>
      </c>
      <c r="C48" s="112">
        <f>'2. Розрахунки з бюджетом'!C23</f>
        <v>3</v>
      </c>
      <c r="D48" s="112">
        <f>'2. Розрахунки з бюджетом'!D23</f>
        <v>0</v>
      </c>
      <c r="E48" s="112">
        <f>'2. Розрахунки з бюджетом'!E23</f>
        <v>0</v>
      </c>
      <c r="F48" s="112">
        <f t="shared" si="4"/>
        <v>0</v>
      </c>
      <c r="G48" s="113" t="e">
        <f t="shared" si="5"/>
        <v>#DIV/0!</v>
      </c>
    </row>
    <row r="49" spans="1:7" ht="46.5">
      <c r="A49" s="119" t="s">
        <v>348</v>
      </c>
      <c r="B49" s="91" t="s">
        <v>318</v>
      </c>
      <c r="C49" s="112">
        <v>0</v>
      </c>
      <c r="D49" s="112">
        <v>0</v>
      </c>
      <c r="E49" s="112">
        <v>0</v>
      </c>
      <c r="F49" s="112">
        <f t="shared" si="4"/>
        <v>0</v>
      </c>
      <c r="G49" s="113" t="e">
        <f t="shared" si="5"/>
        <v>#DIV/0!</v>
      </c>
    </row>
    <row r="50" spans="1:7" ht="46.5">
      <c r="A50" s="117" t="s">
        <v>256</v>
      </c>
      <c r="B50" s="91">
        <f>'2. Розрахунки з бюджетом'!B26</f>
        <v>2140</v>
      </c>
      <c r="C50" s="112">
        <f>'2. Розрахунки з бюджетом'!C26</f>
        <v>364</v>
      </c>
      <c r="D50" s="112">
        <f>'2. Розрахунки з бюджетом'!D26</f>
        <v>437</v>
      </c>
      <c r="E50" s="112">
        <f>'2. Розрахунки з бюджетом'!E26</f>
        <v>454</v>
      </c>
      <c r="F50" s="112">
        <f t="shared" si="4"/>
        <v>17</v>
      </c>
      <c r="G50" s="113">
        <f t="shared" si="5"/>
        <v>103.89016018306636</v>
      </c>
    </row>
    <row r="51" spans="1:7" ht="46.5">
      <c r="A51" s="117" t="s">
        <v>84</v>
      </c>
      <c r="B51" s="91">
        <f>'2. Розрахунки з бюджетом'!B37</f>
        <v>2150</v>
      </c>
      <c r="C51" s="112">
        <f>'2. Розрахунки з бюджетом'!C37</f>
        <v>423</v>
      </c>
      <c r="D51" s="112">
        <f>'2. Розрахунки з бюджетом'!D37</f>
        <v>485</v>
      </c>
      <c r="E51" s="112">
        <f>'2. Розрахунки з бюджетом'!E37</f>
        <v>514</v>
      </c>
      <c r="F51" s="112">
        <f t="shared" si="4"/>
        <v>29</v>
      </c>
      <c r="G51" s="113">
        <f t="shared" si="5"/>
        <v>105.97938144329898</v>
      </c>
    </row>
    <row r="52" spans="1:7">
      <c r="A52" s="116" t="s">
        <v>265</v>
      </c>
      <c r="B52" s="91">
        <f>'2. Розрахунки з бюджетом'!B38</f>
        <v>2200</v>
      </c>
      <c r="C52" s="112">
        <f>'2. Розрахунки з бюджетом'!C38</f>
        <v>800</v>
      </c>
      <c r="D52" s="112">
        <f>'2. Розрахунки з бюджетом'!D38</f>
        <v>922</v>
      </c>
      <c r="E52" s="112">
        <f>'2. Розрахунки з бюджетом'!E38</f>
        <v>968</v>
      </c>
      <c r="F52" s="112">
        <f t="shared" si="4"/>
        <v>46</v>
      </c>
      <c r="G52" s="113">
        <f t="shared" si="5"/>
        <v>104.98915401301518</v>
      </c>
    </row>
    <row r="53" spans="1:7">
      <c r="A53" s="235" t="s">
        <v>154</v>
      </c>
      <c r="B53" s="236"/>
      <c r="C53" s="236"/>
      <c r="D53" s="236"/>
      <c r="E53" s="236"/>
      <c r="F53" s="236"/>
      <c r="G53" s="237"/>
    </row>
    <row r="54" spans="1:7">
      <c r="A54" s="116" t="s">
        <v>145</v>
      </c>
      <c r="B54" s="91">
        <f>'3. Рух грошових коштів'!B74</f>
        <v>3600</v>
      </c>
      <c r="C54" s="112">
        <f>'3. Рух грошових коштів'!C74</f>
        <v>4561</v>
      </c>
      <c r="D54" s="112">
        <f>'3. Рух грошових коштів'!D74</f>
        <v>4448</v>
      </c>
      <c r="E54" s="112">
        <f>'3. Рух грошових коштів'!E74</f>
        <v>6270</v>
      </c>
      <c r="F54" s="112">
        <v>0</v>
      </c>
      <c r="G54" s="112">
        <v>0</v>
      </c>
    </row>
    <row r="55" spans="1:7" ht="46.5">
      <c r="A55" s="117" t="s">
        <v>146</v>
      </c>
      <c r="B55" s="91">
        <f>'3. Рух грошових коштів'!B25</f>
        <v>3090</v>
      </c>
      <c r="C55" s="112">
        <f>'3. Рух грошових коштів'!C25</f>
        <v>1461</v>
      </c>
      <c r="D55" s="112">
        <f>'3. Рух грошових коштів'!D25</f>
        <v>0</v>
      </c>
      <c r="E55" s="112">
        <f>'3. Рух грошових коштів'!E25</f>
        <v>-128</v>
      </c>
      <c r="F55" s="112">
        <v>0</v>
      </c>
      <c r="G55" s="112">
        <v>0</v>
      </c>
    </row>
    <row r="56" spans="1:7" ht="46.5">
      <c r="A56" s="117" t="s">
        <v>234</v>
      </c>
      <c r="B56" s="91">
        <f>'3. Рух грошових коштів'!B44</f>
        <v>3320</v>
      </c>
      <c r="C56" s="112">
        <f>'3. Рух грошових коштів'!C44</f>
        <v>-72928</v>
      </c>
      <c r="D56" s="112">
        <f>'3. Рух грошових коштів'!D44</f>
        <v>0</v>
      </c>
      <c r="E56" s="112">
        <f>'3. Рух грошових коштів'!E44</f>
        <v>-1156</v>
      </c>
      <c r="F56" s="112">
        <f>'3. Рух грошових коштів'!F44</f>
        <v>-1156</v>
      </c>
      <c r="G56" s="112" t="e">
        <f>'3. Рух грошових коштів'!G44</f>
        <v>#DIV/0!</v>
      </c>
    </row>
    <row r="57" spans="1:7" ht="46.5">
      <c r="A57" s="117" t="s">
        <v>147</v>
      </c>
      <c r="B57" s="91">
        <f>'3. Рух грошових коштів'!B72</f>
        <v>3580</v>
      </c>
      <c r="C57" s="112">
        <f>'3. Рух грошових коштів'!C72</f>
        <v>73176</v>
      </c>
      <c r="D57" s="112">
        <f>'3. Рух грошових коштів'!D72</f>
        <v>0</v>
      </c>
      <c r="E57" s="112">
        <f>'3. Рух грошових коштів'!E72</f>
        <v>120</v>
      </c>
      <c r="F57" s="112">
        <f>'3. Рух грошових коштів'!F72</f>
        <v>120</v>
      </c>
      <c r="G57" s="112" t="e">
        <f>'3. Рух грошових коштів'!G72</f>
        <v>#DIV/0!</v>
      </c>
    </row>
    <row r="58" spans="1:7" ht="54" customHeight="1">
      <c r="A58" s="117" t="s">
        <v>170</v>
      </c>
      <c r="B58" s="91">
        <f>'3. Рух грошових коштів'!B75</f>
        <v>3610</v>
      </c>
      <c r="C58" s="112">
        <v>0</v>
      </c>
      <c r="D58" s="112">
        <v>0</v>
      </c>
      <c r="E58" s="112">
        <v>0</v>
      </c>
      <c r="F58" s="112">
        <v>0</v>
      </c>
      <c r="G58" s="112">
        <v>0</v>
      </c>
    </row>
    <row r="59" spans="1:7" ht="38.25" customHeight="1">
      <c r="A59" s="116" t="s">
        <v>148</v>
      </c>
      <c r="B59" s="91">
        <f>'3. Рух грошових коштів'!B76</f>
        <v>3620</v>
      </c>
      <c r="C59" s="112">
        <f>'3. Рух грошових коштів'!C76</f>
        <v>6270</v>
      </c>
      <c r="D59" s="112">
        <f>'3. Рух грошових коштів'!D76</f>
        <v>4448</v>
      </c>
      <c r="E59" s="112">
        <f>'3. Рух грошових коштів'!E76</f>
        <v>5106</v>
      </c>
      <c r="F59" s="112">
        <f>'3. Рух грошових коштів'!F76</f>
        <v>658</v>
      </c>
      <c r="G59" s="112">
        <f>'3. Рух грошових коштів'!G76</f>
        <v>114.7931654676259</v>
      </c>
    </row>
    <row r="60" spans="1:7">
      <c r="A60" s="239" t="s">
        <v>213</v>
      </c>
      <c r="B60" s="240"/>
      <c r="C60" s="240"/>
      <c r="D60" s="240"/>
      <c r="E60" s="240"/>
      <c r="F60" s="240"/>
      <c r="G60" s="240"/>
    </row>
    <row r="61" spans="1:7">
      <c r="A61" s="117" t="s">
        <v>212</v>
      </c>
      <c r="B61" s="92">
        <f>'4. Кап. інвестиції'!B6</f>
        <v>4000</v>
      </c>
      <c r="C61" s="112">
        <f>'4. Кап. інвестиції'!C6</f>
        <v>60988</v>
      </c>
      <c r="D61" s="112">
        <f>'4. Кап. інвестиції'!D6</f>
        <v>0</v>
      </c>
      <c r="E61" s="112">
        <f>'4. Кап. інвестиції'!E6</f>
        <v>964</v>
      </c>
      <c r="F61" s="112">
        <f>'4. Кап. інвестиції'!F6</f>
        <v>964</v>
      </c>
      <c r="G61" s="112" t="e">
        <f>'4. Кап. інвестиції'!G6</f>
        <v>#DIV/0!</v>
      </c>
    </row>
    <row r="62" spans="1:7">
      <c r="A62" s="238" t="s">
        <v>215</v>
      </c>
      <c r="B62" s="238"/>
      <c r="C62" s="238"/>
      <c r="D62" s="238"/>
      <c r="E62" s="238"/>
      <c r="F62" s="238"/>
      <c r="G62" s="238"/>
    </row>
    <row r="63" spans="1:7">
      <c r="A63" s="117" t="s">
        <v>173</v>
      </c>
      <c r="B63" s="92">
        <f>' 5. Коефіцієнти'!B9</f>
        <v>5020</v>
      </c>
      <c r="C63" s="112">
        <f>' 5. Коефіцієнти'!D9</f>
        <v>9.6244538122461544E-5</v>
      </c>
      <c r="D63" s="112">
        <v>0</v>
      </c>
      <c r="E63" s="112">
        <f>' 5. Коефіцієнти'!E9</f>
        <v>-6.5439987681884676E-4</v>
      </c>
      <c r="F63" s="112">
        <f>E63-D63</f>
        <v>-6.5439987681884676E-4</v>
      </c>
      <c r="G63" s="127" t="e">
        <f t="shared" ref="G63:G75" si="6">E63*100/D63</f>
        <v>#DIV/0!</v>
      </c>
    </row>
    <row r="64" spans="1:7">
      <c r="A64" s="117" t="s">
        <v>169</v>
      </c>
      <c r="B64" s="92">
        <f>' 5. Коефіцієнти'!B10</f>
        <v>5030</v>
      </c>
      <c r="C64" s="112">
        <f>' 5. Коефіцієнти'!D10</f>
        <v>9.6247008322157987E-5</v>
      </c>
      <c r="D64" s="112">
        <v>0</v>
      </c>
      <c r="E64" s="112">
        <f>' 5. Коефіцієнти'!E10</f>
        <v>-6.5439987681884676E-4</v>
      </c>
      <c r="F64" s="112">
        <f t="shared" ref="F64:F75" si="7">E64-D64</f>
        <v>-6.5439987681884676E-4</v>
      </c>
      <c r="G64" s="127" t="e">
        <f t="shared" si="6"/>
        <v>#DIV/0!</v>
      </c>
    </row>
    <row r="65" spans="1:7">
      <c r="A65" s="117" t="s">
        <v>232</v>
      </c>
      <c r="B65" s="92">
        <f>' 5. Коефіцієнти'!B14</f>
        <v>5110</v>
      </c>
      <c r="C65" s="112">
        <f>' 5. Коефіцієнти'!D14</f>
        <v>38962.300000000003</v>
      </c>
      <c r="D65" s="112">
        <v>0</v>
      </c>
      <c r="E65" s="112" t="e">
        <f>' 5. Коефіцієнти'!E14</f>
        <v>#DIV/0!</v>
      </c>
      <c r="F65" s="112" t="e">
        <f t="shared" si="7"/>
        <v>#DIV/0!</v>
      </c>
      <c r="G65" s="127" t="e">
        <f t="shared" si="6"/>
        <v>#DIV/0!</v>
      </c>
    </row>
    <row r="66" spans="1:7">
      <c r="A66" s="235" t="s">
        <v>214</v>
      </c>
      <c r="B66" s="236"/>
      <c r="C66" s="236"/>
      <c r="D66" s="236"/>
      <c r="E66" s="236"/>
      <c r="F66" s="236"/>
      <c r="G66" s="237"/>
    </row>
    <row r="67" spans="1:7">
      <c r="A67" s="117" t="s">
        <v>149</v>
      </c>
      <c r="B67" s="181">
        <v>6000</v>
      </c>
      <c r="C67" s="112">
        <v>149316</v>
      </c>
      <c r="D67" s="112">
        <v>149318</v>
      </c>
      <c r="E67" s="112">
        <v>150516</v>
      </c>
      <c r="F67" s="112">
        <f t="shared" si="7"/>
        <v>1198</v>
      </c>
      <c r="G67" s="127">
        <f t="shared" si="6"/>
        <v>100.80231452336623</v>
      </c>
    </row>
    <row r="68" spans="1:7">
      <c r="A68" s="117" t="s">
        <v>150</v>
      </c>
      <c r="B68" s="181">
        <v>6010</v>
      </c>
      <c r="C68" s="112">
        <v>6537</v>
      </c>
      <c r="D68" s="112">
        <v>4545</v>
      </c>
      <c r="E68" s="112">
        <v>5352</v>
      </c>
      <c r="F68" s="112">
        <f t="shared" si="7"/>
        <v>807</v>
      </c>
      <c r="G68" s="127">
        <f t="shared" si="6"/>
        <v>117.75577557755776</v>
      </c>
    </row>
    <row r="69" spans="1:7">
      <c r="A69" s="117" t="s">
        <v>268</v>
      </c>
      <c r="B69" s="181">
        <v>6020</v>
      </c>
      <c r="C69" s="112">
        <v>6270</v>
      </c>
      <c r="D69" s="112">
        <v>4448</v>
      </c>
      <c r="E69" s="112">
        <v>5106</v>
      </c>
      <c r="F69" s="112">
        <f t="shared" si="7"/>
        <v>658</v>
      </c>
      <c r="G69" s="127">
        <f t="shared" si="6"/>
        <v>114.7931654676259</v>
      </c>
    </row>
    <row r="70" spans="1:7" s="120" customFormat="1">
      <c r="A70" s="116" t="s">
        <v>266</v>
      </c>
      <c r="B70" s="181">
        <v>6030</v>
      </c>
      <c r="C70" s="112">
        <f>SUM(C67:C68)</f>
        <v>155853</v>
      </c>
      <c r="D70" s="112">
        <f>SUM(D67:D68)</f>
        <v>153863</v>
      </c>
      <c r="E70" s="112">
        <f>SUM(E67:E68)</f>
        <v>155868</v>
      </c>
      <c r="F70" s="112">
        <f t="shared" si="7"/>
        <v>2005</v>
      </c>
      <c r="G70" s="127">
        <f t="shared" si="6"/>
        <v>101.30310730974958</v>
      </c>
    </row>
    <row r="71" spans="1:7">
      <c r="A71" s="117" t="s">
        <v>171</v>
      </c>
      <c r="B71" s="181">
        <v>6040</v>
      </c>
      <c r="C71" s="112"/>
      <c r="D71" s="112">
        <v>0</v>
      </c>
      <c r="E71" s="112"/>
      <c r="F71" s="112">
        <f t="shared" si="7"/>
        <v>0</v>
      </c>
      <c r="G71" s="127" t="e">
        <f t="shared" si="6"/>
        <v>#DIV/0!</v>
      </c>
    </row>
    <row r="72" spans="1:7">
      <c r="A72" s="117" t="s">
        <v>172</v>
      </c>
      <c r="B72" s="181">
        <v>6050</v>
      </c>
      <c r="C72" s="112">
        <v>4</v>
      </c>
      <c r="D72" s="112">
        <v>0</v>
      </c>
      <c r="E72" s="112"/>
      <c r="F72" s="112">
        <f t="shared" si="7"/>
        <v>0</v>
      </c>
      <c r="G72" s="127" t="e">
        <f t="shared" si="6"/>
        <v>#DIV/0!</v>
      </c>
    </row>
    <row r="73" spans="1:7" s="120" customFormat="1">
      <c r="A73" s="116" t="s">
        <v>267</v>
      </c>
      <c r="B73" s="181">
        <v>6060</v>
      </c>
      <c r="C73" s="112">
        <f>SUM(C71:C72)</f>
        <v>4</v>
      </c>
      <c r="D73" s="112">
        <f>SUM(D71:D72)</f>
        <v>0</v>
      </c>
      <c r="E73" s="112">
        <f>SUM(E71:E72)</f>
        <v>0</v>
      </c>
      <c r="F73" s="112">
        <f t="shared" si="7"/>
        <v>0</v>
      </c>
      <c r="G73" s="127" t="e">
        <f t="shared" si="6"/>
        <v>#DIV/0!</v>
      </c>
    </row>
    <row r="74" spans="1:7">
      <c r="A74" s="117" t="s">
        <v>269</v>
      </c>
      <c r="B74" s="181">
        <v>6070</v>
      </c>
      <c r="C74" s="112"/>
      <c r="D74" s="112"/>
      <c r="E74" s="112"/>
      <c r="F74" s="112">
        <f t="shared" si="7"/>
        <v>0</v>
      </c>
      <c r="G74" s="127" t="e">
        <f t="shared" si="6"/>
        <v>#DIV/0!</v>
      </c>
    </row>
    <row r="75" spans="1:7">
      <c r="A75" s="117" t="s">
        <v>270</v>
      </c>
      <c r="B75" s="181">
        <v>6080</v>
      </c>
      <c r="C75" s="112"/>
      <c r="D75" s="112"/>
      <c r="E75" s="112"/>
      <c r="F75" s="112">
        <f t="shared" si="7"/>
        <v>0</v>
      </c>
      <c r="G75" s="127" t="e">
        <f t="shared" si="6"/>
        <v>#DIV/0!</v>
      </c>
    </row>
    <row r="76" spans="1:7" s="120" customFormat="1">
      <c r="A76" s="116" t="s">
        <v>151</v>
      </c>
      <c r="B76" s="181">
        <v>6090</v>
      </c>
      <c r="C76" s="112">
        <f>C70-C73</f>
        <v>155849</v>
      </c>
      <c r="D76" s="112">
        <f>D70-D73</f>
        <v>153863</v>
      </c>
      <c r="E76" s="112">
        <f>E70-E73</f>
        <v>155868</v>
      </c>
      <c r="F76" s="126">
        <f>E76-D76</f>
        <v>2005</v>
      </c>
      <c r="G76" s="127">
        <f>E76*100/D76</f>
        <v>101.30310730974958</v>
      </c>
    </row>
    <row r="77" spans="1:7">
      <c r="A77" s="97"/>
      <c r="B77" s="179"/>
      <c r="C77" s="179"/>
      <c r="D77" s="179"/>
      <c r="E77" s="179"/>
    </row>
    <row r="78" spans="1:7" ht="25.5">
      <c r="A78" s="145" t="s">
        <v>422</v>
      </c>
      <c r="B78" s="144"/>
      <c r="C78" s="24"/>
      <c r="D78" s="24"/>
      <c r="E78" s="24"/>
      <c r="F78" s="230" t="s">
        <v>424</v>
      </c>
      <c r="G78" s="230"/>
    </row>
    <row r="79" spans="1:7" s="88" customFormat="1">
      <c r="A79" s="28" t="s">
        <v>385</v>
      </c>
      <c r="B79" s="230" t="s">
        <v>79</v>
      </c>
      <c r="C79" s="230"/>
      <c r="D79" s="230"/>
      <c r="E79" s="230"/>
      <c r="F79" s="231" t="s">
        <v>423</v>
      </c>
      <c r="G79" s="231"/>
    </row>
    <row r="81" spans="1:1" ht="42.75" customHeight="1">
      <c r="A81" s="96"/>
    </row>
    <row r="82" spans="1:1">
      <c r="A82" s="96"/>
    </row>
    <row r="83" spans="1:1">
      <c r="A83" s="96"/>
    </row>
    <row r="84" spans="1:1">
      <c r="A84" s="96"/>
    </row>
    <row r="85" spans="1:1">
      <c r="A85" s="96"/>
    </row>
    <row r="86" spans="1:1">
      <c r="A86" s="96"/>
    </row>
    <row r="87" spans="1:1">
      <c r="A87" s="96"/>
    </row>
    <row r="88" spans="1:1">
      <c r="A88" s="96"/>
    </row>
    <row r="89" spans="1:1">
      <c r="A89" s="96"/>
    </row>
    <row r="90" spans="1:1">
      <c r="A90" s="96"/>
    </row>
    <row r="91" spans="1:1">
      <c r="A91" s="96"/>
    </row>
    <row r="92" spans="1:1">
      <c r="A92" s="96"/>
    </row>
    <row r="93" spans="1:1">
      <c r="A93" s="96"/>
    </row>
    <row r="94" spans="1:1">
      <c r="A94" s="96"/>
    </row>
    <row r="95" spans="1:1">
      <c r="A95" s="96"/>
    </row>
    <row r="96" spans="1:1">
      <c r="A96" s="96"/>
    </row>
    <row r="97" spans="1:1">
      <c r="A97" s="96"/>
    </row>
    <row r="98" spans="1:1">
      <c r="A98" s="96"/>
    </row>
    <row r="99" spans="1:1">
      <c r="A99" s="96"/>
    </row>
    <row r="100" spans="1:1">
      <c r="A100" s="96"/>
    </row>
    <row r="101" spans="1:1">
      <c r="A101" s="96"/>
    </row>
    <row r="102" spans="1:1">
      <c r="A102" s="96"/>
    </row>
    <row r="103" spans="1:1">
      <c r="A103" s="96"/>
    </row>
    <row r="104" spans="1:1">
      <c r="A104" s="96"/>
    </row>
    <row r="105" spans="1:1">
      <c r="A105" s="96"/>
    </row>
    <row r="106" spans="1:1">
      <c r="A106" s="96"/>
    </row>
    <row r="107" spans="1:1">
      <c r="A107" s="96"/>
    </row>
    <row r="108" spans="1:1">
      <c r="A108" s="96"/>
    </row>
    <row r="109" spans="1:1">
      <c r="A109" s="96"/>
    </row>
    <row r="110" spans="1:1">
      <c r="A110" s="96"/>
    </row>
    <row r="111" spans="1:1">
      <c r="A111" s="96"/>
    </row>
    <row r="112" spans="1:1">
      <c r="A112" s="96"/>
    </row>
    <row r="113" spans="1:1">
      <c r="A113" s="96"/>
    </row>
    <row r="114" spans="1:1">
      <c r="A114" s="96"/>
    </row>
    <row r="115" spans="1:1">
      <c r="A115" s="96"/>
    </row>
    <row r="116" spans="1:1">
      <c r="A116" s="96"/>
    </row>
    <row r="117" spans="1:1">
      <c r="A117" s="96"/>
    </row>
    <row r="118" spans="1:1">
      <c r="A118" s="96"/>
    </row>
    <row r="119" spans="1:1">
      <c r="A119" s="96"/>
    </row>
    <row r="120" spans="1:1">
      <c r="A120" s="96"/>
    </row>
    <row r="121" spans="1:1">
      <c r="A121" s="96"/>
    </row>
    <row r="122" spans="1:1">
      <c r="A122" s="96"/>
    </row>
    <row r="123" spans="1:1">
      <c r="A123" s="96"/>
    </row>
    <row r="124" spans="1:1">
      <c r="A124" s="96"/>
    </row>
    <row r="125" spans="1:1">
      <c r="A125" s="96"/>
    </row>
    <row r="126" spans="1:1">
      <c r="A126" s="96"/>
    </row>
    <row r="127" spans="1:1">
      <c r="A127" s="96"/>
    </row>
    <row r="128" spans="1:1">
      <c r="A128" s="96"/>
    </row>
    <row r="129" spans="1:1">
      <c r="A129" s="96"/>
    </row>
    <row r="130" spans="1:1">
      <c r="A130" s="96"/>
    </row>
    <row r="131" spans="1:1">
      <c r="A131" s="96"/>
    </row>
    <row r="132" spans="1:1">
      <c r="A132" s="96"/>
    </row>
    <row r="133" spans="1:1">
      <c r="A133" s="96"/>
    </row>
    <row r="134" spans="1:1">
      <c r="A134" s="96"/>
    </row>
    <row r="135" spans="1:1">
      <c r="A135" s="96"/>
    </row>
    <row r="136" spans="1:1">
      <c r="A136" s="96"/>
    </row>
    <row r="137" spans="1:1">
      <c r="A137" s="96"/>
    </row>
    <row r="138" spans="1:1">
      <c r="A138" s="96"/>
    </row>
    <row r="139" spans="1:1">
      <c r="A139" s="96"/>
    </row>
    <row r="140" spans="1:1">
      <c r="A140" s="96"/>
    </row>
    <row r="141" spans="1:1">
      <c r="A141" s="96"/>
    </row>
    <row r="142" spans="1:1">
      <c r="A142" s="96"/>
    </row>
    <row r="143" spans="1:1">
      <c r="A143" s="96"/>
    </row>
    <row r="144" spans="1:1">
      <c r="A144" s="96"/>
    </row>
    <row r="145" spans="1:1">
      <c r="A145" s="96"/>
    </row>
    <row r="146" spans="1:1">
      <c r="A146" s="96"/>
    </row>
    <row r="147" spans="1:1">
      <c r="A147" s="96"/>
    </row>
    <row r="148" spans="1:1">
      <c r="A148" s="96"/>
    </row>
    <row r="149" spans="1:1">
      <c r="A149" s="96"/>
    </row>
    <row r="150" spans="1:1">
      <c r="A150" s="96"/>
    </row>
    <row r="151" spans="1:1">
      <c r="A151" s="96"/>
    </row>
    <row r="152" spans="1:1">
      <c r="A152" s="96"/>
    </row>
    <row r="153" spans="1:1">
      <c r="A153" s="96"/>
    </row>
    <row r="154" spans="1:1">
      <c r="A154" s="96"/>
    </row>
    <row r="155" spans="1:1">
      <c r="A155" s="96"/>
    </row>
    <row r="156" spans="1:1">
      <c r="A156" s="96"/>
    </row>
    <row r="157" spans="1:1">
      <c r="A157" s="96"/>
    </row>
    <row r="158" spans="1:1">
      <c r="A158" s="96"/>
    </row>
    <row r="159" spans="1:1">
      <c r="A159" s="96"/>
    </row>
    <row r="160" spans="1:1">
      <c r="A160" s="96"/>
    </row>
    <row r="161" spans="1:1">
      <c r="A161" s="96"/>
    </row>
    <row r="162" spans="1:1">
      <c r="A162" s="96"/>
    </row>
    <row r="163" spans="1:1">
      <c r="A163" s="96"/>
    </row>
    <row r="164" spans="1:1">
      <c r="A164" s="96"/>
    </row>
    <row r="165" spans="1:1">
      <c r="A165" s="96"/>
    </row>
    <row r="166" spans="1:1">
      <c r="A166" s="96"/>
    </row>
    <row r="167" spans="1:1">
      <c r="A167" s="96"/>
    </row>
    <row r="168" spans="1:1">
      <c r="A168" s="96"/>
    </row>
    <row r="169" spans="1:1">
      <c r="A169" s="96"/>
    </row>
    <row r="170" spans="1:1">
      <c r="A170" s="96"/>
    </row>
    <row r="171" spans="1:1">
      <c r="A171" s="96"/>
    </row>
    <row r="172" spans="1:1">
      <c r="A172" s="96"/>
    </row>
    <row r="173" spans="1:1">
      <c r="A173" s="96"/>
    </row>
    <row r="174" spans="1:1">
      <c r="A174" s="96"/>
    </row>
    <row r="175" spans="1:1">
      <c r="A175" s="96"/>
    </row>
    <row r="176" spans="1:1">
      <c r="A176" s="96"/>
    </row>
    <row r="177" spans="1:1">
      <c r="A177" s="96"/>
    </row>
    <row r="178" spans="1:1">
      <c r="A178" s="96"/>
    </row>
    <row r="179" spans="1:1">
      <c r="A179" s="96"/>
    </row>
    <row r="180" spans="1:1">
      <c r="A180" s="96"/>
    </row>
    <row r="181" spans="1:1">
      <c r="A181" s="96"/>
    </row>
    <row r="182" spans="1:1">
      <c r="A182" s="96"/>
    </row>
    <row r="183" spans="1:1">
      <c r="A183" s="96"/>
    </row>
    <row r="184" spans="1:1">
      <c r="A184" s="96"/>
    </row>
    <row r="185" spans="1:1">
      <c r="A185" s="96"/>
    </row>
    <row r="186" spans="1:1">
      <c r="A186" s="96"/>
    </row>
    <row r="187" spans="1:1">
      <c r="A187" s="96"/>
    </row>
    <row r="188" spans="1:1">
      <c r="A188" s="96"/>
    </row>
    <row r="189" spans="1:1">
      <c r="A189" s="96"/>
    </row>
    <row r="190" spans="1:1">
      <c r="A190" s="96"/>
    </row>
    <row r="191" spans="1:1">
      <c r="A191" s="96"/>
    </row>
    <row r="192" spans="1:1">
      <c r="A192" s="96"/>
    </row>
    <row r="193" spans="1:1">
      <c r="A193" s="96"/>
    </row>
    <row r="194" spans="1:1">
      <c r="A194" s="96"/>
    </row>
    <row r="195" spans="1:1">
      <c r="A195" s="96"/>
    </row>
    <row r="196" spans="1:1">
      <c r="A196" s="96"/>
    </row>
    <row r="197" spans="1:1">
      <c r="A197" s="96"/>
    </row>
    <row r="198" spans="1:1">
      <c r="A198" s="96"/>
    </row>
    <row r="199" spans="1:1">
      <c r="A199" s="96"/>
    </row>
    <row r="200" spans="1:1">
      <c r="A200" s="96"/>
    </row>
    <row r="201" spans="1:1">
      <c r="A201" s="96"/>
    </row>
    <row r="202" spans="1:1">
      <c r="A202" s="96"/>
    </row>
    <row r="203" spans="1:1">
      <c r="A203" s="96"/>
    </row>
    <row r="204" spans="1:1">
      <c r="A204" s="96"/>
    </row>
    <row r="205" spans="1:1">
      <c r="A205" s="96"/>
    </row>
    <row r="206" spans="1:1">
      <c r="A206" s="96"/>
    </row>
    <row r="207" spans="1:1">
      <c r="A207" s="96"/>
    </row>
    <row r="208" spans="1:1">
      <c r="A208" s="96"/>
    </row>
    <row r="209" spans="1:1">
      <c r="A209" s="96"/>
    </row>
    <row r="210" spans="1:1">
      <c r="A210" s="96"/>
    </row>
    <row r="211" spans="1:1">
      <c r="A211" s="96"/>
    </row>
    <row r="212" spans="1:1">
      <c r="A212" s="96"/>
    </row>
    <row r="213" spans="1:1">
      <c r="A213" s="96"/>
    </row>
    <row r="214" spans="1:1">
      <c r="A214" s="96"/>
    </row>
    <row r="215" spans="1:1">
      <c r="A215" s="96"/>
    </row>
    <row r="216" spans="1:1">
      <c r="A216" s="96"/>
    </row>
    <row r="217" spans="1:1">
      <c r="A217" s="96"/>
    </row>
    <row r="218" spans="1:1">
      <c r="A218" s="96"/>
    </row>
    <row r="219" spans="1:1">
      <c r="A219" s="96"/>
    </row>
    <row r="220" spans="1:1">
      <c r="A220" s="96"/>
    </row>
    <row r="221" spans="1:1">
      <c r="A221" s="96"/>
    </row>
    <row r="222" spans="1:1">
      <c r="A222" s="96"/>
    </row>
    <row r="223" spans="1:1">
      <c r="A223" s="96"/>
    </row>
    <row r="224" spans="1:1">
      <c r="A224" s="96"/>
    </row>
    <row r="225" spans="1:1">
      <c r="A225" s="96"/>
    </row>
    <row r="226" spans="1:1">
      <c r="A226" s="96"/>
    </row>
    <row r="227" spans="1:1">
      <c r="A227" s="96"/>
    </row>
    <row r="228" spans="1:1">
      <c r="A228" s="96"/>
    </row>
    <row r="229" spans="1:1">
      <c r="A229" s="96"/>
    </row>
    <row r="230" spans="1:1">
      <c r="A230" s="96"/>
    </row>
    <row r="231" spans="1:1">
      <c r="A231" s="96"/>
    </row>
    <row r="232" spans="1:1">
      <c r="A232" s="96"/>
    </row>
    <row r="233" spans="1:1">
      <c r="A233" s="96"/>
    </row>
    <row r="234" spans="1:1">
      <c r="A234" s="96"/>
    </row>
    <row r="235" spans="1:1">
      <c r="A235" s="96"/>
    </row>
    <row r="236" spans="1:1">
      <c r="A236" s="96"/>
    </row>
    <row r="237" spans="1:1">
      <c r="A237" s="96"/>
    </row>
    <row r="238" spans="1:1">
      <c r="A238" s="96"/>
    </row>
    <row r="239" spans="1:1">
      <c r="A239" s="96"/>
    </row>
    <row r="240" spans="1:1">
      <c r="A240" s="96"/>
    </row>
    <row r="241" spans="1:1">
      <c r="A241" s="96"/>
    </row>
    <row r="242" spans="1:1">
      <c r="A242" s="96"/>
    </row>
    <row r="243" spans="1:1">
      <c r="A243" s="96"/>
    </row>
    <row r="244" spans="1:1">
      <c r="A244" s="96"/>
    </row>
    <row r="245" spans="1:1">
      <c r="A245" s="96"/>
    </row>
    <row r="246" spans="1:1">
      <c r="A246" s="96"/>
    </row>
    <row r="247" spans="1:1">
      <c r="A247" s="96"/>
    </row>
  </sheetData>
  <mergeCells count="34">
    <mergeCell ref="B6:D6"/>
    <mergeCell ref="A20:G20"/>
    <mergeCell ref="B10:E10"/>
    <mergeCell ref="B11:D11"/>
    <mergeCell ref="B15:D15"/>
    <mergeCell ref="B16:D16"/>
    <mergeCell ref="B12:D12"/>
    <mergeCell ref="B8:D8"/>
    <mergeCell ref="B9:D9"/>
    <mergeCell ref="E13:F13"/>
    <mergeCell ref="B13:D13"/>
    <mergeCell ref="B14:D14"/>
    <mergeCell ref="E14:F14"/>
    <mergeCell ref="A23:G23"/>
    <mergeCell ref="B17:D17"/>
    <mergeCell ref="B18:D18"/>
    <mergeCell ref="D27:G27"/>
    <mergeCell ref="C27:C28"/>
    <mergeCell ref="E2:G5"/>
    <mergeCell ref="B7:E7"/>
    <mergeCell ref="B79:E79"/>
    <mergeCell ref="F79:G79"/>
    <mergeCell ref="A22:G22"/>
    <mergeCell ref="A27:A28"/>
    <mergeCell ref="A21:G21"/>
    <mergeCell ref="A25:G25"/>
    <mergeCell ref="A66:G66"/>
    <mergeCell ref="A62:G62"/>
    <mergeCell ref="F78:G78"/>
    <mergeCell ref="A53:G53"/>
    <mergeCell ref="A60:G60"/>
    <mergeCell ref="A46:G46"/>
    <mergeCell ref="A30:G30"/>
    <mergeCell ref="B27:B28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L352"/>
  <sheetViews>
    <sheetView view="pageBreakPreview" topLeftCell="A3" zoomScale="69" zoomScaleNormal="75" zoomScaleSheetLayoutView="69" workbookViewId="0">
      <pane ySplit="4" topLeftCell="A7" activePane="bottomLeft" state="frozen"/>
      <selection activeCell="A3" sqref="A3"/>
      <selection pane="bottomLeft" activeCell="E120" sqref="E120:E121"/>
    </sheetView>
  </sheetViews>
  <sheetFormatPr defaultRowHeight="20.25" outlineLevelRow="1"/>
  <cols>
    <col min="1" max="1" width="73.140625" style="203" customWidth="1"/>
    <col min="2" max="2" width="12" style="188" customWidth="1"/>
    <col min="3" max="3" width="17" style="188" customWidth="1"/>
    <col min="4" max="4" width="14" style="188" customWidth="1"/>
    <col min="5" max="5" width="15" style="188" customWidth="1"/>
    <col min="6" max="6" width="10.42578125" style="188" customWidth="1"/>
    <col min="7" max="7" width="16" style="188" customWidth="1"/>
    <col min="8" max="8" width="24.140625" style="188" customWidth="1"/>
    <col min="9" max="16384" width="9.140625" style="203"/>
  </cols>
  <sheetData>
    <row r="1" spans="1:12" outlineLevel="1">
      <c r="B1" s="29"/>
      <c r="C1" s="29"/>
      <c r="D1" s="29"/>
      <c r="E1" s="29"/>
      <c r="F1" s="29"/>
      <c r="G1" s="29"/>
      <c r="H1" s="211" t="s">
        <v>240</v>
      </c>
    </row>
    <row r="2" spans="1:12" outlineLevel="1">
      <c r="B2" s="29"/>
      <c r="C2" s="29"/>
      <c r="D2" s="29"/>
      <c r="E2" s="29"/>
      <c r="F2" s="29"/>
      <c r="G2" s="29"/>
      <c r="H2" s="211" t="s">
        <v>224</v>
      </c>
    </row>
    <row r="3" spans="1:12" s="121" customFormat="1" ht="22.5">
      <c r="A3" s="251" t="s">
        <v>372</v>
      </c>
      <c r="B3" s="251"/>
      <c r="C3" s="251"/>
      <c r="D3" s="251"/>
      <c r="E3" s="251"/>
      <c r="F3" s="251"/>
      <c r="G3" s="251"/>
      <c r="H3" s="251"/>
    </row>
    <row r="4" spans="1:12" s="121" customFormat="1" ht="12.75" customHeight="1">
      <c r="A4" s="190"/>
      <c r="B4" s="122"/>
      <c r="C4" s="122"/>
      <c r="D4" s="122"/>
      <c r="E4" s="122"/>
      <c r="F4" s="122"/>
      <c r="G4" s="122"/>
      <c r="H4" s="122"/>
    </row>
    <row r="5" spans="1:12" s="121" customFormat="1" ht="25.5" customHeight="1">
      <c r="A5" s="256" t="s">
        <v>285</v>
      </c>
      <c r="B5" s="257" t="s">
        <v>18</v>
      </c>
      <c r="C5" s="258" t="s">
        <v>381</v>
      </c>
      <c r="D5" s="256" t="s">
        <v>353</v>
      </c>
      <c r="E5" s="256"/>
      <c r="F5" s="256"/>
      <c r="G5" s="256"/>
      <c r="H5" s="256"/>
    </row>
    <row r="6" spans="1:12" s="121" customFormat="1" ht="135">
      <c r="A6" s="256"/>
      <c r="B6" s="257"/>
      <c r="C6" s="259"/>
      <c r="D6" s="192" t="s">
        <v>263</v>
      </c>
      <c r="E6" s="192" t="s">
        <v>246</v>
      </c>
      <c r="F6" s="193" t="s">
        <v>380</v>
      </c>
      <c r="G6" s="193" t="s">
        <v>274</v>
      </c>
      <c r="H6" s="192" t="s">
        <v>272</v>
      </c>
    </row>
    <row r="7" spans="1:12" s="121" customFormat="1" ht="22.5">
      <c r="A7" s="191">
        <v>1</v>
      </c>
      <c r="B7" s="192">
        <v>2</v>
      </c>
      <c r="C7" s="192">
        <v>3</v>
      </c>
      <c r="D7" s="192">
        <v>4</v>
      </c>
      <c r="E7" s="192">
        <v>5</v>
      </c>
      <c r="F7" s="192">
        <v>6</v>
      </c>
      <c r="G7" s="192">
        <v>7</v>
      </c>
      <c r="H7" s="192">
        <v>8</v>
      </c>
    </row>
    <row r="8" spans="1:12" s="123" customFormat="1" ht="26.25" customHeight="1">
      <c r="A8" s="247" t="s">
        <v>271</v>
      </c>
      <c r="B8" s="248"/>
      <c r="C8" s="248"/>
      <c r="D8" s="248"/>
      <c r="E8" s="248"/>
      <c r="F8" s="248"/>
      <c r="G8" s="248"/>
      <c r="H8" s="249"/>
    </row>
    <row r="9" spans="1:12" s="123" customFormat="1" ht="45">
      <c r="A9" s="124" t="s">
        <v>107</v>
      </c>
      <c r="B9" s="125">
        <v>1000</v>
      </c>
      <c r="C9" s="126">
        <v>35</v>
      </c>
      <c r="D9" s="126">
        <v>0</v>
      </c>
      <c r="E9" s="126">
        <v>128</v>
      </c>
      <c r="F9" s="126">
        <f>E9-D9</f>
        <v>128</v>
      </c>
      <c r="G9" s="127" t="e">
        <f t="shared" ref="G9:G19" si="0">E9*100/D9</f>
        <v>#DIV/0!</v>
      </c>
      <c r="H9" s="128"/>
    </row>
    <row r="10" spans="1:12" s="121" customFormat="1" ht="45">
      <c r="A10" s="124" t="s">
        <v>125</v>
      </c>
      <c r="B10" s="125">
        <v>1010</v>
      </c>
      <c r="C10" s="126">
        <f>SUM(C11:C18)</f>
        <v>1660</v>
      </c>
      <c r="D10" s="126">
        <f>SUM(D11:D18)</f>
        <v>1968</v>
      </c>
      <c r="E10" s="126">
        <f>SUM(E11:E18)</f>
        <v>1665</v>
      </c>
      <c r="F10" s="126">
        <f>E10-D10</f>
        <v>-303</v>
      </c>
      <c r="G10" s="127">
        <f t="shared" si="0"/>
        <v>84.603658536585371</v>
      </c>
      <c r="H10" s="128"/>
    </row>
    <row r="11" spans="1:12" s="131" customFormat="1" ht="22.5">
      <c r="A11" s="124" t="s">
        <v>284</v>
      </c>
      <c r="B11" s="192">
        <v>1011</v>
      </c>
      <c r="C11" s="129">
        <v>14</v>
      </c>
      <c r="D11" s="216">
        <v>14</v>
      </c>
      <c r="E11" s="129">
        <v>8</v>
      </c>
      <c r="F11" s="126">
        <f t="shared" ref="F11:F19" si="1">E11-D11</f>
        <v>-6</v>
      </c>
      <c r="G11" s="127">
        <f t="shared" si="0"/>
        <v>57.142857142857146</v>
      </c>
      <c r="H11" s="130"/>
    </row>
    <row r="12" spans="1:12" s="131" customFormat="1" ht="22.5">
      <c r="A12" s="124" t="s">
        <v>66</v>
      </c>
      <c r="B12" s="192">
        <v>1012</v>
      </c>
      <c r="C12" s="129">
        <v>365</v>
      </c>
      <c r="D12" s="216">
        <v>207</v>
      </c>
      <c r="E12" s="129">
        <v>153</v>
      </c>
      <c r="F12" s="126">
        <f t="shared" si="1"/>
        <v>-54</v>
      </c>
      <c r="G12" s="127">
        <f t="shared" si="0"/>
        <v>73.913043478260875</v>
      </c>
      <c r="H12" s="130"/>
      <c r="L12" s="162"/>
    </row>
    <row r="13" spans="1:12" s="131" customFormat="1" ht="22.5">
      <c r="A13" s="124" t="s">
        <v>65</v>
      </c>
      <c r="B13" s="192">
        <v>1013</v>
      </c>
      <c r="C13" s="129">
        <v>167</v>
      </c>
      <c r="D13" s="216">
        <v>201</v>
      </c>
      <c r="E13" s="129">
        <v>136</v>
      </c>
      <c r="F13" s="126">
        <f t="shared" si="1"/>
        <v>-65</v>
      </c>
      <c r="G13" s="127">
        <f t="shared" si="0"/>
        <v>67.661691542288551</v>
      </c>
      <c r="H13" s="130"/>
      <c r="L13" s="162"/>
    </row>
    <row r="14" spans="1:12" s="131" customFormat="1" ht="22.5">
      <c r="A14" s="124" t="s">
        <v>40</v>
      </c>
      <c r="B14" s="192">
        <v>1014</v>
      </c>
      <c r="C14" s="129">
        <v>908</v>
      </c>
      <c r="D14" s="216">
        <v>1274</v>
      </c>
      <c r="E14" s="129">
        <v>1102</v>
      </c>
      <c r="F14" s="126">
        <f t="shared" si="1"/>
        <v>-172</v>
      </c>
      <c r="G14" s="127">
        <f t="shared" si="0"/>
        <v>86.499215070643643</v>
      </c>
      <c r="H14" s="130"/>
    </row>
    <row r="15" spans="1:12" s="131" customFormat="1" ht="22.5">
      <c r="A15" s="124" t="s">
        <v>41</v>
      </c>
      <c r="B15" s="192">
        <v>1015</v>
      </c>
      <c r="C15" s="129">
        <v>206</v>
      </c>
      <c r="D15" s="216">
        <v>272</v>
      </c>
      <c r="E15" s="129">
        <v>266</v>
      </c>
      <c r="F15" s="126">
        <f t="shared" si="1"/>
        <v>-6</v>
      </c>
      <c r="G15" s="127">
        <f t="shared" si="0"/>
        <v>97.794117647058826</v>
      </c>
      <c r="H15" s="130"/>
    </row>
    <row r="16" spans="1:12" s="131" customFormat="1" ht="90">
      <c r="A16" s="124" t="s">
        <v>260</v>
      </c>
      <c r="B16" s="192">
        <v>1016</v>
      </c>
      <c r="C16" s="129">
        <v>0</v>
      </c>
      <c r="D16" s="156"/>
      <c r="E16" s="129">
        <v>0</v>
      </c>
      <c r="F16" s="126">
        <f t="shared" si="1"/>
        <v>0</v>
      </c>
      <c r="G16" s="127" t="e">
        <f t="shared" si="0"/>
        <v>#DIV/0!</v>
      </c>
      <c r="H16" s="130"/>
    </row>
    <row r="17" spans="1:8" s="131" customFormat="1" ht="45">
      <c r="A17" s="124" t="s">
        <v>64</v>
      </c>
      <c r="B17" s="192">
        <v>1017</v>
      </c>
      <c r="C17" s="129"/>
      <c r="D17" s="129"/>
      <c r="E17" s="129"/>
      <c r="F17" s="126">
        <f t="shared" si="1"/>
        <v>0</v>
      </c>
      <c r="G17" s="127" t="e">
        <f t="shared" si="0"/>
        <v>#DIV/0!</v>
      </c>
      <c r="H17" s="130"/>
    </row>
    <row r="18" spans="1:8" s="131" customFormat="1" ht="22.5">
      <c r="A18" s="124" t="s">
        <v>123</v>
      </c>
      <c r="B18" s="192">
        <v>1018</v>
      </c>
      <c r="C18" s="129">
        <f>C19</f>
        <v>0</v>
      </c>
      <c r="D18" s="129">
        <f>D19</f>
        <v>0</v>
      </c>
      <c r="E18" s="129">
        <f>E19</f>
        <v>0</v>
      </c>
      <c r="F18" s="126">
        <f t="shared" si="1"/>
        <v>0</v>
      </c>
      <c r="G18" s="127" t="e">
        <f t="shared" si="0"/>
        <v>#DIV/0!</v>
      </c>
      <c r="H18" s="130"/>
    </row>
    <row r="19" spans="1:8" s="131" customFormat="1" ht="37.5">
      <c r="A19" s="154" t="s">
        <v>448</v>
      </c>
      <c r="B19" s="161" t="s">
        <v>449</v>
      </c>
      <c r="C19" s="129"/>
      <c r="D19" s="129"/>
      <c r="E19" s="129"/>
      <c r="F19" s="126">
        <f t="shared" si="1"/>
        <v>0</v>
      </c>
      <c r="G19" s="127" t="e">
        <f t="shared" si="0"/>
        <v>#DIV/0!</v>
      </c>
      <c r="H19" s="130"/>
    </row>
    <row r="20" spans="1:8" s="123" customFormat="1" ht="22.5">
      <c r="A20" s="132" t="s">
        <v>23</v>
      </c>
      <c r="B20" s="133">
        <v>1020</v>
      </c>
      <c r="C20" s="173">
        <f>C9-C10</f>
        <v>-1625</v>
      </c>
      <c r="D20" s="173">
        <f>D9-D10</f>
        <v>-1968</v>
      </c>
      <c r="E20" s="173">
        <f>E9-E10</f>
        <v>-1537</v>
      </c>
      <c r="F20" s="126">
        <f>E20-D20</f>
        <v>431</v>
      </c>
      <c r="G20" s="127">
        <f>E20*100/D20</f>
        <v>78.099593495934954</v>
      </c>
      <c r="H20" s="134"/>
    </row>
    <row r="21" spans="1:8" s="121" customFormat="1" ht="45">
      <c r="A21" s="124" t="s">
        <v>217</v>
      </c>
      <c r="B21" s="125">
        <v>1030</v>
      </c>
      <c r="C21" s="126">
        <f>C22</f>
        <v>2863</v>
      </c>
      <c r="D21" s="126">
        <f>D22</f>
        <v>3226</v>
      </c>
      <c r="E21" s="126">
        <f>E22</f>
        <v>3337</v>
      </c>
      <c r="F21" s="126">
        <f>E21-D21</f>
        <v>111</v>
      </c>
      <c r="G21" s="127">
        <f>E21*100/D21</f>
        <v>103.44079355238685</v>
      </c>
      <c r="H21" s="128"/>
    </row>
    <row r="22" spans="1:8" s="121" customFormat="1" ht="22.5">
      <c r="A22" s="137" t="s">
        <v>395</v>
      </c>
      <c r="B22" s="149" t="s">
        <v>396</v>
      </c>
      <c r="C22" s="126">
        <f>C24+C10</f>
        <v>2863</v>
      </c>
      <c r="D22" s="126">
        <f>D24+D10</f>
        <v>3226</v>
      </c>
      <c r="E22" s="126">
        <f>E24+E10</f>
        <v>3337</v>
      </c>
      <c r="F22" s="126">
        <f>E22-D22</f>
        <v>111</v>
      </c>
      <c r="G22" s="127">
        <f>E22*100/D22</f>
        <v>103.44079355238685</v>
      </c>
      <c r="H22" s="128"/>
    </row>
    <row r="23" spans="1:8" s="121" customFormat="1" ht="22.5">
      <c r="A23" s="124" t="s">
        <v>218</v>
      </c>
      <c r="B23" s="125">
        <v>1031</v>
      </c>
      <c r="C23" s="126"/>
      <c r="D23" s="126"/>
      <c r="E23" s="126"/>
      <c r="F23" s="126">
        <f>E23-D23</f>
        <v>0</v>
      </c>
      <c r="G23" s="127"/>
      <c r="H23" s="128"/>
    </row>
    <row r="24" spans="1:8" s="121" customFormat="1" ht="22.5">
      <c r="A24" s="124" t="s">
        <v>227</v>
      </c>
      <c r="B24" s="125">
        <v>1040</v>
      </c>
      <c r="C24" s="126">
        <f>C32+C33+C38+C48</f>
        <v>1203</v>
      </c>
      <c r="D24" s="126">
        <f>D32+D33+D38+D48</f>
        <v>1258</v>
      </c>
      <c r="E24" s="126">
        <f>E32+E33+E38+E48+E42</f>
        <v>1672</v>
      </c>
      <c r="F24" s="126">
        <f>E24-D24</f>
        <v>414</v>
      </c>
      <c r="G24" s="127">
        <f>E24*100/D24</f>
        <v>132.9093799682035</v>
      </c>
      <c r="H24" s="128"/>
    </row>
    <row r="25" spans="1:8" s="121" customFormat="1" ht="45">
      <c r="A25" s="124" t="s">
        <v>106</v>
      </c>
      <c r="B25" s="125">
        <v>1041</v>
      </c>
      <c r="C25" s="126"/>
      <c r="D25" s="126"/>
      <c r="E25" s="126"/>
      <c r="F25" s="126"/>
      <c r="G25" s="127"/>
      <c r="H25" s="128"/>
    </row>
    <row r="26" spans="1:8" s="121" customFormat="1" ht="22.5">
      <c r="A26" s="124" t="s">
        <v>208</v>
      </c>
      <c r="B26" s="125">
        <v>1042</v>
      </c>
      <c r="C26" s="126"/>
      <c r="D26" s="126"/>
      <c r="E26" s="126"/>
      <c r="F26" s="126"/>
      <c r="G26" s="127"/>
      <c r="H26" s="128"/>
    </row>
    <row r="27" spans="1:8" s="121" customFormat="1" ht="22.5">
      <c r="A27" s="124" t="s">
        <v>63</v>
      </c>
      <c r="B27" s="125">
        <v>1043</v>
      </c>
      <c r="C27" s="126"/>
      <c r="D27" s="126"/>
      <c r="E27" s="126"/>
      <c r="F27" s="126"/>
      <c r="G27" s="127"/>
      <c r="H27" s="128"/>
    </row>
    <row r="28" spans="1:8" s="121" customFormat="1" ht="22.5">
      <c r="A28" s="124" t="s">
        <v>21</v>
      </c>
      <c r="B28" s="125">
        <v>1044</v>
      </c>
      <c r="C28" s="126"/>
      <c r="D28" s="126"/>
      <c r="E28" s="126"/>
      <c r="F28" s="126"/>
      <c r="G28" s="127"/>
      <c r="H28" s="128"/>
    </row>
    <row r="29" spans="1:8" s="121" customFormat="1" ht="22.5">
      <c r="A29" s="124" t="s">
        <v>22</v>
      </c>
      <c r="B29" s="125">
        <v>1045</v>
      </c>
      <c r="C29" s="126"/>
      <c r="D29" s="126"/>
      <c r="E29" s="126"/>
      <c r="F29" s="126"/>
      <c r="G29" s="127"/>
      <c r="H29" s="128"/>
    </row>
    <row r="30" spans="1:8" s="131" customFormat="1" ht="22.5">
      <c r="A30" s="124" t="s">
        <v>38</v>
      </c>
      <c r="B30" s="125">
        <v>1046</v>
      </c>
      <c r="C30" s="126"/>
      <c r="D30" s="126"/>
      <c r="E30" s="126"/>
      <c r="F30" s="126"/>
      <c r="G30" s="127"/>
      <c r="H30" s="128"/>
    </row>
    <row r="31" spans="1:8" s="131" customFormat="1" ht="22.5">
      <c r="A31" s="124" t="s">
        <v>39</v>
      </c>
      <c r="B31" s="125">
        <v>1047</v>
      </c>
      <c r="C31" s="126"/>
      <c r="D31" s="126"/>
      <c r="E31" s="126"/>
      <c r="F31" s="126"/>
      <c r="G31" s="127"/>
      <c r="H31" s="128"/>
    </row>
    <row r="32" spans="1:8" s="131" customFormat="1" ht="22.5">
      <c r="A32" s="124" t="s">
        <v>40</v>
      </c>
      <c r="B32" s="125">
        <v>1048</v>
      </c>
      <c r="C32" s="126">
        <v>960</v>
      </c>
      <c r="D32" s="217">
        <v>967</v>
      </c>
      <c r="E32" s="126">
        <v>1225</v>
      </c>
      <c r="F32" s="126">
        <f>E32-D32</f>
        <v>258</v>
      </c>
      <c r="G32" s="127">
        <f>E32*100/D32</f>
        <v>126.6804550155119</v>
      </c>
      <c r="H32" s="128"/>
    </row>
    <row r="33" spans="1:8" s="131" customFormat="1" ht="22.5">
      <c r="A33" s="124" t="s">
        <v>41</v>
      </c>
      <c r="B33" s="125">
        <v>1049</v>
      </c>
      <c r="C33" s="126">
        <v>217</v>
      </c>
      <c r="D33" s="218">
        <v>213</v>
      </c>
      <c r="E33" s="126">
        <v>248</v>
      </c>
      <c r="F33" s="126">
        <f>E33-D33</f>
        <v>35</v>
      </c>
      <c r="G33" s="127">
        <f>E33*100/D33</f>
        <v>116.4319248826291</v>
      </c>
      <c r="H33" s="128"/>
    </row>
    <row r="34" spans="1:8" s="131" customFormat="1" ht="45">
      <c r="A34" s="124" t="s">
        <v>42</v>
      </c>
      <c r="B34" s="125">
        <v>1050</v>
      </c>
      <c r="C34" s="126"/>
      <c r="D34" s="126"/>
      <c r="E34" s="126"/>
      <c r="F34" s="126"/>
      <c r="G34" s="127"/>
      <c r="H34" s="128"/>
    </row>
    <row r="35" spans="1:8" s="131" customFormat="1" ht="67.5">
      <c r="A35" s="124" t="s">
        <v>43</v>
      </c>
      <c r="B35" s="125">
        <v>1051</v>
      </c>
      <c r="C35" s="126"/>
      <c r="D35" s="126"/>
      <c r="E35" s="126"/>
      <c r="F35" s="126"/>
      <c r="G35" s="127"/>
      <c r="H35" s="128"/>
    </row>
    <row r="36" spans="1:8" s="131" customFormat="1" ht="45">
      <c r="A36" s="124" t="s">
        <v>44</v>
      </c>
      <c r="B36" s="125">
        <v>1052</v>
      </c>
      <c r="C36" s="126"/>
      <c r="D36" s="126"/>
      <c r="E36" s="126"/>
      <c r="F36" s="126"/>
      <c r="G36" s="127"/>
      <c r="H36" s="128"/>
    </row>
    <row r="37" spans="1:8" s="131" customFormat="1" ht="45">
      <c r="A37" s="124" t="s">
        <v>45</v>
      </c>
      <c r="B37" s="125">
        <v>1053</v>
      </c>
      <c r="C37" s="126"/>
      <c r="D37" s="126"/>
      <c r="E37" s="126"/>
      <c r="F37" s="126"/>
      <c r="G37" s="127"/>
      <c r="H37" s="128"/>
    </row>
    <row r="38" spans="1:8" s="131" customFormat="1" ht="22.5">
      <c r="A38" s="124" t="s">
        <v>46</v>
      </c>
      <c r="B38" s="125">
        <v>1054</v>
      </c>
      <c r="C38" s="126">
        <f>C39+C40</f>
        <v>8</v>
      </c>
      <c r="D38" s="126">
        <f>D39+D40</f>
        <v>8</v>
      </c>
      <c r="E38" s="126">
        <f>E39+E40</f>
        <v>7</v>
      </c>
      <c r="F38" s="126">
        <f>E38-D38</f>
        <v>-1</v>
      </c>
      <c r="G38" s="127">
        <f>E38*100/D38</f>
        <v>87.5</v>
      </c>
      <c r="H38" s="128"/>
    </row>
    <row r="39" spans="1:8" s="131" customFormat="1" ht="22.5">
      <c r="A39" s="150" t="s">
        <v>397</v>
      </c>
      <c r="B39" s="151" t="s">
        <v>398</v>
      </c>
      <c r="C39" s="126">
        <v>8</v>
      </c>
      <c r="D39" s="219" t="s">
        <v>473</v>
      </c>
      <c r="E39" s="126">
        <v>7</v>
      </c>
      <c r="F39" s="126">
        <f>E39-D39</f>
        <v>-1</v>
      </c>
      <c r="G39" s="127">
        <f>E39*100/D39</f>
        <v>87.5</v>
      </c>
      <c r="H39" s="128"/>
    </row>
    <row r="40" spans="1:8" s="131" customFormat="1" ht="22.5">
      <c r="A40" s="150" t="s">
        <v>399</v>
      </c>
      <c r="B40" s="151" t="s">
        <v>400</v>
      </c>
      <c r="C40" s="126"/>
      <c r="D40" s="186"/>
      <c r="E40" s="126"/>
      <c r="F40" s="126">
        <f>E40-D40</f>
        <v>0</v>
      </c>
      <c r="G40" s="127" t="e">
        <f>E40*100/D40</f>
        <v>#DIV/0!</v>
      </c>
      <c r="H40" s="128"/>
    </row>
    <row r="41" spans="1:8" s="131" customFormat="1" ht="22.5">
      <c r="A41" s="124" t="s">
        <v>67</v>
      </c>
      <c r="B41" s="125">
        <v>1055</v>
      </c>
      <c r="C41" s="126"/>
      <c r="D41" s="126"/>
      <c r="E41" s="126"/>
      <c r="F41" s="126"/>
      <c r="G41" s="127"/>
      <c r="H41" s="128"/>
    </row>
    <row r="42" spans="1:8" s="131" customFormat="1" ht="22.5">
      <c r="A42" s="124" t="s">
        <v>47</v>
      </c>
      <c r="B42" s="125">
        <v>1056</v>
      </c>
      <c r="C42" s="126"/>
      <c r="D42" s="126"/>
      <c r="E42" s="126">
        <v>15</v>
      </c>
      <c r="F42" s="126"/>
      <c r="G42" s="127"/>
      <c r="H42" s="128"/>
    </row>
    <row r="43" spans="1:8" s="131" customFormat="1" ht="22.5">
      <c r="A43" s="124" t="s">
        <v>48</v>
      </c>
      <c r="B43" s="125">
        <v>1057</v>
      </c>
      <c r="C43" s="126"/>
      <c r="D43" s="126"/>
      <c r="E43" s="126"/>
      <c r="F43" s="126"/>
      <c r="G43" s="127"/>
      <c r="H43" s="128"/>
    </row>
    <row r="44" spans="1:8" s="131" customFormat="1" ht="45">
      <c r="A44" s="124" t="s">
        <v>49</v>
      </c>
      <c r="B44" s="125">
        <v>1058</v>
      </c>
      <c r="C44" s="126"/>
      <c r="D44" s="126"/>
      <c r="E44" s="126"/>
      <c r="F44" s="126"/>
      <c r="G44" s="127"/>
      <c r="H44" s="128"/>
    </row>
    <row r="45" spans="1:8" s="131" customFormat="1" ht="45">
      <c r="A45" s="124" t="s">
        <v>50</v>
      </c>
      <c r="B45" s="125">
        <v>1059</v>
      </c>
      <c r="C45" s="126"/>
      <c r="D45" s="126"/>
      <c r="E45" s="126"/>
      <c r="F45" s="126"/>
      <c r="G45" s="127"/>
      <c r="H45" s="128"/>
    </row>
    <row r="46" spans="1:8" s="131" customFormat="1" ht="67.5">
      <c r="A46" s="124" t="s">
        <v>77</v>
      </c>
      <c r="B46" s="125">
        <v>1060</v>
      </c>
      <c r="C46" s="126"/>
      <c r="D46" s="126"/>
      <c r="E46" s="126"/>
      <c r="F46" s="126"/>
      <c r="G46" s="127"/>
      <c r="H46" s="128"/>
    </row>
    <row r="47" spans="1:8" s="131" customFormat="1" ht="22.5">
      <c r="A47" s="124" t="s">
        <v>51</v>
      </c>
      <c r="B47" s="125">
        <v>1061</v>
      </c>
      <c r="C47" s="126"/>
      <c r="D47" s="126"/>
      <c r="E47" s="126"/>
      <c r="F47" s="126"/>
      <c r="G47" s="127"/>
      <c r="H47" s="128"/>
    </row>
    <row r="48" spans="1:8" s="131" customFormat="1" ht="22.5">
      <c r="A48" s="124" t="s">
        <v>110</v>
      </c>
      <c r="B48" s="125">
        <v>1062</v>
      </c>
      <c r="C48" s="126">
        <f>SUM(C49:C66)</f>
        <v>18</v>
      </c>
      <c r="D48" s="126">
        <f>SUM(D49:D65)</f>
        <v>70</v>
      </c>
      <c r="E48" s="126">
        <f>SUM(E49:E66)</f>
        <v>177</v>
      </c>
      <c r="F48" s="126">
        <f t="shared" ref="F48:F65" si="2">E48-D48</f>
        <v>107</v>
      </c>
      <c r="G48" s="127">
        <f t="shared" ref="G48:G65" si="3">E48*100/D48</f>
        <v>252.85714285714286</v>
      </c>
      <c r="H48" s="159"/>
    </row>
    <row r="49" spans="1:8" s="131" customFormat="1" ht="22.5">
      <c r="A49" s="163" t="s">
        <v>401</v>
      </c>
      <c r="B49" s="152" t="s">
        <v>402</v>
      </c>
      <c r="C49" s="126"/>
      <c r="D49" s="156"/>
      <c r="E49" s="126"/>
      <c r="F49" s="126">
        <f t="shared" si="2"/>
        <v>0</v>
      </c>
      <c r="G49" s="127" t="e">
        <f t="shared" si="3"/>
        <v>#DIV/0!</v>
      </c>
      <c r="H49" s="159"/>
    </row>
    <row r="50" spans="1:8" s="131" customFormat="1" ht="22.5">
      <c r="A50" s="163" t="s">
        <v>403</v>
      </c>
      <c r="B50" s="152" t="s">
        <v>404</v>
      </c>
      <c r="C50" s="126"/>
      <c r="D50" s="156"/>
      <c r="E50" s="126"/>
      <c r="F50" s="126">
        <f t="shared" si="2"/>
        <v>0</v>
      </c>
      <c r="G50" s="127" t="e">
        <f t="shared" si="3"/>
        <v>#DIV/0!</v>
      </c>
      <c r="H50" s="159"/>
    </row>
    <row r="51" spans="1:8" s="131" customFormat="1" ht="22.5">
      <c r="A51" s="153" t="s">
        <v>474</v>
      </c>
      <c r="B51" s="152" t="s">
        <v>405</v>
      </c>
      <c r="C51" s="126"/>
      <c r="D51" s="156">
        <v>3</v>
      </c>
      <c r="E51" s="126">
        <v>26</v>
      </c>
      <c r="F51" s="126">
        <f t="shared" si="2"/>
        <v>23</v>
      </c>
      <c r="G51" s="127">
        <f t="shared" si="3"/>
        <v>866.66666666666663</v>
      </c>
      <c r="H51" s="159"/>
    </row>
    <row r="52" spans="1:8" s="131" customFormat="1" ht="22.5">
      <c r="A52" s="17" t="s">
        <v>406</v>
      </c>
      <c r="B52" s="152" t="s">
        <v>407</v>
      </c>
      <c r="C52" s="126"/>
      <c r="D52" s="156"/>
      <c r="E52" s="126">
        <v>20</v>
      </c>
      <c r="F52" s="126">
        <f t="shared" si="2"/>
        <v>20</v>
      </c>
      <c r="G52" s="127"/>
      <c r="H52" s="159"/>
    </row>
    <row r="53" spans="1:8" s="131" customFormat="1" ht="22.5">
      <c r="A53" s="153" t="s">
        <v>456</v>
      </c>
      <c r="B53" s="152" t="s">
        <v>408</v>
      </c>
      <c r="C53" s="126"/>
      <c r="D53" s="156"/>
      <c r="E53" s="126"/>
      <c r="F53" s="126">
        <f t="shared" si="2"/>
        <v>0</v>
      </c>
      <c r="G53" s="127"/>
      <c r="H53" s="159"/>
    </row>
    <row r="54" spans="1:8" s="131" customFormat="1" ht="22.5">
      <c r="A54" s="153" t="s">
        <v>409</v>
      </c>
      <c r="B54" s="152" t="s">
        <v>410</v>
      </c>
      <c r="C54" s="126"/>
      <c r="D54" s="156"/>
      <c r="E54" s="126"/>
      <c r="F54" s="126">
        <f t="shared" si="2"/>
        <v>0</v>
      </c>
      <c r="G54" s="127" t="e">
        <f t="shared" si="3"/>
        <v>#DIV/0!</v>
      </c>
      <c r="H54" s="159"/>
    </row>
    <row r="55" spans="1:8" s="131" customFormat="1" ht="22.5">
      <c r="A55" s="153" t="s">
        <v>465</v>
      </c>
      <c r="B55" s="152" t="s">
        <v>411</v>
      </c>
      <c r="C55" s="126"/>
      <c r="D55" s="156">
        <v>50</v>
      </c>
      <c r="E55" s="126">
        <v>97</v>
      </c>
      <c r="F55" s="126">
        <f t="shared" si="2"/>
        <v>47</v>
      </c>
      <c r="G55" s="127">
        <f t="shared" si="3"/>
        <v>194</v>
      </c>
      <c r="H55" s="159"/>
    </row>
    <row r="56" spans="1:8" s="131" customFormat="1" ht="22.5">
      <c r="A56" s="153" t="s">
        <v>439</v>
      </c>
      <c r="B56" s="152" t="s">
        <v>413</v>
      </c>
      <c r="C56" s="20"/>
      <c r="D56" s="156"/>
      <c r="E56" s="126"/>
      <c r="F56" s="126">
        <f t="shared" si="2"/>
        <v>0</v>
      </c>
      <c r="G56" s="127" t="e">
        <f t="shared" si="3"/>
        <v>#DIV/0!</v>
      </c>
      <c r="H56" s="159"/>
    </row>
    <row r="57" spans="1:8" s="131" customFormat="1" ht="37.5">
      <c r="A57" s="153" t="s">
        <v>412</v>
      </c>
      <c r="B57" s="152" t="s">
        <v>415</v>
      </c>
      <c r="C57" s="126">
        <v>3</v>
      </c>
      <c r="D57" s="156">
        <v>5</v>
      </c>
      <c r="E57" s="126">
        <v>6</v>
      </c>
      <c r="F57" s="126">
        <f t="shared" si="2"/>
        <v>1</v>
      </c>
      <c r="G57" s="127">
        <f t="shared" si="3"/>
        <v>120</v>
      </c>
      <c r="H57" s="159"/>
    </row>
    <row r="58" spans="1:8" s="131" customFormat="1" ht="37.5">
      <c r="A58" s="154" t="s">
        <v>414</v>
      </c>
      <c r="B58" s="152" t="s">
        <v>417</v>
      </c>
      <c r="C58" s="126"/>
      <c r="D58" s="156"/>
      <c r="E58" s="126">
        <v>6</v>
      </c>
      <c r="F58" s="126">
        <f t="shared" si="2"/>
        <v>6</v>
      </c>
      <c r="G58" s="127" t="e">
        <f t="shared" si="3"/>
        <v>#DIV/0!</v>
      </c>
      <c r="H58" s="159"/>
    </row>
    <row r="59" spans="1:8" s="131" customFormat="1" ht="22.5">
      <c r="A59" s="154" t="s">
        <v>467</v>
      </c>
      <c r="B59" s="152" t="s">
        <v>420</v>
      </c>
      <c r="C59" s="126"/>
      <c r="D59" s="156">
        <v>11</v>
      </c>
      <c r="E59" s="126"/>
      <c r="F59" s="126">
        <f t="shared" si="2"/>
        <v>-11</v>
      </c>
      <c r="G59" s="127">
        <f t="shared" si="3"/>
        <v>0</v>
      </c>
      <c r="H59" s="159"/>
    </row>
    <row r="60" spans="1:8" s="131" customFormat="1" ht="37.5">
      <c r="A60" s="178" t="s">
        <v>468</v>
      </c>
      <c r="B60" s="152" t="s">
        <v>421</v>
      </c>
      <c r="C60" s="126"/>
      <c r="D60" s="156">
        <v>1</v>
      </c>
      <c r="E60" s="126">
        <v>1</v>
      </c>
      <c r="F60" s="126">
        <f t="shared" si="2"/>
        <v>0</v>
      </c>
      <c r="G60" s="127">
        <f t="shared" si="3"/>
        <v>100</v>
      </c>
      <c r="H60" s="159"/>
    </row>
    <row r="61" spans="1:8" s="131" customFormat="1" ht="22.5">
      <c r="A61" s="155" t="s">
        <v>416</v>
      </c>
      <c r="B61" s="152" t="s">
        <v>450</v>
      </c>
      <c r="C61" s="126"/>
      <c r="D61" s="156"/>
      <c r="E61" s="126"/>
      <c r="F61" s="126">
        <f t="shared" si="2"/>
        <v>0</v>
      </c>
      <c r="G61" s="127" t="e">
        <f t="shared" si="3"/>
        <v>#DIV/0!</v>
      </c>
      <c r="H61" s="159"/>
    </row>
    <row r="62" spans="1:8" s="131" customFormat="1" ht="22.5">
      <c r="A62" s="153" t="s">
        <v>418</v>
      </c>
      <c r="B62" s="152" t="s">
        <v>451</v>
      </c>
      <c r="C62" s="126"/>
      <c r="D62" s="156"/>
      <c r="E62" s="126"/>
      <c r="F62" s="126">
        <f t="shared" si="2"/>
        <v>0</v>
      </c>
      <c r="G62" s="127" t="e">
        <f t="shared" si="3"/>
        <v>#DIV/0!</v>
      </c>
      <c r="H62" s="159"/>
    </row>
    <row r="63" spans="1:8" s="131" customFormat="1" ht="22.5">
      <c r="A63" s="153" t="s">
        <v>419</v>
      </c>
      <c r="B63" s="152" t="s">
        <v>452</v>
      </c>
      <c r="C63" s="126"/>
      <c r="D63" s="156"/>
      <c r="E63" s="126"/>
      <c r="F63" s="126">
        <f t="shared" si="2"/>
        <v>0</v>
      </c>
      <c r="G63" s="127" t="e">
        <f t="shared" si="3"/>
        <v>#DIV/0!</v>
      </c>
      <c r="H63" s="159"/>
    </row>
    <row r="64" spans="1:8" s="131" customFormat="1" ht="22.5">
      <c r="A64" s="153" t="s">
        <v>433</v>
      </c>
      <c r="B64" s="152" t="s">
        <v>453</v>
      </c>
      <c r="C64" s="126"/>
      <c r="D64" s="126"/>
      <c r="E64" s="126"/>
      <c r="F64" s="126">
        <f t="shared" si="2"/>
        <v>0</v>
      </c>
      <c r="G64" s="127" t="e">
        <f t="shared" si="3"/>
        <v>#DIV/0!</v>
      </c>
      <c r="H64" s="128"/>
    </row>
    <row r="65" spans="1:8" s="131" customFormat="1" ht="27" customHeight="1">
      <c r="A65" s="153" t="s">
        <v>436</v>
      </c>
      <c r="B65" s="152" t="s">
        <v>454</v>
      </c>
      <c r="C65" s="126">
        <v>15</v>
      </c>
      <c r="D65" s="126"/>
      <c r="E65" s="126"/>
      <c r="F65" s="126">
        <f t="shared" si="2"/>
        <v>0</v>
      </c>
      <c r="G65" s="127" t="e">
        <f t="shared" si="3"/>
        <v>#DIV/0!</v>
      </c>
      <c r="H65" s="128"/>
    </row>
    <row r="66" spans="1:8" s="131" customFormat="1" ht="27" customHeight="1">
      <c r="A66" s="153" t="s">
        <v>475</v>
      </c>
      <c r="B66" s="152" t="s">
        <v>455</v>
      </c>
      <c r="C66" s="126"/>
      <c r="D66" s="126"/>
      <c r="E66" s="126">
        <v>21</v>
      </c>
      <c r="F66" s="126"/>
      <c r="G66" s="127"/>
      <c r="H66" s="128"/>
    </row>
    <row r="67" spans="1:8" s="121" customFormat="1" ht="24" customHeight="1">
      <c r="A67" s="124" t="s">
        <v>228</v>
      </c>
      <c r="B67" s="125">
        <v>1070</v>
      </c>
      <c r="C67" s="126">
        <v>0</v>
      </c>
      <c r="D67" s="126">
        <v>0</v>
      </c>
      <c r="E67" s="126">
        <v>0</v>
      </c>
      <c r="F67" s="126">
        <v>0</v>
      </c>
      <c r="G67" s="127">
        <v>0</v>
      </c>
      <c r="H67" s="128"/>
    </row>
    <row r="68" spans="1:8" s="131" customFormat="1" ht="22.5">
      <c r="A68" s="124" t="s">
        <v>187</v>
      </c>
      <c r="B68" s="125">
        <v>1071</v>
      </c>
      <c r="C68" s="126"/>
      <c r="D68" s="126"/>
      <c r="E68" s="126"/>
      <c r="F68" s="126"/>
      <c r="G68" s="127"/>
      <c r="H68" s="128"/>
    </row>
    <row r="69" spans="1:8" s="131" customFormat="1" ht="22.5">
      <c r="A69" s="124" t="s">
        <v>188</v>
      </c>
      <c r="B69" s="125">
        <v>1072</v>
      </c>
      <c r="C69" s="126"/>
      <c r="D69" s="126"/>
      <c r="E69" s="126"/>
      <c r="F69" s="126"/>
      <c r="G69" s="127"/>
      <c r="H69" s="128"/>
    </row>
    <row r="70" spans="1:8" s="131" customFormat="1" ht="22.5">
      <c r="A70" s="124" t="s">
        <v>40</v>
      </c>
      <c r="B70" s="125">
        <v>1073</v>
      </c>
      <c r="C70" s="126"/>
      <c r="D70" s="126"/>
      <c r="E70" s="126"/>
      <c r="F70" s="126"/>
      <c r="G70" s="127"/>
      <c r="H70" s="128"/>
    </row>
    <row r="71" spans="1:8" s="131" customFormat="1" ht="45">
      <c r="A71" s="124" t="s">
        <v>64</v>
      </c>
      <c r="B71" s="125">
        <v>1074</v>
      </c>
      <c r="C71" s="126"/>
      <c r="D71" s="126"/>
      <c r="E71" s="126"/>
      <c r="F71" s="126"/>
      <c r="G71" s="127"/>
      <c r="H71" s="128"/>
    </row>
    <row r="72" spans="1:8" s="131" customFormat="1" ht="22.5">
      <c r="A72" s="124" t="s">
        <v>80</v>
      </c>
      <c r="B72" s="125">
        <v>1075</v>
      </c>
      <c r="C72" s="126"/>
      <c r="D72" s="126"/>
      <c r="E72" s="126"/>
      <c r="F72" s="126"/>
      <c r="G72" s="127"/>
      <c r="H72" s="128"/>
    </row>
    <row r="73" spans="1:8" s="131" customFormat="1" ht="22.5">
      <c r="A73" s="124" t="s">
        <v>124</v>
      </c>
      <c r="B73" s="125">
        <v>1076</v>
      </c>
      <c r="C73" s="126"/>
      <c r="D73" s="126"/>
      <c r="E73" s="126"/>
      <c r="F73" s="126"/>
      <c r="G73" s="127"/>
      <c r="H73" s="128"/>
    </row>
    <row r="74" spans="1:8" s="131" customFormat="1" ht="22.5">
      <c r="A74" s="135" t="s">
        <v>81</v>
      </c>
      <c r="B74" s="125">
        <v>1080</v>
      </c>
      <c r="C74" s="126">
        <f>C79</f>
        <v>17</v>
      </c>
      <c r="D74" s="126"/>
      <c r="E74" s="126">
        <f>E79</f>
        <v>230</v>
      </c>
      <c r="F74" s="126">
        <f>E74-D74</f>
        <v>230</v>
      </c>
      <c r="G74" s="127" t="e">
        <f>E74*100/D74</f>
        <v>#DIV/0!</v>
      </c>
      <c r="H74" s="128"/>
    </row>
    <row r="75" spans="1:8" s="131" customFormat="1" ht="22.5">
      <c r="A75" s="124" t="s">
        <v>73</v>
      </c>
      <c r="B75" s="125">
        <v>1081</v>
      </c>
      <c r="C75" s="126"/>
      <c r="D75" s="126"/>
      <c r="E75" s="126"/>
      <c r="F75" s="126"/>
      <c r="G75" s="127"/>
      <c r="H75" s="128"/>
    </row>
    <row r="76" spans="1:8" s="131" customFormat="1" ht="22.5">
      <c r="A76" s="124" t="s">
        <v>52</v>
      </c>
      <c r="B76" s="125">
        <v>1082</v>
      </c>
      <c r="C76" s="126"/>
      <c r="D76" s="126"/>
      <c r="E76" s="126"/>
      <c r="F76" s="126"/>
      <c r="G76" s="127"/>
      <c r="H76" s="128"/>
    </row>
    <row r="77" spans="1:8" s="131" customFormat="1" ht="22.5">
      <c r="A77" s="124" t="s">
        <v>62</v>
      </c>
      <c r="B77" s="125">
        <v>1083</v>
      </c>
      <c r="C77" s="126"/>
      <c r="D77" s="126"/>
      <c r="E77" s="126"/>
      <c r="F77" s="126"/>
      <c r="G77" s="127"/>
      <c r="H77" s="128"/>
    </row>
    <row r="78" spans="1:8" s="131" customFormat="1" ht="22.5">
      <c r="A78" s="124" t="s">
        <v>218</v>
      </c>
      <c r="B78" s="125">
        <v>1084</v>
      </c>
      <c r="C78" s="126"/>
      <c r="D78" s="126"/>
      <c r="E78" s="126"/>
      <c r="F78" s="126"/>
      <c r="G78" s="127"/>
      <c r="H78" s="128"/>
    </row>
    <row r="79" spans="1:8" s="131" customFormat="1" ht="22.5">
      <c r="A79" s="124" t="s">
        <v>261</v>
      </c>
      <c r="B79" s="125">
        <v>1085</v>
      </c>
      <c r="C79" s="126">
        <f>SUM(C80:C86)</f>
        <v>17</v>
      </c>
      <c r="D79" s="126">
        <v>0</v>
      </c>
      <c r="E79" s="126">
        <f>SUM(E80:E84)</f>
        <v>230</v>
      </c>
      <c r="F79" s="126">
        <f t="shared" ref="F79:F87" si="4">E79-D79</f>
        <v>230</v>
      </c>
      <c r="G79" s="127" t="e">
        <f>E79*100/D79</f>
        <v>#DIV/0!</v>
      </c>
      <c r="H79" s="128"/>
    </row>
    <row r="80" spans="1:8" s="131" customFormat="1" ht="22.5">
      <c r="A80" s="124" t="s">
        <v>439</v>
      </c>
      <c r="B80" s="125" t="s">
        <v>440</v>
      </c>
      <c r="C80" s="126">
        <v>2</v>
      </c>
      <c r="D80" s="126">
        <v>0</v>
      </c>
      <c r="E80" s="126">
        <v>3</v>
      </c>
      <c r="F80" s="126">
        <f t="shared" si="4"/>
        <v>3</v>
      </c>
      <c r="G80" s="127" t="e">
        <f>E80*100/D80</f>
        <v>#DIV/0!</v>
      </c>
      <c r="H80" s="128"/>
    </row>
    <row r="81" spans="1:8" s="131" customFormat="1" ht="31.5">
      <c r="A81" s="163" t="s">
        <v>460</v>
      </c>
      <c r="B81" s="125" t="s">
        <v>459</v>
      </c>
      <c r="C81" s="126"/>
      <c r="D81" s="126"/>
      <c r="E81" s="126">
        <v>198</v>
      </c>
      <c r="F81" s="126">
        <f t="shared" si="4"/>
        <v>198</v>
      </c>
      <c r="G81" s="127" t="e">
        <f t="shared" ref="G81:G84" si="5">E81*100/D81</f>
        <v>#DIV/0!</v>
      </c>
      <c r="H81" s="128"/>
    </row>
    <row r="82" spans="1:8" s="131" customFormat="1" ht="22.5">
      <c r="A82" s="163" t="s">
        <v>476</v>
      </c>
      <c r="B82" s="125" t="s">
        <v>461</v>
      </c>
      <c r="C82" s="126"/>
      <c r="D82" s="126"/>
      <c r="E82" s="126">
        <v>22</v>
      </c>
      <c r="F82" s="126">
        <f t="shared" si="4"/>
        <v>22</v>
      </c>
      <c r="G82" s="127" t="e">
        <f t="shared" si="5"/>
        <v>#DIV/0!</v>
      </c>
      <c r="H82" s="128"/>
    </row>
    <row r="83" spans="1:8" s="131" customFormat="1" ht="22.5">
      <c r="A83" s="163" t="s">
        <v>401</v>
      </c>
      <c r="B83" s="125" t="s">
        <v>469</v>
      </c>
      <c r="C83" s="126">
        <v>2</v>
      </c>
      <c r="D83" s="126"/>
      <c r="E83" s="126">
        <v>3</v>
      </c>
      <c r="F83" s="126">
        <f t="shared" si="4"/>
        <v>3</v>
      </c>
      <c r="G83" s="127" t="e">
        <f t="shared" si="5"/>
        <v>#DIV/0!</v>
      </c>
      <c r="H83" s="128"/>
    </row>
    <row r="84" spans="1:8" s="131" customFormat="1" ht="22.5">
      <c r="A84" s="163" t="s">
        <v>403</v>
      </c>
      <c r="B84" s="125" t="s">
        <v>470</v>
      </c>
      <c r="C84" s="126">
        <v>3</v>
      </c>
      <c r="D84" s="126"/>
      <c r="E84" s="126">
        <v>4</v>
      </c>
      <c r="F84" s="126">
        <f t="shared" si="4"/>
        <v>4</v>
      </c>
      <c r="G84" s="127" t="e">
        <f t="shared" si="5"/>
        <v>#DIV/0!</v>
      </c>
      <c r="H84" s="128"/>
    </row>
    <row r="85" spans="1:8" s="131" customFormat="1" ht="22.5">
      <c r="A85" s="163" t="s">
        <v>484</v>
      </c>
      <c r="B85" s="125" t="s">
        <v>482</v>
      </c>
      <c r="C85" s="126">
        <v>2</v>
      </c>
      <c r="D85" s="126"/>
      <c r="E85" s="126"/>
      <c r="F85" s="126"/>
      <c r="G85" s="127"/>
      <c r="H85" s="128"/>
    </row>
    <row r="86" spans="1:8" s="131" customFormat="1" ht="22.5">
      <c r="A86" s="163" t="s">
        <v>485</v>
      </c>
      <c r="B86" s="125" t="s">
        <v>483</v>
      </c>
      <c r="C86" s="126">
        <v>8</v>
      </c>
      <c r="D86" s="126"/>
      <c r="E86" s="126"/>
      <c r="F86" s="126"/>
      <c r="G86" s="127"/>
      <c r="H86" s="128"/>
    </row>
    <row r="87" spans="1:8" s="123" customFormat="1" ht="43.5">
      <c r="A87" s="132" t="s">
        <v>4</v>
      </c>
      <c r="B87" s="133">
        <v>1100</v>
      </c>
      <c r="C87" s="173">
        <f>C20+C21-C24-C67-C74</f>
        <v>18</v>
      </c>
      <c r="D87" s="173">
        <f>D20+D21-D24-D67-D74</f>
        <v>0</v>
      </c>
      <c r="E87" s="173">
        <f>E20+E21-E24-E67-E74</f>
        <v>-102</v>
      </c>
      <c r="F87" s="126">
        <f t="shared" si="4"/>
        <v>-102</v>
      </c>
      <c r="G87" s="127" t="e">
        <f>E87*100/D87</f>
        <v>#DIV/0!</v>
      </c>
      <c r="H87" s="134"/>
    </row>
    <row r="88" spans="1:8" s="121" customFormat="1" ht="22.5">
      <c r="A88" s="124" t="s">
        <v>108</v>
      </c>
      <c r="B88" s="125">
        <v>1110</v>
      </c>
      <c r="C88" s="126"/>
      <c r="D88" s="126"/>
      <c r="E88" s="126"/>
      <c r="F88" s="126"/>
      <c r="G88" s="127"/>
      <c r="H88" s="128"/>
    </row>
    <row r="89" spans="1:8" s="121" customFormat="1" ht="22.5">
      <c r="A89" s="124" t="s">
        <v>109</v>
      </c>
      <c r="B89" s="125">
        <v>1120</v>
      </c>
      <c r="C89" s="126"/>
      <c r="D89" s="126"/>
      <c r="E89" s="126"/>
      <c r="F89" s="126"/>
      <c r="G89" s="127"/>
      <c r="H89" s="128"/>
    </row>
    <row r="90" spans="1:8" s="121" customFormat="1" ht="22.5">
      <c r="A90" s="124" t="s">
        <v>112</v>
      </c>
      <c r="B90" s="125">
        <v>1130</v>
      </c>
      <c r="C90" s="126"/>
      <c r="D90" s="126"/>
      <c r="E90" s="126"/>
      <c r="F90" s="126"/>
      <c r="G90" s="127"/>
      <c r="H90" s="128"/>
    </row>
    <row r="91" spans="1:8" s="121" customFormat="1" ht="22.5">
      <c r="A91" s="124" t="s">
        <v>111</v>
      </c>
      <c r="B91" s="125">
        <v>1140</v>
      </c>
      <c r="C91" s="126"/>
      <c r="D91" s="126"/>
      <c r="E91" s="126"/>
      <c r="F91" s="126"/>
      <c r="G91" s="127"/>
      <c r="H91" s="128"/>
    </row>
    <row r="92" spans="1:8" s="121" customFormat="1" ht="22.5">
      <c r="A92" s="124" t="s">
        <v>219</v>
      </c>
      <c r="B92" s="125">
        <v>1150</v>
      </c>
      <c r="C92" s="126"/>
      <c r="D92" s="126"/>
      <c r="E92" s="126"/>
      <c r="F92" s="126"/>
      <c r="G92" s="127"/>
      <c r="H92" s="128"/>
    </row>
    <row r="93" spans="1:8" s="121" customFormat="1" ht="22.5">
      <c r="A93" s="124" t="s">
        <v>218</v>
      </c>
      <c r="B93" s="125">
        <v>1151</v>
      </c>
      <c r="C93" s="126"/>
      <c r="D93" s="126"/>
      <c r="E93" s="126"/>
      <c r="F93" s="126"/>
      <c r="G93" s="127"/>
      <c r="H93" s="128"/>
    </row>
    <row r="94" spans="1:8" s="121" customFormat="1" ht="22.5">
      <c r="A94" s="124" t="s">
        <v>220</v>
      </c>
      <c r="B94" s="125">
        <v>1160</v>
      </c>
      <c r="C94" s="126"/>
      <c r="D94" s="126"/>
      <c r="E94" s="126"/>
      <c r="F94" s="126"/>
      <c r="G94" s="127"/>
      <c r="H94" s="128"/>
    </row>
    <row r="95" spans="1:8" s="121" customFormat="1" ht="22.5">
      <c r="A95" s="124" t="s">
        <v>218</v>
      </c>
      <c r="B95" s="125">
        <v>1161</v>
      </c>
      <c r="C95" s="126"/>
      <c r="D95" s="126"/>
      <c r="E95" s="126"/>
      <c r="F95" s="126"/>
      <c r="G95" s="127"/>
      <c r="H95" s="128"/>
    </row>
    <row r="96" spans="1:8" s="123" customFormat="1" ht="22.5">
      <c r="A96" s="132" t="s">
        <v>97</v>
      </c>
      <c r="B96" s="133">
        <v>1170</v>
      </c>
      <c r="C96" s="173">
        <f>C87+C88+C89+C92-C91-C90-C94</f>
        <v>18</v>
      </c>
      <c r="D96" s="173">
        <f>D87+D88+D89+D92-D91-D90-D94</f>
        <v>0</v>
      </c>
      <c r="E96" s="173">
        <f>E87+E88+E89+E92-E91-E90-E94</f>
        <v>-102</v>
      </c>
      <c r="F96" s="126">
        <f>E96-D96</f>
        <v>-102</v>
      </c>
      <c r="G96" s="127" t="e">
        <f>E96*100/D96</f>
        <v>#DIV/0!</v>
      </c>
      <c r="H96" s="134"/>
    </row>
    <row r="97" spans="1:8" s="121" customFormat="1" ht="22.5">
      <c r="A97" s="124" t="s">
        <v>139</v>
      </c>
      <c r="B97" s="125">
        <v>1180</v>
      </c>
      <c r="C97" s="126">
        <v>3</v>
      </c>
      <c r="D97" s="126"/>
      <c r="E97" s="126"/>
      <c r="F97" s="126">
        <f>E97-D97</f>
        <v>0</v>
      </c>
      <c r="G97" s="127" t="e">
        <f>E97*100/D97</f>
        <v>#DIV/0!</v>
      </c>
      <c r="H97" s="128"/>
    </row>
    <row r="98" spans="1:8" s="121" customFormat="1" ht="45">
      <c r="A98" s="124" t="s">
        <v>140</v>
      </c>
      <c r="B98" s="125">
        <v>1190</v>
      </c>
      <c r="C98" s="126"/>
      <c r="D98" s="126"/>
      <c r="E98" s="126"/>
      <c r="F98" s="126"/>
      <c r="G98" s="127"/>
      <c r="H98" s="128"/>
    </row>
    <row r="99" spans="1:8" s="123" customFormat="1" ht="22.5">
      <c r="A99" s="132" t="s">
        <v>98</v>
      </c>
      <c r="B99" s="133">
        <v>1200</v>
      </c>
      <c r="C99" s="173">
        <f>C96-C97-C98</f>
        <v>15</v>
      </c>
      <c r="D99" s="173">
        <f>D96-D97-D98</f>
        <v>0</v>
      </c>
      <c r="E99" s="173">
        <f>E96-E97-E98</f>
        <v>-102</v>
      </c>
      <c r="F99" s="126">
        <f>E99-D99</f>
        <v>-102</v>
      </c>
      <c r="G99" s="127" t="e">
        <f>E99*100/D99</f>
        <v>#DIV/0!</v>
      </c>
      <c r="H99" s="134"/>
    </row>
    <row r="100" spans="1:8" s="121" customFormat="1" ht="22.5">
      <c r="A100" s="124" t="s">
        <v>24</v>
      </c>
      <c r="B100" s="191">
        <v>1201</v>
      </c>
      <c r="C100" s="187">
        <f>SUMIF(C99,"&gt;0")</f>
        <v>15</v>
      </c>
      <c r="D100" s="187">
        <f>SUMIF(D99,"&gt;0")</f>
        <v>0</v>
      </c>
      <c r="E100" s="187">
        <f>SUMIF(E99,"&gt;0")</f>
        <v>0</v>
      </c>
      <c r="F100" s="126">
        <f>E100-D100</f>
        <v>0</v>
      </c>
      <c r="G100" s="127" t="e">
        <f>E100*100/D100</f>
        <v>#DIV/0!</v>
      </c>
      <c r="H100" s="130"/>
    </row>
    <row r="101" spans="1:8" s="121" customFormat="1" ht="22.5">
      <c r="A101" s="124" t="s">
        <v>25</v>
      </c>
      <c r="B101" s="191">
        <v>1202</v>
      </c>
      <c r="C101" s="187">
        <f>SUMIF(C99,"&lt;0")</f>
        <v>0</v>
      </c>
      <c r="D101" s="187">
        <f>SUMIF(D99,"&lt;0")</f>
        <v>0</v>
      </c>
      <c r="E101" s="187">
        <f>SUMIF(E99,"&lt;0")</f>
        <v>-102</v>
      </c>
      <c r="F101" s="126">
        <f>E101-D101</f>
        <v>-102</v>
      </c>
      <c r="G101" s="129">
        <v>0</v>
      </c>
      <c r="H101" s="130"/>
    </row>
    <row r="102" spans="1:8" s="121" customFormat="1" ht="22.5">
      <c r="A102" s="124" t="s">
        <v>262</v>
      </c>
      <c r="B102" s="125">
        <v>1210</v>
      </c>
      <c r="C102" s="126"/>
      <c r="D102" s="126"/>
      <c r="E102" s="126"/>
      <c r="F102" s="126"/>
      <c r="G102" s="127"/>
      <c r="H102" s="128"/>
    </row>
    <row r="103" spans="1:8" s="123" customFormat="1" ht="27.75" customHeight="1">
      <c r="A103" s="247" t="s">
        <v>275</v>
      </c>
      <c r="B103" s="248"/>
      <c r="C103" s="248"/>
      <c r="D103" s="248"/>
      <c r="E103" s="248"/>
      <c r="F103" s="248"/>
      <c r="G103" s="248"/>
      <c r="H103" s="249"/>
    </row>
    <row r="104" spans="1:8" s="121" customFormat="1" ht="45">
      <c r="A104" s="136" t="s">
        <v>276</v>
      </c>
      <c r="B104" s="191">
        <v>1300</v>
      </c>
      <c r="C104" s="129">
        <f>C21-C74</f>
        <v>2846</v>
      </c>
      <c r="D104" s="129">
        <f>D21-D74</f>
        <v>3226</v>
      </c>
      <c r="E104" s="129">
        <f>E21-E74</f>
        <v>3107</v>
      </c>
      <c r="F104" s="126">
        <f>E104-D104</f>
        <v>-119</v>
      </c>
      <c r="G104" s="127">
        <f>E104*100/D104</f>
        <v>96.3112213267204</v>
      </c>
      <c r="H104" s="130"/>
    </row>
    <row r="105" spans="1:8" s="121" customFormat="1" ht="70.5" customHeight="1">
      <c r="A105" s="137" t="s">
        <v>277</v>
      </c>
      <c r="B105" s="191">
        <v>1310</v>
      </c>
      <c r="C105" s="129"/>
      <c r="D105" s="129"/>
      <c r="E105" s="129"/>
      <c r="F105" s="126"/>
      <c r="G105" s="127"/>
      <c r="H105" s="130"/>
    </row>
    <row r="106" spans="1:8" s="121" customFormat="1" ht="45">
      <c r="A106" s="136" t="s">
        <v>278</v>
      </c>
      <c r="B106" s="191">
        <v>1320</v>
      </c>
      <c r="C106" s="129"/>
      <c r="D106" s="129"/>
      <c r="E106" s="129"/>
      <c r="F106" s="126"/>
      <c r="G106" s="127"/>
      <c r="H106" s="130"/>
    </row>
    <row r="107" spans="1:8" s="121" customFormat="1" ht="46.5" customHeight="1">
      <c r="A107" s="208" t="s">
        <v>383</v>
      </c>
      <c r="B107" s="125">
        <v>1330</v>
      </c>
      <c r="C107" s="126">
        <f>C9+C21+C88+C89+C92</f>
        <v>2898</v>
      </c>
      <c r="D107" s="126">
        <f>D9+D21+D88+D89+D92</f>
        <v>3226</v>
      </c>
      <c r="E107" s="126">
        <f>E9+E21+E88+E89+E92</f>
        <v>3465</v>
      </c>
      <c r="F107" s="126">
        <f>E107-D107</f>
        <v>239</v>
      </c>
      <c r="G107" s="127">
        <f>E107*100/D107</f>
        <v>107.40855548667081</v>
      </c>
      <c r="H107" s="128"/>
    </row>
    <row r="108" spans="1:8" s="121" customFormat="1" ht="65.25" customHeight="1">
      <c r="A108" s="208" t="s">
        <v>384</v>
      </c>
      <c r="B108" s="125">
        <v>1340</v>
      </c>
      <c r="C108" s="126">
        <f>C10+C24+C67+C74+C90+C91+C94+C97+C98</f>
        <v>2883</v>
      </c>
      <c r="D108" s="126">
        <f>D10+D24+D67+D74+D90+D91+D94+D97+D98</f>
        <v>3226</v>
      </c>
      <c r="E108" s="126">
        <f>E10+E24+E67+E74+E90+E91+E94+E97+E98</f>
        <v>3567</v>
      </c>
      <c r="F108" s="126">
        <f>E108-D108</f>
        <v>341</v>
      </c>
      <c r="G108" s="127">
        <f>E108*100/D108</f>
        <v>110.57036577805331</v>
      </c>
      <c r="H108" s="128"/>
    </row>
    <row r="109" spans="1:8" s="121" customFormat="1" ht="22.5">
      <c r="A109" s="250" t="s">
        <v>168</v>
      </c>
      <c r="B109" s="250"/>
      <c r="C109" s="250"/>
      <c r="D109" s="250"/>
      <c r="E109" s="250"/>
      <c r="F109" s="250"/>
      <c r="G109" s="250"/>
      <c r="H109" s="250"/>
    </row>
    <row r="110" spans="1:8" s="121" customFormat="1" ht="45">
      <c r="A110" s="124" t="s">
        <v>279</v>
      </c>
      <c r="B110" s="125">
        <v>1400</v>
      </c>
      <c r="C110" s="126">
        <f>C87</f>
        <v>18</v>
      </c>
      <c r="D110" s="126">
        <f>D87</f>
        <v>0</v>
      </c>
      <c r="E110" s="126">
        <f>E87</f>
        <v>-102</v>
      </c>
      <c r="F110" s="126">
        <f>E110-D110</f>
        <v>-102</v>
      </c>
      <c r="G110" s="127" t="e">
        <f>E110*100/D110</f>
        <v>#DIV/0!</v>
      </c>
      <c r="H110" s="128"/>
    </row>
    <row r="111" spans="1:8" s="121" customFormat="1" ht="22.5">
      <c r="A111" s="124" t="s">
        <v>280</v>
      </c>
      <c r="B111" s="125">
        <v>1401</v>
      </c>
      <c r="C111" s="126"/>
      <c r="D111" s="126">
        <v>0</v>
      </c>
      <c r="E111" s="126">
        <v>0</v>
      </c>
      <c r="F111" s="126">
        <f>E111-D111</f>
        <v>0</v>
      </c>
      <c r="G111" s="127" t="e">
        <f>E111*100/D111</f>
        <v>#DIV/0!</v>
      </c>
      <c r="H111" s="128"/>
    </row>
    <row r="112" spans="1:8" s="121" customFormat="1" ht="45">
      <c r="A112" s="124" t="s">
        <v>281</v>
      </c>
      <c r="B112" s="125">
        <v>1402</v>
      </c>
      <c r="C112" s="126"/>
      <c r="D112" s="126">
        <v>0</v>
      </c>
      <c r="E112" s="126">
        <v>0</v>
      </c>
      <c r="F112" s="126">
        <f>E112-D112</f>
        <v>0</v>
      </c>
      <c r="G112" s="127" t="e">
        <f>E112*100/D112</f>
        <v>#DIV/0!</v>
      </c>
      <c r="H112" s="128"/>
    </row>
    <row r="113" spans="1:8" s="121" customFormat="1" ht="45">
      <c r="A113" s="124" t="s">
        <v>282</v>
      </c>
      <c r="B113" s="125">
        <v>1403</v>
      </c>
      <c r="C113" s="126"/>
      <c r="D113" s="126">
        <v>0</v>
      </c>
      <c r="E113" s="126">
        <v>0</v>
      </c>
      <c r="F113" s="126">
        <f>E113-D113</f>
        <v>0</v>
      </c>
      <c r="G113" s="127" t="e">
        <f>E113*100/D113</f>
        <v>#DIV/0!</v>
      </c>
      <c r="H113" s="128"/>
    </row>
    <row r="114" spans="1:8" s="121" customFormat="1" ht="45">
      <c r="A114" s="124" t="s">
        <v>325</v>
      </c>
      <c r="B114" s="125">
        <v>1404</v>
      </c>
      <c r="C114" s="126"/>
      <c r="D114" s="126"/>
      <c r="E114" s="126"/>
      <c r="F114" s="126"/>
      <c r="G114" s="127"/>
      <c r="H114" s="128"/>
    </row>
    <row r="115" spans="1:8" s="123" customFormat="1" ht="22.5">
      <c r="A115" s="132" t="s">
        <v>143</v>
      </c>
      <c r="B115" s="133">
        <v>1410</v>
      </c>
      <c r="C115" s="173">
        <f>C110+C111-C112+C113</f>
        <v>18</v>
      </c>
      <c r="D115" s="173">
        <f>D110+D111-D112+D113</f>
        <v>0</v>
      </c>
      <c r="E115" s="173">
        <f>E110+E111-E112+E113</f>
        <v>-102</v>
      </c>
      <c r="F115" s="126">
        <f>E115-D115</f>
        <v>-102</v>
      </c>
      <c r="G115" s="127" t="e">
        <f>E115*100/D115</f>
        <v>#DIV/0!</v>
      </c>
      <c r="H115" s="134"/>
    </row>
    <row r="116" spans="1:8" s="121" customFormat="1" ht="22.5">
      <c r="A116" s="253" t="s">
        <v>235</v>
      </c>
      <c r="B116" s="254"/>
      <c r="C116" s="254"/>
      <c r="D116" s="254"/>
      <c r="E116" s="254"/>
      <c r="F116" s="254"/>
      <c r="G116" s="254"/>
      <c r="H116" s="255"/>
    </row>
    <row r="117" spans="1:8" s="121" customFormat="1" ht="22.5">
      <c r="A117" s="124" t="s">
        <v>283</v>
      </c>
      <c r="B117" s="125">
        <v>1500</v>
      </c>
      <c r="C117" s="126">
        <f>C118+C119</f>
        <v>546</v>
      </c>
      <c r="D117" s="126">
        <f>D118+D119</f>
        <v>422</v>
      </c>
      <c r="E117" s="126">
        <f>E118+E119</f>
        <v>297</v>
      </c>
      <c r="F117" s="126">
        <f t="shared" ref="F117:F124" si="6">E117-D117</f>
        <v>-125</v>
      </c>
      <c r="G117" s="127">
        <f t="shared" ref="G117:G124" si="7">E117*100/D117</f>
        <v>70.379146919431278</v>
      </c>
      <c r="H117" s="128"/>
    </row>
    <row r="118" spans="1:8" s="121" customFormat="1" ht="22.5">
      <c r="A118" s="124" t="s">
        <v>284</v>
      </c>
      <c r="B118" s="138">
        <v>1501</v>
      </c>
      <c r="C118" s="129">
        <f>C11</f>
        <v>14</v>
      </c>
      <c r="D118" s="129">
        <f>D11</f>
        <v>14</v>
      </c>
      <c r="E118" s="129">
        <f>E11</f>
        <v>8</v>
      </c>
      <c r="F118" s="126">
        <f t="shared" si="6"/>
        <v>-6</v>
      </c>
      <c r="G118" s="127"/>
      <c r="H118" s="130"/>
    </row>
    <row r="119" spans="1:8" s="121" customFormat="1" ht="22.5">
      <c r="A119" s="124" t="s">
        <v>28</v>
      </c>
      <c r="B119" s="138">
        <v>1502</v>
      </c>
      <c r="C119" s="129">
        <f>C12+C13</f>
        <v>532</v>
      </c>
      <c r="D119" s="129">
        <f>D12+D13</f>
        <v>408</v>
      </c>
      <c r="E119" s="129">
        <f>E12+E13</f>
        <v>289</v>
      </c>
      <c r="F119" s="126">
        <f t="shared" si="6"/>
        <v>-119</v>
      </c>
      <c r="G119" s="127">
        <f t="shared" si="7"/>
        <v>70.833333333333329</v>
      </c>
      <c r="H119" s="130"/>
    </row>
    <row r="120" spans="1:8" s="121" customFormat="1" ht="22.5">
      <c r="A120" s="124" t="s">
        <v>5</v>
      </c>
      <c r="B120" s="139">
        <v>1510</v>
      </c>
      <c r="C120" s="126">
        <f t="shared" ref="C120:E121" si="8">C14+C32</f>
        <v>1868</v>
      </c>
      <c r="D120" s="126">
        <f t="shared" si="8"/>
        <v>2241</v>
      </c>
      <c r="E120" s="126">
        <f t="shared" si="8"/>
        <v>2327</v>
      </c>
      <c r="F120" s="126">
        <f t="shared" si="6"/>
        <v>86</v>
      </c>
      <c r="G120" s="127">
        <f t="shared" si="7"/>
        <v>103.83757251227131</v>
      </c>
      <c r="H120" s="128"/>
    </row>
    <row r="121" spans="1:8" s="121" customFormat="1" ht="22.5">
      <c r="A121" s="124" t="s">
        <v>6</v>
      </c>
      <c r="B121" s="139">
        <v>1520</v>
      </c>
      <c r="C121" s="126">
        <f t="shared" si="8"/>
        <v>423</v>
      </c>
      <c r="D121" s="126">
        <f t="shared" si="8"/>
        <v>485</v>
      </c>
      <c r="E121" s="126">
        <f t="shared" si="8"/>
        <v>514</v>
      </c>
      <c r="F121" s="126">
        <f t="shared" si="6"/>
        <v>29</v>
      </c>
      <c r="G121" s="127">
        <f t="shared" si="7"/>
        <v>105.97938144329896</v>
      </c>
      <c r="H121" s="128"/>
    </row>
    <row r="122" spans="1:8" s="121" customFormat="1" ht="22.5">
      <c r="A122" s="124" t="s">
        <v>7</v>
      </c>
      <c r="B122" s="139">
        <v>1530</v>
      </c>
      <c r="C122" s="126"/>
      <c r="D122" s="126">
        <v>0</v>
      </c>
      <c r="E122" s="126"/>
      <c r="F122" s="126">
        <f t="shared" si="6"/>
        <v>0</v>
      </c>
      <c r="G122" s="127"/>
      <c r="H122" s="128"/>
    </row>
    <row r="123" spans="1:8" s="121" customFormat="1" ht="22.5">
      <c r="A123" s="124" t="s">
        <v>29</v>
      </c>
      <c r="B123" s="139">
        <v>1540</v>
      </c>
      <c r="C123" s="126">
        <f>C18+C38+C48+C74</f>
        <v>43</v>
      </c>
      <c r="D123" s="126">
        <f>D18+D38+D48+D74</f>
        <v>78</v>
      </c>
      <c r="E123" s="126">
        <f>E18+E38+E48+E74+E42</f>
        <v>429</v>
      </c>
      <c r="F123" s="126">
        <f t="shared" si="6"/>
        <v>351</v>
      </c>
      <c r="G123" s="127">
        <f t="shared" si="7"/>
        <v>550</v>
      </c>
      <c r="H123" s="128"/>
    </row>
    <row r="124" spans="1:8" s="123" customFormat="1" ht="22.5">
      <c r="A124" s="132" t="s">
        <v>58</v>
      </c>
      <c r="B124" s="140">
        <v>1550</v>
      </c>
      <c r="C124" s="173">
        <f>SUM(C118:C123)</f>
        <v>2880</v>
      </c>
      <c r="D124" s="173">
        <f>SUM(D118:D123)</f>
        <v>3226</v>
      </c>
      <c r="E124" s="173">
        <f>SUM(E118:E123)</f>
        <v>3567</v>
      </c>
      <c r="F124" s="126">
        <f t="shared" si="6"/>
        <v>341</v>
      </c>
      <c r="G124" s="127">
        <f t="shared" si="7"/>
        <v>110.57036577805331</v>
      </c>
      <c r="H124" s="134"/>
    </row>
    <row r="125" spans="1:8" s="123" customFormat="1" ht="21.75">
      <c r="A125" s="141"/>
      <c r="B125" s="142"/>
      <c r="C125" s="142"/>
      <c r="D125" s="142"/>
      <c r="E125" s="142"/>
      <c r="F125" s="142"/>
      <c r="G125" s="142"/>
      <c r="H125" s="142"/>
    </row>
    <row r="126" spans="1:8" ht="25.5">
      <c r="A126" s="145" t="s">
        <v>422</v>
      </c>
      <c r="B126" s="144"/>
      <c r="C126" s="203"/>
      <c r="D126" s="203"/>
      <c r="E126" s="203"/>
      <c r="F126" s="203"/>
      <c r="G126" s="230" t="s">
        <v>424</v>
      </c>
      <c r="H126" s="230"/>
    </row>
    <row r="127" spans="1:8" s="204" customFormat="1">
      <c r="A127" s="28" t="s">
        <v>385</v>
      </c>
      <c r="B127" s="230" t="s">
        <v>79</v>
      </c>
      <c r="C127" s="230"/>
      <c r="D127" s="230"/>
      <c r="E127" s="230"/>
      <c r="G127" s="204" t="s">
        <v>423</v>
      </c>
    </row>
    <row r="128" spans="1:8" ht="35.25" customHeight="1">
      <c r="A128" s="26"/>
    </row>
    <row r="129" spans="1:8" s="33" customFormat="1" ht="102.75" customHeight="1">
      <c r="A129" s="252"/>
      <c r="B129" s="252"/>
      <c r="C129" s="252"/>
      <c r="D129" s="252"/>
      <c r="E129" s="252"/>
      <c r="F129" s="252"/>
      <c r="G129" s="252"/>
      <c r="H129" s="252"/>
    </row>
    <row r="130" spans="1:8">
      <c r="A130" s="26"/>
    </row>
    <row r="131" spans="1:8">
      <c r="A131" s="26"/>
    </row>
    <row r="132" spans="1:8">
      <c r="A132" s="26"/>
    </row>
    <row r="133" spans="1:8">
      <c r="A133" s="26"/>
    </row>
    <row r="134" spans="1:8">
      <c r="A134" s="26"/>
    </row>
    <row r="135" spans="1:8">
      <c r="A135" s="26"/>
    </row>
    <row r="136" spans="1:8">
      <c r="A136" s="26"/>
    </row>
    <row r="137" spans="1:8">
      <c r="A137" s="26"/>
    </row>
    <row r="138" spans="1:8">
      <c r="A138" s="26"/>
    </row>
    <row r="139" spans="1:8">
      <c r="A139" s="26"/>
    </row>
    <row r="140" spans="1:8">
      <c r="A140" s="26"/>
    </row>
    <row r="141" spans="1:8">
      <c r="A141" s="26"/>
    </row>
    <row r="142" spans="1:8">
      <c r="A142" s="26"/>
    </row>
    <row r="143" spans="1:8">
      <c r="A143" s="26"/>
    </row>
    <row r="144" spans="1:8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32"/>
    </row>
    <row r="187" spans="1:1">
      <c r="A187" s="32"/>
    </row>
    <row r="188" spans="1:1">
      <c r="A188" s="32"/>
    </row>
    <row r="189" spans="1:1">
      <c r="A189" s="32"/>
    </row>
    <row r="190" spans="1:1">
      <c r="A190" s="32"/>
    </row>
    <row r="191" spans="1:1">
      <c r="A191" s="32"/>
    </row>
    <row r="192" spans="1:1">
      <c r="A192" s="32"/>
    </row>
    <row r="193" spans="1:1">
      <c r="A193" s="32"/>
    </row>
    <row r="194" spans="1:1">
      <c r="A194" s="32"/>
    </row>
    <row r="195" spans="1:1">
      <c r="A195" s="32"/>
    </row>
    <row r="196" spans="1:1">
      <c r="A196" s="32"/>
    </row>
    <row r="197" spans="1:1">
      <c r="A197" s="32"/>
    </row>
    <row r="198" spans="1:1">
      <c r="A198" s="32"/>
    </row>
    <row r="199" spans="1:1">
      <c r="A199" s="32"/>
    </row>
    <row r="200" spans="1:1">
      <c r="A200" s="32"/>
    </row>
    <row r="201" spans="1:1">
      <c r="A201" s="32"/>
    </row>
    <row r="202" spans="1:1">
      <c r="A202" s="32"/>
    </row>
    <row r="203" spans="1:1">
      <c r="A203" s="32"/>
    </row>
    <row r="204" spans="1:1">
      <c r="A204" s="32"/>
    </row>
    <row r="205" spans="1:1">
      <c r="A205" s="32"/>
    </row>
    <row r="206" spans="1:1">
      <c r="A206" s="32"/>
    </row>
    <row r="207" spans="1:1">
      <c r="A207" s="32"/>
    </row>
    <row r="208" spans="1:1">
      <c r="A208" s="32"/>
    </row>
    <row r="209" spans="1:1">
      <c r="A209" s="32"/>
    </row>
    <row r="210" spans="1:1">
      <c r="A210" s="32"/>
    </row>
    <row r="211" spans="1:1">
      <c r="A211" s="32"/>
    </row>
    <row r="212" spans="1:1">
      <c r="A212" s="32"/>
    </row>
    <row r="213" spans="1:1">
      <c r="A213" s="32"/>
    </row>
    <row r="214" spans="1:1">
      <c r="A214" s="32"/>
    </row>
    <row r="215" spans="1:1">
      <c r="A215" s="32"/>
    </row>
    <row r="216" spans="1:1">
      <c r="A216" s="32"/>
    </row>
    <row r="217" spans="1:1">
      <c r="A217" s="32"/>
    </row>
    <row r="218" spans="1:1">
      <c r="A218" s="32"/>
    </row>
    <row r="219" spans="1:1">
      <c r="A219" s="32"/>
    </row>
    <row r="220" spans="1:1">
      <c r="A220" s="32"/>
    </row>
    <row r="221" spans="1:1">
      <c r="A221" s="32"/>
    </row>
    <row r="222" spans="1:1">
      <c r="A222" s="32"/>
    </row>
    <row r="223" spans="1:1">
      <c r="A223" s="32"/>
    </row>
    <row r="224" spans="1:1">
      <c r="A224" s="32"/>
    </row>
    <row r="225" spans="1:1">
      <c r="A225" s="32"/>
    </row>
    <row r="226" spans="1:1">
      <c r="A226" s="32"/>
    </row>
    <row r="227" spans="1:1">
      <c r="A227" s="32"/>
    </row>
    <row r="228" spans="1:1">
      <c r="A228" s="32"/>
    </row>
    <row r="229" spans="1:1">
      <c r="A229" s="32"/>
    </row>
    <row r="230" spans="1:1">
      <c r="A230" s="32"/>
    </row>
    <row r="231" spans="1:1">
      <c r="A231" s="32"/>
    </row>
    <row r="232" spans="1:1">
      <c r="A232" s="32"/>
    </row>
    <row r="233" spans="1:1">
      <c r="A233" s="32"/>
    </row>
    <row r="234" spans="1:1">
      <c r="A234" s="32"/>
    </row>
    <row r="235" spans="1:1">
      <c r="A235" s="32"/>
    </row>
    <row r="236" spans="1:1">
      <c r="A236" s="32"/>
    </row>
    <row r="237" spans="1:1">
      <c r="A237" s="32"/>
    </row>
    <row r="238" spans="1:1">
      <c r="A238" s="32"/>
    </row>
    <row r="239" spans="1:1">
      <c r="A239" s="32"/>
    </row>
    <row r="240" spans="1:1">
      <c r="A240" s="32"/>
    </row>
    <row r="241" spans="1:1">
      <c r="A241" s="32"/>
    </row>
    <row r="242" spans="1:1">
      <c r="A242" s="32"/>
    </row>
    <row r="243" spans="1:1">
      <c r="A243" s="32"/>
    </row>
    <row r="244" spans="1:1">
      <c r="A244" s="32"/>
    </row>
    <row r="245" spans="1:1">
      <c r="A245" s="32"/>
    </row>
    <row r="246" spans="1:1">
      <c r="A246" s="32"/>
    </row>
    <row r="247" spans="1:1">
      <c r="A247" s="32"/>
    </row>
    <row r="248" spans="1:1">
      <c r="A248" s="32"/>
    </row>
    <row r="249" spans="1:1">
      <c r="A249" s="32"/>
    </row>
    <row r="250" spans="1:1">
      <c r="A250" s="32"/>
    </row>
    <row r="251" spans="1:1">
      <c r="A251" s="32"/>
    </row>
    <row r="252" spans="1:1">
      <c r="A252" s="32"/>
    </row>
    <row r="253" spans="1:1">
      <c r="A253" s="32"/>
    </row>
    <row r="254" spans="1:1">
      <c r="A254" s="32"/>
    </row>
    <row r="255" spans="1:1">
      <c r="A255" s="32"/>
    </row>
    <row r="256" spans="1:1">
      <c r="A256" s="32"/>
    </row>
    <row r="257" spans="1:1">
      <c r="A257" s="32"/>
    </row>
    <row r="258" spans="1:1">
      <c r="A258" s="32"/>
    </row>
    <row r="259" spans="1:1">
      <c r="A259" s="32"/>
    </row>
    <row r="260" spans="1:1">
      <c r="A260" s="32"/>
    </row>
    <row r="261" spans="1:1">
      <c r="A261" s="32"/>
    </row>
    <row r="262" spans="1:1">
      <c r="A262" s="32"/>
    </row>
    <row r="263" spans="1:1">
      <c r="A263" s="32"/>
    </row>
    <row r="264" spans="1:1">
      <c r="A264" s="32"/>
    </row>
    <row r="265" spans="1:1">
      <c r="A265" s="32"/>
    </row>
    <row r="266" spans="1:1">
      <c r="A266" s="32"/>
    </row>
    <row r="267" spans="1:1">
      <c r="A267" s="32"/>
    </row>
    <row r="268" spans="1:1">
      <c r="A268" s="32"/>
    </row>
    <row r="269" spans="1:1">
      <c r="A269" s="32"/>
    </row>
    <row r="270" spans="1:1">
      <c r="A270" s="32"/>
    </row>
    <row r="271" spans="1:1">
      <c r="A271" s="32"/>
    </row>
    <row r="272" spans="1:1">
      <c r="A272" s="32"/>
    </row>
    <row r="273" spans="1:1">
      <c r="A273" s="32"/>
    </row>
    <row r="274" spans="1:1">
      <c r="A274" s="32"/>
    </row>
    <row r="275" spans="1:1">
      <c r="A275" s="32"/>
    </row>
    <row r="276" spans="1:1">
      <c r="A276" s="32"/>
    </row>
    <row r="277" spans="1:1">
      <c r="A277" s="32"/>
    </row>
    <row r="278" spans="1:1">
      <c r="A278" s="32"/>
    </row>
    <row r="279" spans="1:1">
      <c r="A279" s="32"/>
    </row>
    <row r="280" spans="1:1">
      <c r="A280" s="32"/>
    </row>
    <row r="281" spans="1:1">
      <c r="A281" s="32"/>
    </row>
    <row r="282" spans="1:1">
      <c r="A282" s="32"/>
    </row>
    <row r="283" spans="1:1">
      <c r="A283" s="32"/>
    </row>
    <row r="284" spans="1:1">
      <c r="A284" s="32"/>
    </row>
    <row r="285" spans="1:1">
      <c r="A285" s="32"/>
    </row>
    <row r="286" spans="1:1">
      <c r="A286" s="32"/>
    </row>
    <row r="287" spans="1:1">
      <c r="A287" s="32"/>
    </row>
    <row r="288" spans="1:1">
      <c r="A288" s="32"/>
    </row>
    <row r="289" spans="1:1">
      <c r="A289" s="32"/>
    </row>
    <row r="290" spans="1:1">
      <c r="A290" s="32"/>
    </row>
    <row r="291" spans="1:1">
      <c r="A291" s="32"/>
    </row>
    <row r="292" spans="1:1">
      <c r="A292" s="32"/>
    </row>
    <row r="293" spans="1:1">
      <c r="A293" s="32"/>
    </row>
    <row r="294" spans="1:1">
      <c r="A294" s="32"/>
    </row>
    <row r="295" spans="1:1">
      <c r="A295" s="32"/>
    </row>
    <row r="296" spans="1:1">
      <c r="A296" s="32"/>
    </row>
    <row r="297" spans="1:1">
      <c r="A297" s="32"/>
    </row>
    <row r="298" spans="1:1">
      <c r="A298" s="32"/>
    </row>
    <row r="299" spans="1:1">
      <c r="A299" s="32"/>
    </row>
    <row r="300" spans="1:1">
      <c r="A300" s="32"/>
    </row>
    <row r="301" spans="1:1">
      <c r="A301" s="32"/>
    </row>
    <row r="302" spans="1:1">
      <c r="A302" s="32"/>
    </row>
    <row r="303" spans="1:1">
      <c r="A303" s="32"/>
    </row>
    <row r="304" spans="1:1">
      <c r="A304" s="32"/>
    </row>
    <row r="305" spans="1:1">
      <c r="A305" s="32"/>
    </row>
    <row r="306" spans="1:1">
      <c r="A306" s="32"/>
    </row>
    <row r="307" spans="1:1">
      <c r="A307" s="32"/>
    </row>
    <row r="308" spans="1:1">
      <c r="A308" s="32"/>
    </row>
    <row r="309" spans="1:1">
      <c r="A309" s="32"/>
    </row>
    <row r="310" spans="1:1">
      <c r="A310" s="32"/>
    </row>
    <row r="311" spans="1:1">
      <c r="A311" s="32"/>
    </row>
    <row r="312" spans="1:1">
      <c r="A312" s="32"/>
    </row>
    <row r="313" spans="1:1">
      <c r="A313" s="32"/>
    </row>
    <row r="314" spans="1:1">
      <c r="A314" s="32"/>
    </row>
    <row r="315" spans="1:1">
      <c r="A315" s="32"/>
    </row>
    <row r="316" spans="1:1">
      <c r="A316" s="32"/>
    </row>
    <row r="317" spans="1:1">
      <c r="A317" s="32"/>
    </row>
    <row r="318" spans="1:1">
      <c r="A318" s="32"/>
    </row>
    <row r="319" spans="1:1">
      <c r="A319" s="32"/>
    </row>
    <row r="320" spans="1:1">
      <c r="A320" s="32"/>
    </row>
    <row r="321" spans="1:1">
      <c r="A321" s="32"/>
    </row>
    <row r="322" spans="1:1">
      <c r="A322" s="32"/>
    </row>
    <row r="323" spans="1:1">
      <c r="A323" s="32"/>
    </row>
    <row r="324" spans="1:1">
      <c r="A324" s="32"/>
    </row>
    <row r="325" spans="1:1">
      <c r="A325" s="32"/>
    </row>
    <row r="326" spans="1:1">
      <c r="A326" s="32"/>
    </row>
    <row r="327" spans="1:1">
      <c r="A327" s="32"/>
    </row>
    <row r="328" spans="1:1">
      <c r="A328" s="32"/>
    </row>
    <row r="329" spans="1:1">
      <c r="A329" s="32"/>
    </row>
    <row r="330" spans="1:1">
      <c r="A330" s="32"/>
    </row>
    <row r="331" spans="1:1">
      <c r="A331" s="32"/>
    </row>
    <row r="332" spans="1:1">
      <c r="A332" s="32"/>
    </row>
    <row r="333" spans="1:1">
      <c r="A333" s="32"/>
    </row>
    <row r="334" spans="1:1">
      <c r="A334" s="32"/>
    </row>
    <row r="335" spans="1:1">
      <c r="A335" s="32"/>
    </row>
    <row r="336" spans="1:1">
      <c r="A336" s="32"/>
    </row>
    <row r="337" spans="1:1">
      <c r="A337" s="32"/>
    </row>
    <row r="338" spans="1:1">
      <c r="A338" s="32"/>
    </row>
    <row r="339" spans="1:1">
      <c r="A339" s="32"/>
    </row>
    <row r="340" spans="1:1">
      <c r="A340" s="32"/>
    </row>
    <row r="341" spans="1:1">
      <c r="A341" s="32"/>
    </row>
    <row r="342" spans="1:1">
      <c r="A342" s="32"/>
    </row>
    <row r="343" spans="1:1">
      <c r="A343" s="32"/>
    </row>
    <row r="344" spans="1:1">
      <c r="A344" s="32"/>
    </row>
    <row r="345" spans="1:1">
      <c r="A345" s="32"/>
    </row>
    <row r="346" spans="1:1">
      <c r="A346" s="32"/>
    </row>
    <row r="347" spans="1:1">
      <c r="A347" s="32"/>
    </row>
    <row r="348" spans="1:1">
      <c r="A348" s="32"/>
    </row>
    <row r="349" spans="1:1">
      <c r="A349" s="32"/>
    </row>
    <row r="350" spans="1:1">
      <c r="A350" s="32"/>
    </row>
    <row r="351" spans="1:1">
      <c r="A351" s="32"/>
    </row>
    <row r="352" spans="1:1">
      <c r="A352" s="32"/>
    </row>
  </sheetData>
  <mergeCells count="12">
    <mergeCell ref="A103:H103"/>
    <mergeCell ref="A109:H109"/>
    <mergeCell ref="A3:H3"/>
    <mergeCell ref="G126:H126"/>
    <mergeCell ref="A129:H129"/>
    <mergeCell ref="A116:H116"/>
    <mergeCell ref="D5:H5"/>
    <mergeCell ref="B5:B6"/>
    <mergeCell ref="A5:A6"/>
    <mergeCell ref="C5:C6"/>
    <mergeCell ref="A8:H8"/>
    <mergeCell ref="B127:E127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87"/>
  <sheetViews>
    <sheetView view="pageBreakPreview" topLeftCell="A3" zoomScale="75" zoomScaleNormal="75" zoomScaleSheetLayoutView="75" workbookViewId="0">
      <pane xSplit="2" ySplit="5" topLeftCell="C8" activePane="bottomRight" state="frozen"/>
      <selection activeCell="A3" sqref="A3"/>
      <selection pane="topRight" activeCell="C3" sqref="C3"/>
      <selection pane="bottomLeft" activeCell="A8" sqref="A8"/>
      <selection pane="bottomRight" activeCell="E18" sqref="E18"/>
    </sheetView>
  </sheetViews>
  <sheetFormatPr defaultRowHeight="20.25" outlineLevelRow="1"/>
  <cols>
    <col min="1" max="1" width="64.140625" style="35" customWidth="1"/>
    <col min="2" max="2" width="15.28515625" style="36" customWidth="1"/>
    <col min="3" max="3" width="18.7109375" style="36" customWidth="1"/>
    <col min="4" max="4" width="14.5703125" style="36" customWidth="1"/>
    <col min="5" max="5" width="14" style="36" customWidth="1"/>
    <col min="6" max="6" width="18.7109375" style="36" customWidth="1"/>
    <col min="7" max="7" width="15.5703125" style="36" customWidth="1"/>
    <col min="8" max="8" width="10" style="35" customWidth="1"/>
    <col min="9" max="9" width="9.5703125" style="35" customWidth="1"/>
    <col min="10" max="16384" width="9.140625" style="35"/>
  </cols>
  <sheetData>
    <row r="1" spans="1:7" hidden="1" outlineLevel="1">
      <c r="G1" s="211" t="s">
        <v>240</v>
      </c>
    </row>
    <row r="2" spans="1:7" hidden="1" outlineLevel="1">
      <c r="G2" s="211" t="s">
        <v>225</v>
      </c>
    </row>
    <row r="3" spans="1:7" collapsed="1">
      <c r="A3" s="263" t="s">
        <v>373</v>
      </c>
      <c r="B3" s="263"/>
      <c r="C3" s="263"/>
      <c r="D3" s="263"/>
      <c r="E3" s="263"/>
      <c r="F3" s="263"/>
      <c r="G3" s="263"/>
    </row>
    <row r="4" spans="1:7" ht="38.25" customHeight="1">
      <c r="A4" s="264" t="s">
        <v>285</v>
      </c>
      <c r="B4" s="265" t="s">
        <v>18</v>
      </c>
      <c r="C4" s="266" t="s">
        <v>355</v>
      </c>
      <c r="D4" s="264" t="s">
        <v>353</v>
      </c>
      <c r="E4" s="264"/>
      <c r="F4" s="264"/>
      <c r="G4" s="264"/>
    </row>
    <row r="5" spans="1:7" ht="38.25" customHeight="1">
      <c r="A5" s="264"/>
      <c r="B5" s="265"/>
      <c r="C5" s="267"/>
      <c r="D5" s="202" t="s">
        <v>263</v>
      </c>
      <c r="E5" s="202" t="s">
        <v>246</v>
      </c>
      <c r="F5" s="197" t="s">
        <v>273</v>
      </c>
      <c r="G5" s="197" t="s">
        <v>274</v>
      </c>
    </row>
    <row r="6" spans="1:7">
      <c r="A6" s="195">
        <v>1</v>
      </c>
      <c r="B6" s="196">
        <v>2</v>
      </c>
      <c r="C6" s="195">
        <v>3</v>
      </c>
      <c r="D6" s="195">
        <v>4</v>
      </c>
      <c r="E6" s="196">
        <v>5</v>
      </c>
      <c r="F6" s="195">
        <v>6</v>
      </c>
      <c r="G6" s="196">
        <v>7</v>
      </c>
    </row>
    <row r="7" spans="1:7">
      <c r="A7" s="260" t="s">
        <v>152</v>
      </c>
      <c r="B7" s="261"/>
      <c r="C7" s="261"/>
      <c r="D7" s="261"/>
      <c r="E7" s="261"/>
      <c r="F7" s="261"/>
      <c r="G7" s="262"/>
    </row>
    <row r="8" spans="1:7" ht="45.75" customHeight="1">
      <c r="A8" s="143" t="s">
        <v>60</v>
      </c>
      <c r="B8" s="206">
        <v>2000</v>
      </c>
      <c r="C8" s="210">
        <v>21</v>
      </c>
      <c r="D8" s="210">
        <v>27</v>
      </c>
      <c r="E8" s="210">
        <v>27</v>
      </c>
      <c r="F8" s="210">
        <v>0</v>
      </c>
      <c r="G8" s="209">
        <v>0</v>
      </c>
    </row>
    <row r="9" spans="1:7" ht="40.5">
      <c r="A9" s="30" t="s">
        <v>207</v>
      </c>
      <c r="B9" s="206">
        <v>2010</v>
      </c>
      <c r="C9" s="210">
        <f>C10+C11</f>
        <v>10</v>
      </c>
      <c r="D9" s="210">
        <f>D10+D11</f>
        <v>0</v>
      </c>
      <c r="E9" s="210">
        <f>E10+E11</f>
        <v>0</v>
      </c>
      <c r="F9" s="210">
        <f>E9-D9</f>
        <v>0</v>
      </c>
      <c r="G9" s="127" t="e">
        <f>E9*100/D9</f>
        <v>#DIV/0!</v>
      </c>
    </row>
    <row r="10" spans="1:7" ht="40.5">
      <c r="A10" s="208" t="s">
        <v>359</v>
      </c>
      <c r="B10" s="206">
        <v>2011</v>
      </c>
      <c r="C10" s="210">
        <v>2</v>
      </c>
      <c r="D10" s="210"/>
      <c r="E10" s="210"/>
      <c r="F10" s="210">
        <f>E10-D10</f>
        <v>0</v>
      </c>
      <c r="G10" s="127" t="e">
        <f>E10*100/D10</f>
        <v>#DIV/0!</v>
      </c>
    </row>
    <row r="11" spans="1:7" ht="93.75">
      <c r="A11" s="4" t="s">
        <v>360</v>
      </c>
      <c r="B11" s="206">
        <v>2012</v>
      </c>
      <c r="C11" s="210">
        <v>8</v>
      </c>
      <c r="D11" s="210"/>
      <c r="E11" s="210"/>
      <c r="F11" s="210">
        <f>E11-D11</f>
        <v>0</v>
      </c>
      <c r="G11" s="127" t="e">
        <f>E11*100/D11</f>
        <v>#DIV/0!</v>
      </c>
    </row>
    <row r="12" spans="1:7">
      <c r="A12" s="208" t="s">
        <v>194</v>
      </c>
      <c r="B12" s="206">
        <v>2020</v>
      </c>
      <c r="C12" s="210"/>
      <c r="D12" s="210"/>
      <c r="E12" s="210"/>
      <c r="F12" s="210"/>
      <c r="G12" s="209"/>
    </row>
    <row r="13" spans="1:7" s="37" customFormat="1">
      <c r="A13" s="30" t="s">
        <v>72</v>
      </c>
      <c r="B13" s="206">
        <v>2030</v>
      </c>
      <c r="C13" s="210"/>
      <c r="D13" s="210"/>
      <c r="E13" s="210"/>
      <c r="F13" s="210"/>
      <c r="G13" s="209"/>
    </row>
    <row r="14" spans="1:7" ht="24" customHeight="1">
      <c r="A14" s="12" t="s">
        <v>132</v>
      </c>
      <c r="B14" s="206">
        <v>2031</v>
      </c>
      <c r="C14" s="210"/>
      <c r="D14" s="210"/>
      <c r="E14" s="210"/>
      <c r="F14" s="210"/>
      <c r="G14" s="209"/>
    </row>
    <row r="15" spans="1:7">
      <c r="A15" s="30" t="s">
        <v>26</v>
      </c>
      <c r="B15" s="206">
        <v>2040</v>
      </c>
      <c r="C15" s="210"/>
      <c r="D15" s="210"/>
      <c r="E15" s="210"/>
      <c r="F15" s="210"/>
      <c r="G15" s="209"/>
    </row>
    <row r="16" spans="1:7">
      <c r="A16" s="30" t="s">
        <v>114</v>
      </c>
      <c r="B16" s="206">
        <v>2050</v>
      </c>
      <c r="C16" s="210"/>
      <c r="D16" s="210"/>
      <c r="E16" s="210"/>
      <c r="F16" s="210"/>
      <c r="G16" s="209"/>
    </row>
    <row r="17" spans="1:7">
      <c r="A17" s="30" t="s">
        <v>115</v>
      </c>
      <c r="B17" s="206">
        <v>2060</v>
      </c>
      <c r="C17" s="210"/>
      <c r="D17" s="210"/>
      <c r="E17" s="210"/>
      <c r="F17" s="210"/>
      <c r="G17" s="209"/>
    </row>
    <row r="18" spans="1:7" ht="45" customHeight="1">
      <c r="A18" s="30" t="s">
        <v>61</v>
      </c>
      <c r="B18" s="206">
        <v>2070</v>
      </c>
      <c r="C18" s="210">
        <f>'1. Фін результат'!C99+'2. Розрахунки з бюджетом'!C8-'2. Розрахунки з бюджетом'!C9</f>
        <v>26</v>
      </c>
      <c r="D18" s="210">
        <f>'1. Фін результат'!D99+'2. Розрахунки з бюджетом'!D8-'2. Розрахунки з бюджетом'!D9</f>
        <v>27</v>
      </c>
      <c r="E18" s="210">
        <f>'1. Фін результат'!E99+'2. Розрахунки з бюджетом'!E8-'2. Розрахунки з бюджетом'!E9</f>
        <v>-75</v>
      </c>
      <c r="F18" s="210">
        <f>E18-D18</f>
        <v>-102</v>
      </c>
      <c r="G18" s="127">
        <f>E18*100/D18</f>
        <v>-277.77777777777777</v>
      </c>
    </row>
    <row r="19" spans="1:7" ht="41.25" customHeight="1">
      <c r="A19" s="260" t="s">
        <v>153</v>
      </c>
      <c r="B19" s="261"/>
      <c r="C19" s="261"/>
      <c r="D19" s="261"/>
      <c r="E19" s="261"/>
      <c r="F19" s="261"/>
      <c r="G19" s="262"/>
    </row>
    <row r="20" spans="1:7" ht="40.5">
      <c r="A20" s="30" t="s">
        <v>207</v>
      </c>
      <c r="B20" s="206">
        <v>2100</v>
      </c>
      <c r="C20" s="210">
        <f>C21+C22</f>
        <v>10</v>
      </c>
      <c r="D20" s="210">
        <f>D21+D22</f>
        <v>0</v>
      </c>
      <c r="E20" s="210">
        <f>E21+E22</f>
        <v>0</v>
      </c>
      <c r="F20" s="210">
        <f>E20-D20</f>
        <v>0</v>
      </c>
      <c r="G20" s="127" t="e">
        <f>E20*100/D20</f>
        <v>#DIV/0!</v>
      </c>
    </row>
    <row r="21" spans="1:7" ht="40.5">
      <c r="A21" s="208" t="s">
        <v>359</v>
      </c>
      <c r="B21" s="206">
        <v>2101</v>
      </c>
      <c r="C21" s="210">
        <v>2</v>
      </c>
      <c r="D21" s="210">
        <f>D10</f>
        <v>0</v>
      </c>
      <c r="E21" s="210">
        <f>E10</f>
        <v>0</v>
      </c>
      <c r="F21" s="210">
        <f>E21-D21</f>
        <v>0</v>
      </c>
      <c r="G21" s="127" t="e">
        <f>E21*100/D21</f>
        <v>#DIV/0!</v>
      </c>
    </row>
    <row r="22" spans="1:7" ht="93.75">
      <c r="A22" s="4" t="s">
        <v>360</v>
      </c>
      <c r="B22" s="206">
        <v>2102</v>
      </c>
      <c r="C22" s="210">
        <v>8</v>
      </c>
      <c r="D22" s="210">
        <f>D11</f>
        <v>0</v>
      </c>
      <c r="E22" s="210">
        <f>E11</f>
        <v>0</v>
      </c>
      <c r="F22" s="210">
        <f>E22-D22</f>
        <v>0</v>
      </c>
      <c r="G22" s="127" t="e">
        <f>E22*100/D22</f>
        <v>#DIV/0!</v>
      </c>
    </row>
    <row r="23" spans="1:7" s="37" customFormat="1" ht="22.5">
      <c r="A23" s="30" t="s">
        <v>155</v>
      </c>
      <c r="B23" s="195">
        <v>2110</v>
      </c>
      <c r="C23" s="210">
        <v>3</v>
      </c>
      <c r="D23" s="210"/>
      <c r="E23" s="210">
        <f>'1. Фін результат'!E97</f>
        <v>0</v>
      </c>
      <c r="F23" s="210">
        <f>E23-D23</f>
        <v>0</v>
      </c>
      <c r="G23" s="127" t="e">
        <f>E23*100/D23</f>
        <v>#DIV/0!</v>
      </c>
    </row>
    <row r="24" spans="1:7" ht="60.75">
      <c r="A24" s="30" t="s">
        <v>338</v>
      </c>
      <c r="B24" s="195">
        <v>2120</v>
      </c>
      <c r="C24" s="38"/>
      <c r="D24" s="38"/>
      <c r="E24" s="38"/>
      <c r="F24" s="38"/>
      <c r="G24" s="39"/>
    </row>
    <row r="25" spans="1:7" ht="61.5" customHeight="1">
      <c r="A25" s="30" t="s">
        <v>339</v>
      </c>
      <c r="B25" s="195">
        <v>2130</v>
      </c>
      <c r="C25" s="38"/>
      <c r="D25" s="38"/>
      <c r="E25" s="38"/>
      <c r="F25" s="38"/>
      <c r="G25" s="39"/>
    </row>
    <row r="26" spans="1:7" s="194" customFormat="1" ht="39.75" customHeight="1">
      <c r="A26" s="16" t="s">
        <v>255</v>
      </c>
      <c r="B26" s="40">
        <v>2140</v>
      </c>
      <c r="C26" s="220">
        <f>C30+C35</f>
        <v>364</v>
      </c>
      <c r="D26" s="220">
        <f>D30+D35</f>
        <v>437</v>
      </c>
      <c r="E26" s="220">
        <f>E30+E35</f>
        <v>454</v>
      </c>
      <c r="F26" s="210">
        <f>E26-D26</f>
        <v>17</v>
      </c>
      <c r="G26" s="127">
        <f>E26*100/D26</f>
        <v>103.89016018306636</v>
      </c>
    </row>
    <row r="27" spans="1:7" ht="22.5">
      <c r="A27" s="30" t="s">
        <v>85</v>
      </c>
      <c r="B27" s="195">
        <v>2141</v>
      </c>
      <c r="C27" s="38"/>
      <c r="D27" s="38"/>
      <c r="E27" s="38"/>
      <c r="F27" s="126"/>
      <c r="G27" s="127"/>
    </row>
    <row r="28" spans="1:7" ht="22.5">
      <c r="A28" s="30" t="s">
        <v>104</v>
      </c>
      <c r="B28" s="195">
        <v>2142</v>
      </c>
      <c r="C28" s="38"/>
      <c r="D28" s="38"/>
      <c r="E28" s="38"/>
      <c r="F28" s="126"/>
      <c r="G28" s="127"/>
    </row>
    <row r="29" spans="1:7" ht="22.5">
      <c r="A29" s="30" t="s">
        <v>100</v>
      </c>
      <c r="B29" s="195">
        <v>2143</v>
      </c>
      <c r="C29" s="38"/>
      <c r="D29" s="38"/>
      <c r="E29" s="38"/>
      <c r="F29" s="126"/>
      <c r="G29" s="127"/>
    </row>
    <row r="30" spans="1:7" ht="22.5">
      <c r="A30" s="30" t="s">
        <v>83</v>
      </c>
      <c r="B30" s="195">
        <v>2144</v>
      </c>
      <c r="C30" s="38">
        <v>336</v>
      </c>
      <c r="D30" s="38">
        <v>403</v>
      </c>
      <c r="E30" s="38">
        <v>419</v>
      </c>
      <c r="F30" s="210">
        <f>E30-D30</f>
        <v>16</v>
      </c>
      <c r="G30" s="127">
        <f>E30*100/D30</f>
        <v>103.97022332506204</v>
      </c>
    </row>
    <row r="31" spans="1:7" s="37" customFormat="1" ht="22.5">
      <c r="A31" s="30" t="s">
        <v>174</v>
      </c>
      <c r="B31" s="195">
        <v>2145</v>
      </c>
      <c r="C31" s="38"/>
      <c r="D31" s="38"/>
      <c r="E31" s="38"/>
      <c r="F31" s="126"/>
      <c r="G31" s="127"/>
    </row>
    <row r="32" spans="1:7" ht="60.75">
      <c r="A32" s="30" t="s">
        <v>133</v>
      </c>
      <c r="B32" s="195" t="s">
        <v>221</v>
      </c>
      <c r="C32" s="38"/>
      <c r="D32" s="38"/>
      <c r="E32" s="38"/>
      <c r="F32" s="126"/>
      <c r="G32" s="127"/>
    </row>
    <row r="33" spans="1:10" ht="22.5">
      <c r="A33" s="30" t="s">
        <v>27</v>
      </c>
      <c r="B33" s="195" t="s">
        <v>222</v>
      </c>
      <c r="C33" s="38"/>
      <c r="D33" s="38"/>
      <c r="E33" s="38"/>
      <c r="F33" s="126"/>
      <c r="G33" s="127"/>
    </row>
    <row r="34" spans="1:10" s="37" customFormat="1" ht="22.5">
      <c r="A34" s="30" t="s">
        <v>116</v>
      </c>
      <c r="B34" s="195">
        <v>2146</v>
      </c>
      <c r="C34" s="38"/>
      <c r="D34" s="38"/>
      <c r="E34" s="38"/>
      <c r="F34" s="126"/>
      <c r="G34" s="127"/>
    </row>
    <row r="35" spans="1:10" ht="22.5">
      <c r="A35" s="30" t="s">
        <v>89</v>
      </c>
      <c r="B35" s="195">
        <v>2147</v>
      </c>
      <c r="C35" s="38">
        <f>C36</f>
        <v>28</v>
      </c>
      <c r="D35" s="38">
        <f>D36</f>
        <v>34</v>
      </c>
      <c r="E35" s="38">
        <f>E36</f>
        <v>35</v>
      </c>
      <c r="F35" s="210">
        <f>E35-D35</f>
        <v>1</v>
      </c>
      <c r="G35" s="127">
        <f>E35*100/D35</f>
        <v>102.94117647058823</v>
      </c>
      <c r="J35" s="164"/>
    </row>
    <row r="36" spans="1:10" ht="22.5">
      <c r="A36" s="157" t="s">
        <v>425</v>
      </c>
      <c r="B36" s="158" t="s">
        <v>426</v>
      </c>
      <c r="C36" s="38">
        <v>28</v>
      </c>
      <c r="D36" s="38">
        <v>34</v>
      </c>
      <c r="E36" s="38">
        <v>35</v>
      </c>
      <c r="F36" s="210">
        <f>E36-D36</f>
        <v>1</v>
      </c>
      <c r="G36" s="127">
        <f>E36*100/D36</f>
        <v>102.94117647058823</v>
      </c>
    </row>
    <row r="37" spans="1:10" s="37" customFormat="1" ht="40.5">
      <c r="A37" s="30" t="s">
        <v>84</v>
      </c>
      <c r="B37" s="195">
        <v>2150</v>
      </c>
      <c r="C37" s="38">
        <v>423</v>
      </c>
      <c r="D37" s="38">
        <v>485</v>
      </c>
      <c r="E37" s="38">
        <v>514</v>
      </c>
      <c r="F37" s="210">
        <f>E37-D37</f>
        <v>29</v>
      </c>
      <c r="G37" s="127">
        <f>E37*100/D37</f>
        <v>105.97938144329896</v>
      </c>
    </row>
    <row r="38" spans="1:10" s="37" customFormat="1" ht="22.5">
      <c r="A38" s="34" t="s">
        <v>358</v>
      </c>
      <c r="B38" s="40">
        <v>2200</v>
      </c>
      <c r="C38" s="38">
        <f>C37+C26+C23+C20</f>
        <v>800</v>
      </c>
      <c r="D38" s="38">
        <f>D37+D26+D23+D20</f>
        <v>922</v>
      </c>
      <c r="E38" s="38">
        <f>E37+E26+E23+E20</f>
        <v>968</v>
      </c>
      <c r="F38" s="210">
        <f>E38-D38</f>
        <v>46</v>
      </c>
      <c r="G38" s="127">
        <f>E38*100/D38</f>
        <v>104.98915401301518</v>
      </c>
    </row>
    <row r="39" spans="1:10" s="37" customFormat="1" ht="16.5" customHeight="1">
      <c r="A39" s="41"/>
      <c r="B39" s="36"/>
      <c r="C39" s="36"/>
      <c r="D39" s="36"/>
      <c r="E39" s="36"/>
      <c r="F39" s="36"/>
      <c r="G39" s="36"/>
    </row>
    <row r="40" spans="1:10" s="203" customFormat="1" ht="20.100000000000001" customHeight="1">
      <c r="A40" s="145" t="s">
        <v>422</v>
      </c>
      <c r="B40" s="144"/>
      <c r="F40" s="230" t="s">
        <v>424</v>
      </c>
      <c r="G40" s="230"/>
    </row>
    <row r="41" spans="1:10" s="204" customFormat="1" ht="20.100000000000001" customHeight="1">
      <c r="A41" s="28" t="s">
        <v>385</v>
      </c>
      <c r="B41" s="230" t="s">
        <v>79</v>
      </c>
      <c r="C41" s="230"/>
      <c r="D41" s="230"/>
      <c r="E41" s="230"/>
      <c r="F41" s="204" t="s">
        <v>423</v>
      </c>
    </row>
    <row r="42" spans="1:10" s="36" customFormat="1" ht="29.25" customHeight="1">
      <c r="A42" s="42"/>
      <c r="H42" s="35"/>
      <c r="I42" s="35"/>
    </row>
    <row r="43" spans="1:10" s="36" customFormat="1">
      <c r="A43" s="42"/>
      <c r="H43" s="35"/>
      <c r="I43" s="35"/>
    </row>
    <row r="44" spans="1:10" s="36" customFormat="1">
      <c r="A44" s="42"/>
      <c r="H44" s="35"/>
      <c r="I44" s="35"/>
    </row>
    <row r="45" spans="1:10" s="36" customFormat="1">
      <c r="A45" s="42"/>
      <c r="H45" s="35"/>
      <c r="I45" s="35"/>
    </row>
    <row r="46" spans="1:10" s="36" customFormat="1">
      <c r="A46" s="42"/>
      <c r="H46" s="35"/>
      <c r="I46" s="35"/>
    </row>
    <row r="47" spans="1:10" s="36" customFormat="1">
      <c r="A47" s="42"/>
      <c r="H47" s="35"/>
      <c r="I47" s="35"/>
    </row>
    <row r="48" spans="1:10" s="36" customFormat="1">
      <c r="A48" s="42"/>
      <c r="H48" s="35"/>
      <c r="I48" s="35"/>
    </row>
    <row r="49" spans="1:9" s="36" customFormat="1">
      <c r="A49" s="42"/>
      <c r="H49" s="35"/>
      <c r="I49" s="35"/>
    </row>
    <row r="50" spans="1:9" s="36" customFormat="1">
      <c r="A50" s="42"/>
      <c r="H50" s="35"/>
      <c r="I50" s="35"/>
    </row>
    <row r="51" spans="1:9" s="36" customFormat="1">
      <c r="A51" s="42"/>
      <c r="H51" s="35"/>
      <c r="I51" s="35"/>
    </row>
    <row r="52" spans="1:9" s="36" customFormat="1">
      <c r="A52" s="42"/>
      <c r="H52" s="35"/>
      <c r="I52" s="35"/>
    </row>
    <row r="53" spans="1:9" s="36" customFormat="1">
      <c r="A53" s="42"/>
      <c r="H53" s="35"/>
      <c r="I53" s="35"/>
    </row>
    <row r="54" spans="1:9" s="36" customFormat="1">
      <c r="A54" s="42"/>
      <c r="H54" s="35"/>
      <c r="I54" s="35"/>
    </row>
    <row r="55" spans="1:9" s="36" customFormat="1">
      <c r="A55" s="42"/>
      <c r="H55" s="35"/>
      <c r="I55" s="35"/>
    </row>
    <row r="56" spans="1:9" s="36" customFormat="1">
      <c r="A56" s="42"/>
      <c r="H56" s="35"/>
      <c r="I56" s="35"/>
    </row>
    <row r="57" spans="1:9" s="36" customFormat="1">
      <c r="A57" s="42"/>
      <c r="H57" s="35"/>
      <c r="I57" s="35"/>
    </row>
    <row r="58" spans="1:9" s="36" customFormat="1">
      <c r="A58" s="42"/>
      <c r="H58" s="35"/>
      <c r="I58" s="35"/>
    </row>
    <row r="59" spans="1:9" s="36" customFormat="1">
      <c r="A59" s="42"/>
      <c r="H59" s="35"/>
      <c r="I59" s="35"/>
    </row>
    <row r="60" spans="1:9" s="36" customFormat="1">
      <c r="A60" s="42"/>
      <c r="H60" s="35"/>
      <c r="I60" s="35"/>
    </row>
    <row r="61" spans="1:9" s="36" customFormat="1">
      <c r="A61" s="42"/>
      <c r="H61" s="35"/>
      <c r="I61" s="35"/>
    </row>
    <row r="62" spans="1:9" s="36" customFormat="1">
      <c r="A62" s="42"/>
      <c r="H62" s="35"/>
      <c r="I62" s="35"/>
    </row>
    <row r="63" spans="1:9" s="36" customFormat="1">
      <c r="A63" s="42"/>
      <c r="H63" s="35"/>
      <c r="I63" s="35"/>
    </row>
    <row r="64" spans="1:9" s="36" customFormat="1">
      <c r="A64" s="42"/>
      <c r="H64" s="35"/>
      <c r="I64" s="35"/>
    </row>
    <row r="65" spans="1:9" s="36" customFormat="1">
      <c r="A65" s="42"/>
      <c r="H65" s="35"/>
      <c r="I65" s="35"/>
    </row>
    <row r="66" spans="1:9" s="36" customFormat="1">
      <c r="A66" s="42"/>
      <c r="H66" s="35"/>
      <c r="I66" s="35"/>
    </row>
    <row r="67" spans="1:9" s="36" customFormat="1">
      <c r="A67" s="42"/>
      <c r="H67" s="35"/>
      <c r="I67" s="35"/>
    </row>
    <row r="68" spans="1:9" s="36" customFormat="1">
      <c r="A68" s="42"/>
      <c r="H68" s="35"/>
      <c r="I68" s="35"/>
    </row>
    <row r="69" spans="1:9" s="36" customFormat="1">
      <c r="A69" s="42"/>
      <c r="H69" s="35"/>
      <c r="I69" s="35"/>
    </row>
    <row r="70" spans="1:9" s="36" customFormat="1">
      <c r="A70" s="42"/>
      <c r="H70" s="35"/>
      <c r="I70" s="35"/>
    </row>
    <row r="71" spans="1:9" s="36" customFormat="1">
      <c r="A71" s="42"/>
      <c r="H71" s="35"/>
      <c r="I71" s="35"/>
    </row>
    <row r="72" spans="1:9" s="36" customFormat="1">
      <c r="A72" s="42"/>
      <c r="H72" s="35"/>
      <c r="I72" s="35"/>
    </row>
    <row r="73" spans="1:9" s="36" customFormat="1">
      <c r="A73" s="42"/>
      <c r="H73" s="35"/>
      <c r="I73" s="35"/>
    </row>
    <row r="74" spans="1:9" s="36" customFormat="1">
      <c r="A74" s="42"/>
      <c r="H74" s="35"/>
      <c r="I74" s="35"/>
    </row>
    <row r="75" spans="1:9" s="36" customFormat="1">
      <c r="A75" s="42"/>
      <c r="H75" s="35"/>
      <c r="I75" s="35"/>
    </row>
    <row r="76" spans="1:9" s="36" customFormat="1">
      <c r="A76" s="42"/>
      <c r="H76" s="35"/>
      <c r="I76" s="35"/>
    </row>
    <row r="77" spans="1:9" s="36" customFormat="1">
      <c r="A77" s="42"/>
      <c r="H77" s="35"/>
      <c r="I77" s="35"/>
    </row>
    <row r="78" spans="1:9" s="36" customFormat="1">
      <c r="A78" s="42"/>
      <c r="H78" s="35"/>
      <c r="I78" s="35"/>
    </row>
    <row r="79" spans="1:9" s="36" customFormat="1">
      <c r="A79" s="42"/>
      <c r="H79" s="35"/>
      <c r="I79" s="35"/>
    </row>
    <row r="80" spans="1:9" s="36" customFormat="1">
      <c r="A80" s="42"/>
      <c r="H80" s="35"/>
      <c r="I80" s="35"/>
    </row>
    <row r="81" spans="1:9" s="36" customFormat="1">
      <c r="A81" s="42"/>
      <c r="H81" s="35"/>
      <c r="I81" s="35"/>
    </row>
    <row r="82" spans="1:9" s="36" customFormat="1">
      <c r="A82" s="42"/>
      <c r="H82" s="35"/>
      <c r="I82" s="35"/>
    </row>
    <row r="83" spans="1:9" s="36" customFormat="1">
      <c r="A83" s="42"/>
      <c r="H83" s="35"/>
      <c r="I83" s="35"/>
    </row>
    <row r="84" spans="1:9" s="36" customFormat="1">
      <c r="A84" s="42"/>
      <c r="H84" s="35"/>
      <c r="I84" s="35"/>
    </row>
    <row r="85" spans="1:9" s="36" customFormat="1">
      <c r="A85" s="42"/>
      <c r="H85" s="35"/>
      <c r="I85" s="35"/>
    </row>
    <row r="86" spans="1:9" s="36" customFormat="1">
      <c r="A86" s="42"/>
      <c r="H86" s="35"/>
      <c r="I86" s="35"/>
    </row>
    <row r="87" spans="1:9" s="36" customFormat="1">
      <c r="A87" s="42"/>
      <c r="H87" s="35"/>
      <c r="I87" s="35"/>
    </row>
    <row r="88" spans="1:9" s="36" customFormat="1">
      <c r="A88" s="42"/>
      <c r="H88" s="35"/>
      <c r="I88" s="35"/>
    </row>
    <row r="89" spans="1:9" s="36" customFormat="1">
      <c r="A89" s="42"/>
      <c r="H89" s="35"/>
      <c r="I89" s="35"/>
    </row>
    <row r="90" spans="1:9" s="36" customFormat="1">
      <c r="A90" s="42"/>
      <c r="H90" s="35"/>
      <c r="I90" s="35"/>
    </row>
    <row r="91" spans="1:9" s="36" customFormat="1">
      <c r="A91" s="42"/>
      <c r="H91" s="35"/>
      <c r="I91" s="35"/>
    </row>
    <row r="92" spans="1:9" s="36" customFormat="1">
      <c r="A92" s="42"/>
      <c r="H92" s="35"/>
      <c r="I92" s="35"/>
    </row>
    <row r="93" spans="1:9" s="36" customFormat="1">
      <c r="A93" s="42"/>
      <c r="H93" s="35"/>
      <c r="I93" s="35"/>
    </row>
    <row r="94" spans="1:9" s="36" customFormat="1">
      <c r="A94" s="42"/>
      <c r="H94" s="35"/>
      <c r="I94" s="35"/>
    </row>
    <row r="95" spans="1:9" s="36" customFormat="1">
      <c r="A95" s="42"/>
      <c r="H95" s="35"/>
      <c r="I95" s="35"/>
    </row>
    <row r="96" spans="1:9" s="36" customFormat="1">
      <c r="A96" s="42"/>
      <c r="H96" s="35"/>
      <c r="I96" s="35"/>
    </row>
    <row r="97" spans="1:9" s="36" customFormat="1">
      <c r="A97" s="42"/>
      <c r="H97" s="35"/>
      <c r="I97" s="35"/>
    </row>
    <row r="98" spans="1:9" s="36" customFormat="1">
      <c r="A98" s="42"/>
      <c r="H98" s="35"/>
      <c r="I98" s="35"/>
    </row>
    <row r="99" spans="1:9" s="36" customFormat="1">
      <c r="A99" s="42"/>
      <c r="H99" s="35"/>
      <c r="I99" s="35"/>
    </row>
    <row r="100" spans="1:9" s="36" customFormat="1">
      <c r="A100" s="42"/>
      <c r="H100" s="35"/>
      <c r="I100" s="35"/>
    </row>
    <row r="101" spans="1:9" s="36" customFormat="1">
      <c r="A101" s="42"/>
      <c r="H101" s="35"/>
      <c r="I101" s="35"/>
    </row>
    <row r="102" spans="1:9" s="36" customFormat="1">
      <c r="A102" s="42"/>
      <c r="H102" s="35"/>
      <c r="I102" s="35"/>
    </row>
    <row r="103" spans="1:9" s="36" customFormat="1">
      <c r="A103" s="42"/>
      <c r="H103" s="35"/>
      <c r="I103" s="35"/>
    </row>
    <row r="104" spans="1:9" s="36" customFormat="1">
      <c r="A104" s="42"/>
      <c r="H104" s="35"/>
      <c r="I104" s="35"/>
    </row>
    <row r="105" spans="1:9" s="36" customFormat="1">
      <c r="A105" s="42"/>
      <c r="H105" s="35"/>
      <c r="I105" s="35"/>
    </row>
    <row r="106" spans="1:9" s="36" customFormat="1">
      <c r="A106" s="42"/>
      <c r="H106" s="35"/>
      <c r="I106" s="35"/>
    </row>
    <row r="107" spans="1:9" s="36" customFormat="1">
      <c r="A107" s="42"/>
      <c r="H107" s="35"/>
      <c r="I107" s="35"/>
    </row>
    <row r="108" spans="1:9" s="36" customFormat="1">
      <c r="A108" s="42"/>
      <c r="H108" s="35"/>
      <c r="I108" s="35"/>
    </row>
    <row r="109" spans="1:9" s="36" customFormat="1">
      <c r="A109" s="42"/>
      <c r="H109" s="35"/>
      <c r="I109" s="35"/>
    </row>
    <row r="110" spans="1:9" s="36" customFormat="1">
      <c r="A110" s="42"/>
      <c r="H110" s="35"/>
      <c r="I110" s="35"/>
    </row>
    <row r="111" spans="1:9" s="36" customFormat="1">
      <c r="A111" s="42"/>
      <c r="H111" s="35"/>
      <c r="I111" s="35"/>
    </row>
    <row r="112" spans="1:9" s="36" customFormat="1">
      <c r="A112" s="42"/>
      <c r="H112" s="35"/>
      <c r="I112" s="35"/>
    </row>
    <row r="113" spans="1:9" s="36" customFormat="1">
      <c r="A113" s="42"/>
      <c r="H113" s="35"/>
      <c r="I113" s="35"/>
    </row>
    <row r="114" spans="1:9" s="36" customFormat="1">
      <c r="A114" s="42"/>
      <c r="H114" s="35"/>
      <c r="I114" s="35"/>
    </row>
    <row r="115" spans="1:9" s="36" customFormat="1">
      <c r="A115" s="42"/>
      <c r="H115" s="35"/>
      <c r="I115" s="35"/>
    </row>
    <row r="116" spans="1:9" s="36" customFormat="1">
      <c r="A116" s="42"/>
      <c r="H116" s="35"/>
      <c r="I116" s="35"/>
    </row>
    <row r="117" spans="1:9" s="36" customFormat="1">
      <c r="A117" s="42"/>
      <c r="H117" s="35"/>
      <c r="I117" s="35"/>
    </row>
    <row r="118" spans="1:9" s="36" customFormat="1">
      <c r="A118" s="42"/>
      <c r="H118" s="35"/>
      <c r="I118" s="35"/>
    </row>
    <row r="119" spans="1:9" s="36" customFormat="1">
      <c r="A119" s="42"/>
      <c r="H119" s="35"/>
      <c r="I119" s="35"/>
    </row>
    <row r="120" spans="1:9" s="36" customFormat="1">
      <c r="A120" s="42"/>
      <c r="H120" s="35"/>
      <c r="I120" s="35"/>
    </row>
    <row r="121" spans="1:9" s="36" customFormat="1">
      <c r="A121" s="42"/>
      <c r="H121" s="35"/>
      <c r="I121" s="35"/>
    </row>
    <row r="122" spans="1:9" s="36" customFormat="1">
      <c r="A122" s="42"/>
      <c r="H122" s="35"/>
      <c r="I122" s="35"/>
    </row>
    <row r="123" spans="1:9" s="36" customFormat="1">
      <c r="A123" s="42"/>
      <c r="H123" s="35"/>
      <c r="I123" s="35"/>
    </row>
    <row r="124" spans="1:9" s="36" customFormat="1">
      <c r="A124" s="42"/>
      <c r="H124" s="35"/>
      <c r="I124" s="35"/>
    </row>
    <row r="125" spans="1:9" s="36" customFormat="1">
      <c r="A125" s="42"/>
      <c r="H125" s="35"/>
      <c r="I125" s="35"/>
    </row>
    <row r="126" spans="1:9" s="36" customFormat="1">
      <c r="A126" s="42"/>
      <c r="H126" s="35"/>
      <c r="I126" s="35"/>
    </row>
    <row r="127" spans="1:9" s="36" customFormat="1">
      <c r="A127" s="42"/>
      <c r="H127" s="35"/>
      <c r="I127" s="35"/>
    </row>
    <row r="128" spans="1:9" s="36" customFormat="1">
      <c r="A128" s="42"/>
      <c r="H128" s="35"/>
      <c r="I128" s="35"/>
    </row>
    <row r="129" spans="1:9" s="36" customFormat="1">
      <c r="A129" s="42"/>
      <c r="H129" s="35"/>
      <c r="I129" s="35"/>
    </row>
    <row r="130" spans="1:9" s="36" customFormat="1">
      <c r="A130" s="42"/>
      <c r="H130" s="35"/>
      <c r="I130" s="35"/>
    </row>
    <row r="131" spans="1:9" s="36" customFormat="1">
      <c r="A131" s="42"/>
      <c r="H131" s="35"/>
      <c r="I131" s="35"/>
    </row>
    <row r="132" spans="1:9" s="36" customFormat="1">
      <c r="A132" s="42"/>
      <c r="H132" s="35"/>
      <c r="I132" s="35"/>
    </row>
    <row r="133" spans="1:9" s="36" customFormat="1">
      <c r="A133" s="42"/>
      <c r="H133" s="35"/>
      <c r="I133" s="35"/>
    </row>
    <row r="134" spans="1:9" s="36" customFormat="1">
      <c r="A134" s="42"/>
      <c r="H134" s="35"/>
      <c r="I134" s="35"/>
    </row>
    <row r="135" spans="1:9" s="36" customFormat="1">
      <c r="A135" s="42"/>
      <c r="H135" s="35"/>
      <c r="I135" s="35"/>
    </row>
    <row r="136" spans="1:9" s="36" customFormat="1">
      <c r="A136" s="42"/>
      <c r="H136" s="35"/>
      <c r="I136" s="35"/>
    </row>
    <row r="137" spans="1:9" s="36" customFormat="1">
      <c r="A137" s="42"/>
      <c r="H137" s="35"/>
      <c r="I137" s="35"/>
    </row>
    <row r="138" spans="1:9" s="36" customFormat="1">
      <c r="A138" s="42"/>
      <c r="H138" s="35"/>
      <c r="I138" s="35"/>
    </row>
    <row r="139" spans="1:9" s="36" customFormat="1">
      <c r="A139" s="42"/>
      <c r="H139" s="35"/>
      <c r="I139" s="35"/>
    </row>
    <row r="140" spans="1:9" s="36" customFormat="1">
      <c r="A140" s="42"/>
      <c r="H140" s="35"/>
      <c r="I140" s="35"/>
    </row>
    <row r="141" spans="1:9" s="36" customFormat="1">
      <c r="A141" s="42"/>
      <c r="H141" s="35"/>
      <c r="I141" s="35"/>
    </row>
    <row r="142" spans="1:9" s="36" customFormat="1">
      <c r="A142" s="42"/>
      <c r="H142" s="35"/>
      <c r="I142" s="35"/>
    </row>
    <row r="143" spans="1:9" s="36" customFormat="1">
      <c r="A143" s="42"/>
      <c r="H143" s="35"/>
      <c r="I143" s="35"/>
    </row>
    <row r="144" spans="1:9" s="36" customFormat="1">
      <c r="A144" s="42"/>
      <c r="H144" s="35"/>
      <c r="I144" s="35"/>
    </row>
    <row r="145" spans="1:9" s="36" customFormat="1">
      <c r="A145" s="42"/>
      <c r="H145" s="35"/>
      <c r="I145" s="35"/>
    </row>
    <row r="146" spans="1:9" s="36" customFormat="1">
      <c r="A146" s="42"/>
      <c r="H146" s="35"/>
      <c r="I146" s="35"/>
    </row>
    <row r="147" spans="1:9" s="36" customFormat="1">
      <c r="A147" s="42"/>
      <c r="H147" s="35"/>
      <c r="I147" s="35"/>
    </row>
    <row r="148" spans="1:9" s="36" customFormat="1">
      <c r="A148" s="42"/>
      <c r="H148" s="35"/>
      <c r="I148" s="35"/>
    </row>
    <row r="149" spans="1:9" s="36" customFormat="1">
      <c r="A149" s="42"/>
      <c r="H149" s="35"/>
      <c r="I149" s="35"/>
    </row>
    <row r="150" spans="1:9" s="36" customFormat="1">
      <c r="A150" s="42"/>
      <c r="H150" s="35"/>
      <c r="I150" s="35"/>
    </row>
    <row r="151" spans="1:9" s="36" customFormat="1">
      <c r="A151" s="42"/>
      <c r="H151" s="35"/>
      <c r="I151" s="35"/>
    </row>
    <row r="152" spans="1:9" s="36" customFormat="1">
      <c r="A152" s="42"/>
      <c r="H152" s="35"/>
      <c r="I152" s="35"/>
    </row>
    <row r="153" spans="1:9" s="36" customFormat="1">
      <c r="A153" s="42"/>
      <c r="H153" s="35"/>
      <c r="I153" s="35"/>
    </row>
    <row r="154" spans="1:9" s="36" customFormat="1">
      <c r="A154" s="42"/>
      <c r="H154" s="35"/>
      <c r="I154" s="35"/>
    </row>
    <row r="155" spans="1:9" s="36" customFormat="1">
      <c r="A155" s="42"/>
      <c r="H155" s="35"/>
      <c r="I155" s="35"/>
    </row>
    <row r="156" spans="1:9" s="36" customFormat="1">
      <c r="A156" s="42"/>
      <c r="H156" s="35"/>
      <c r="I156" s="35"/>
    </row>
    <row r="157" spans="1:9" s="36" customFormat="1">
      <c r="A157" s="42"/>
      <c r="H157" s="35"/>
      <c r="I157" s="35"/>
    </row>
    <row r="158" spans="1:9" s="36" customFormat="1">
      <c r="A158" s="42"/>
      <c r="H158" s="35"/>
      <c r="I158" s="35"/>
    </row>
    <row r="159" spans="1:9" s="36" customFormat="1">
      <c r="A159" s="42"/>
      <c r="H159" s="35"/>
      <c r="I159" s="35"/>
    </row>
    <row r="160" spans="1:9" s="36" customFormat="1">
      <c r="A160" s="42"/>
      <c r="H160" s="35"/>
      <c r="I160" s="35"/>
    </row>
    <row r="161" spans="1:9" s="36" customFormat="1">
      <c r="A161" s="42"/>
      <c r="H161" s="35"/>
      <c r="I161" s="35"/>
    </row>
    <row r="162" spans="1:9" s="36" customFormat="1">
      <c r="A162" s="42"/>
      <c r="H162" s="35"/>
      <c r="I162" s="35"/>
    </row>
    <row r="163" spans="1:9" s="36" customFormat="1">
      <c r="A163" s="42"/>
      <c r="H163" s="35"/>
      <c r="I163" s="35"/>
    </row>
    <row r="164" spans="1:9" s="36" customFormat="1">
      <c r="A164" s="42"/>
      <c r="H164" s="35"/>
      <c r="I164" s="35"/>
    </row>
    <row r="165" spans="1:9" s="36" customFormat="1">
      <c r="A165" s="42"/>
      <c r="H165" s="35"/>
      <c r="I165" s="35"/>
    </row>
    <row r="166" spans="1:9" s="36" customFormat="1">
      <c r="A166" s="42"/>
      <c r="H166" s="35"/>
      <c r="I166" s="35"/>
    </row>
    <row r="167" spans="1:9" s="36" customFormat="1">
      <c r="A167" s="42"/>
      <c r="H167" s="35"/>
      <c r="I167" s="35"/>
    </row>
    <row r="168" spans="1:9" s="36" customFormat="1">
      <c r="A168" s="42"/>
      <c r="H168" s="35"/>
      <c r="I168" s="35"/>
    </row>
    <row r="169" spans="1:9" s="36" customFormat="1">
      <c r="A169" s="42"/>
      <c r="H169" s="35"/>
      <c r="I169" s="35"/>
    </row>
    <row r="170" spans="1:9" s="36" customFormat="1">
      <c r="A170" s="42"/>
      <c r="H170" s="35"/>
      <c r="I170" s="35"/>
    </row>
    <row r="171" spans="1:9" s="36" customFormat="1">
      <c r="A171" s="42"/>
      <c r="H171" s="35"/>
      <c r="I171" s="35"/>
    </row>
    <row r="172" spans="1:9" s="36" customFormat="1">
      <c r="A172" s="42"/>
      <c r="H172" s="35"/>
      <c r="I172" s="35"/>
    </row>
    <row r="173" spans="1:9" s="36" customFormat="1">
      <c r="A173" s="42"/>
      <c r="H173" s="35"/>
      <c r="I173" s="35"/>
    </row>
    <row r="174" spans="1:9" s="36" customFormat="1">
      <c r="A174" s="42"/>
      <c r="H174" s="35"/>
      <c r="I174" s="35"/>
    </row>
    <row r="175" spans="1:9" s="36" customFormat="1">
      <c r="A175" s="42"/>
      <c r="H175" s="35"/>
      <c r="I175" s="35"/>
    </row>
    <row r="176" spans="1:9" s="36" customFormat="1">
      <c r="A176" s="42"/>
      <c r="H176" s="35"/>
      <c r="I176" s="35"/>
    </row>
    <row r="177" spans="1:9" s="36" customFormat="1">
      <c r="A177" s="42"/>
      <c r="H177" s="35"/>
      <c r="I177" s="35"/>
    </row>
    <row r="178" spans="1:9" s="36" customFormat="1">
      <c r="A178" s="42"/>
      <c r="H178" s="35"/>
      <c r="I178" s="35"/>
    </row>
    <row r="179" spans="1:9" s="36" customFormat="1">
      <c r="A179" s="42"/>
      <c r="H179" s="35"/>
      <c r="I179" s="35"/>
    </row>
    <row r="180" spans="1:9" s="36" customFormat="1">
      <c r="A180" s="42"/>
      <c r="H180" s="35"/>
      <c r="I180" s="35"/>
    </row>
    <row r="181" spans="1:9" s="36" customFormat="1">
      <c r="A181" s="42"/>
      <c r="H181" s="35"/>
      <c r="I181" s="35"/>
    </row>
    <row r="182" spans="1:9" s="36" customFormat="1">
      <c r="A182" s="42"/>
      <c r="H182" s="35"/>
      <c r="I182" s="35"/>
    </row>
    <row r="183" spans="1:9" s="36" customFormat="1">
      <c r="A183" s="42"/>
      <c r="H183" s="35"/>
      <c r="I183" s="35"/>
    </row>
    <row r="184" spans="1:9" s="36" customFormat="1">
      <c r="A184" s="42"/>
      <c r="H184" s="35"/>
      <c r="I184" s="35"/>
    </row>
    <row r="185" spans="1:9" s="36" customFormat="1">
      <c r="A185" s="42"/>
      <c r="H185" s="35"/>
      <c r="I185" s="35"/>
    </row>
    <row r="186" spans="1:9" s="36" customFormat="1">
      <c r="A186" s="42"/>
      <c r="H186" s="35"/>
      <c r="I186" s="35"/>
    </row>
    <row r="187" spans="1:9" s="36" customFormat="1">
      <c r="A187" s="42"/>
      <c r="H187" s="35"/>
      <c r="I187" s="35"/>
    </row>
  </sheetData>
  <mergeCells count="9"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84"/>
  <sheetViews>
    <sheetView view="pageBreakPreview" topLeftCell="A3" zoomScale="78" zoomScaleNormal="75" zoomScaleSheetLayoutView="78" workbookViewId="0">
      <pane ySplit="4" topLeftCell="A15" activePane="bottomLeft" state="frozen"/>
      <selection activeCell="A3" sqref="A3"/>
      <selection pane="bottomLeft" activeCell="D17" sqref="D17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8" hidden="1" outlineLevel="1">
      <c r="G1" s="10" t="s">
        <v>240</v>
      </c>
    </row>
    <row r="2" spans="1:8" hidden="1" outlineLevel="1">
      <c r="G2" s="10" t="s">
        <v>226</v>
      </c>
    </row>
    <row r="3" spans="1:8" collapsed="1">
      <c r="A3" s="268" t="s">
        <v>374</v>
      </c>
      <c r="B3" s="268"/>
      <c r="C3" s="268"/>
      <c r="D3" s="268"/>
      <c r="E3" s="268"/>
      <c r="F3" s="268"/>
      <c r="G3" s="268"/>
    </row>
    <row r="4" spans="1:8">
      <c r="A4" s="9"/>
      <c r="B4" s="9"/>
      <c r="C4" s="9"/>
      <c r="D4" s="9"/>
      <c r="E4" s="9"/>
      <c r="F4" s="9"/>
      <c r="G4" s="9"/>
    </row>
    <row r="5" spans="1:8" ht="39" customHeight="1">
      <c r="A5" s="269" t="s">
        <v>285</v>
      </c>
      <c r="B5" s="270" t="s">
        <v>0</v>
      </c>
      <c r="C5" s="266" t="s">
        <v>355</v>
      </c>
      <c r="D5" s="271" t="s">
        <v>353</v>
      </c>
      <c r="E5" s="271"/>
      <c r="F5" s="271"/>
      <c r="G5" s="271"/>
    </row>
    <row r="6" spans="1:8" ht="38.25" customHeight="1">
      <c r="A6" s="269"/>
      <c r="B6" s="270"/>
      <c r="C6" s="267"/>
      <c r="D6" s="198" t="s">
        <v>263</v>
      </c>
      <c r="E6" s="198" t="s">
        <v>246</v>
      </c>
      <c r="F6" s="15" t="s">
        <v>273</v>
      </c>
      <c r="G6" s="15" t="s">
        <v>274</v>
      </c>
    </row>
    <row r="7" spans="1:8">
      <c r="A7" s="198">
        <v>1</v>
      </c>
      <c r="B7" s="199">
        <v>2</v>
      </c>
      <c r="C7" s="198">
        <v>3</v>
      </c>
      <c r="D7" s="198">
        <v>4</v>
      </c>
      <c r="E7" s="199">
        <v>5</v>
      </c>
      <c r="F7" s="198">
        <v>6</v>
      </c>
      <c r="G7" s="199">
        <v>7</v>
      </c>
    </row>
    <row r="8" spans="1:8" s="14" customFormat="1">
      <c r="A8" s="272" t="s">
        <v>158</v>
      </c>
      <c r="B8" s="273"/>
      <c r="C8" s="273"/>
      <c r="D8" s="273"/>
      <c r="E8" s="273"/>
      <c r="F8" s="273"/>
      <c r="G8" s="274"/>
    </row>
    <row r="9" spans="1:8" ht="37.5">
      <c r="A9" s="12" t="s">
        <v>177</v>
      </c>
      <c r="B9" s="5">
        <v>1170</v>
      </c>
      <c r="C9" s="20">
        <v>18</v>
      </c>
      <c r="D9" s="20">
        <v>0</v>
      </c>
      <c r="E9" s="20">
        <f>'1. Фін результат'!E99</f>
        <v>-102</v>
      </c>
      <c r="F9" s="19">
        <f>E9-D9</f>
        <v>-102</v>
      </c>
      <c r="G9" s="21" t="e">
        <f>E9*100/D9</f>
        <v>#DIV/0!</v>
      </c>
    </row>
    <row r="10" spans="1:8">
      <c r="A10" s="12" t="s">
        <v>178</v>
      </c>
      <c r="B10" s="7"/>
      <c r="C10" s="19"/>
      <c r="D10" s="19"/>
      <c r="E10" s="19"/>
      <c r="F10" s="19"/>
      <c r="G10" s="18"/>
    </row>
    <row r="11" spans="1:8">
      <c r="A11" s="12" t="s">
        <v>181</v>
      </c>
      <c r="B11" s="3">
        <v>3000</v>
      </c>
      <c r="C11" s="20">
        <v>0</v>
      </c>
      <c r="D11" s="20">
        <v>0</v>
      </c>
      <c r="E11" s="20">
        <v>0</v>
      </c>
      <c r="F11" s="19">
        <f>E11-D11</f>
        <v>0</v>
      </c>
      <c r="G11" s="21" t="e">
        <f>E11*100/D11</f>
        <v>#DIV/0!</v>
      </c>
    </row>
    <row r="12" spans="1:8">
      <c r="A12" s="12" t="s">
        <v>182</v>
      </c>
      <c r="B12" s="3">
        <v>3010</v>
      </c>
      <c r="C12" s="19"/>
      <c r="D12" s="19"/>
      <c r="E12" s="19"/>
      <c r="F12" s="19"/>
      <c r="G12" s="18"/>
    </row>
    <row r="13" spans="1:8" ht="37.5">
      <c r="A13" s="12" t="s">
        <v>183</v>
      </c>
      <c r="B13" s="3">
        <v>3020</v>
      </c>
      <c r="C13" s="19"/>
      <c r="D13" s="19"/>
      <c r="E13" s="19"/>
      <c r="F13" s="19"/>
      <c r="G13" s="18"/>
    </row>
    <row r="14" spans="1:8" ht="37.5">
      <c r="A14" s="12" t="s">
        <v>184</v>
      </c>
      <c r="B14" s="3">
        <v>3030</v>
      </c>
      <c r="C14" s="19">
        <f>C15+C16+C17</f>
        <v>1561</v>
      </c>
      <c r="D14" s="19">
        <f t="shared" ref="D14" si="0">D15+D16</f>
        <v>0</v>
      </c>
      <c r="E14" s="19">
        <f>E15+E16</f>
        <v>-43</v>
      </c>
      <c r="F14" s="19">
        <f t="shared" ref="F14:F22" si="1">E14-D14</f>
        <v>-43</v>
      </c>
      <c r="G14" s="21" t="e">
        <f t="shared" ref="G14:G22" si="2">E14*100/D14</f>
        <v>#DIV/0!</v>
      </c>
    </row>
    <row r="15" spans="1:8">
      <c r="A15" s="12" t="s">
        <v>200</v>
      </c>
      <c r="B15" s="3" t="s">
        <v>441</v>
      </c>
      <c r="C15" s="19">
        <v>13</v>
      </c>
      <c r="D15" s="19"/>
      <c r="E15" s="225">
        <v>77</v>
      </c>
      <c r="F15" s="19">
        <f t="shared" si="1"/>
        <v>77</v>
      </c>
      <c r="G15" s="21" t="e">
        <f t="shared" si="2"/>
        <v>#DIV/0!</v>
      </c>
    </row>
    <row r="16" spans="1:8">
      <c r="A16" s="12" t="s">
        <v>463</v>
      </c>
      <c r="B16" s="3" t="s">
        <v>466</v>
      </c>
      <c r="C16" s="19"/>
      <c r="D16" s="19"/>
      <c r="E16" s="225">
        <v>-120</v>
      </c>
      <c r="F16" s="19">
        <f t="shared" si="1"/>
        <v>-120</v>
      </c>
      <c r="G16" s="21"/>
      <c r="H16" s="2" t="s">
        <v>471</v>
      </c>
    </row>
    <row r="17" spans="1:8" ht="37.5">
      <c r="A17" s="12" t="s">
        <v>478</v>
      </c>
      <c r="B17" s="3" t="s">
        <v>479</v>
      </c>
      <c r="C17" s="19">
        <v>1548</v>
      </c>
      <c r="D17" s="19"/>
      <c r="E17" s="19"/>
      <c r="F17" s="19"/>
      <c r="G17" s="21"/>
    </row>
    <row r="18" spans="1:8" ht="37.5">
      <c r="A18" s="16" t="s">
        <v>254</v>
      </c>
      <c r="B18" s="3">
        <v>3040</v>
      </c>
      <c r="C18" s="20">
        <f>C9+C14</f>
        <v>1579</v>
      </c>
      <c r="D18" s="20">
        <f>D9+D14</f>
        <v>0</v>
      </c>
      <c r="E18" s="20">
        <f>E9+E14</f>
        <v>-145</v>
      </c>
      <c r="F18" s="19">
        <f t="shared" si="1"/>
        <v>-145</v>
      </c>
      <c r="G18" s="21" t="e">
        <f t="shared" si="2"/>
        <v>#DIV/0!</v>
      </c>
    </row>
    <row r="19" spans="1:8" ht="37.5">
      <c r="A19" s="12" t="s">
        <v>185</v>
      </c>
      <c r="B19" s="3">
        <v>3050</v>
      </c>
      <c r="C19" s="19">
        <f>C20</f>
        <v>-77</v>
      </c>
      <c r="D19" s="19"/>
      <c r="E19" s="19">
        <f>E20</f>
        <v>21</v>
      </c>
      <c r="F19" s="19">
        <f t="shared" si="1"/>
        <v>21</v>
      </c>
      <c r="G19" s="21" t="e">
        <f t="shared" si="2"/>
        <v>#DIV/0!</v>
      </c>
    </row>
    <row r="20" spans="1:8">
      <c r="A20" s="12" t="s">
        <v>442</v>
      </c>
      <c r="B20" s="3" t="s">
        <v>443</v>
      </c>
      <c r="C20" s="19">
        <v>-77</v>
      </c>
      <c r="D20" s="19"/>
      <c r="E20" s="19">
        <v>21</v>
      </c>
      <c r="F20" s="19">
        <f t="shared" si="1"/>
        <v>21</v>
      </c>
      <c r="G20" s="21" t="e">
        <f t="shared" si="2"/>
        <v>#DIV/0!</v>
      </c>
      <c r="H20" s="2" t="s">
        <v>472</v>
      </c>
    </row>
    <row r="21" spans="1:8" ht="37.5">
      <c r="A21" s="12" t="s">
        <v>186</v>
      </c>
      <c r="B21" s="3">
        <v>3060</v>
      </c>
      <c r="C21" s="19">
        <f>C22</f>
        <v>-38</v>
      </c>
      <c r="D21" s="19"/>
      <c r="E21" s="19">
        <f>E22</f>
        <v>-4</v>
      </c>
      <c r="F21" s="19">
        <f t="shared" si="1"/>
        <v>-4</v>
      </c>
      <c r="G21" s="21" t="e">
        <f t="shared" si="2"/>
        <v>#DIV/0!</v>
      </c>
    </row>
    <row r="22" spans="1:8">
      <c r="A22" s="12" t="s">
        <v>444</v>
      </c>
      <c r="B22" s="3" t="s">
        <v>445</v>
      </c>
      <c r="C22" s="19">
        <v>-38</v>
      </c>
      <c r="D22" s="19"/>
      <c r="E22" s="19">
        <v>-4</v>
      </c>
      <c r="F22" s="19">
        <f t="shared" si="1"/>
        <v>-4</v>
      </c>
      <c r="G22" s="21" t="e">
        <f t="shared" si="2"/>
        <v>#DIV/0!</v>
      </c>
    </row>
    <row r="23" spans="1:8">
      <c r="A23" s="16" t="s">
        <v>179</v>
      </c>
      <c r="B23" s="3">
        <v>3070</v>
      </c>
      <c r="C23" s="20">
        <f t="shared" ref="C23:D23" si="3">C18+C19+C21</f>
        <v>1464</v>
      </c>
      <c r="D23" s="20">
        <f t="shared" si="3"/>
        <v>0</v>
      </c>
      <c r="E23" s="20">
        <f>E18+E19+E21</f>
        <v>-128</v>
      </c>
      <c r="F23" s="19">
        <f>E23-D23</f>
        <v>-128</v>
      </c>
      <c r="G23" s="21" t="e">
        <f>E23*100/D23</f>
        <v>#DIV/0!</v>
      </c>
    </row>
    <row r="24" spans="1:8">
      <c r="A24" s="12" t="s">
        <v>180</v>
      </c>
      <c r="B24" s="3">
        <v>3080</v>
      </c>
      <c r="C24" s="20">
        <v>3</v>
      </c>
      <c r="D24" s="20"/>
      <c r="E24" s="20">
        <v>0</v>
      </c>
      <c r="F24" s="19">
        <f>E24-D24</f>
        <v>0</v>
      </c>
      <c r="G24" s="21" t="e">
        <f>E24*100/D24</f>
        <v>#DIV/0!</v>
      </c>
    </row>
    <row r="25" spans="1:8" ht="37.5">
      <c r="A25" s="6" t="s">
        <v>157</v>
      </c>
      <c r="B25" s="3">
        <v>3090</v>
      </c>
      <c r="C25" s="20">
        <f t="shared" ref="C25:D25" si="4">C23-C24</f>
        <v>1461</v>
      </c>
      <c r="D25" s="20">
        <f t="shared" si="4"/>
        <v>0</v>
      </c>
      <c r="E25" s="20">
        <f>E23-E24</f>
        <v>-128</v>
      </c>
      <c r="F25" s="19">
        <f>E25-D25</f>
        <v>-128</v>
      </c>
      <c r="G25" s="21" t="e">
        <f>E25*100/D25</f>
        <v>#DIV/0!</v>
      </c>
    </row>
    <row r="26" spans="1:8">
      <c r="A26" s="272" t="s">
        <v>159</v>
      </c>
      <c r="B26" s="273"/>
      <c r="C26" s="273"/>
      <c r="D26" s="273"/>
      <c r="E26" s="273"/>
      <c r="F26" s="273"/>
      <c r="G26" s="274"/>
    </row>
    <row r="27" spans="1:8">
      <c r="A27" s="16" t="s">
        <v>286</v>
      </c>
      <c r="B27" s="5"/>
      <c r="C27" s="20"/>
      <c r="D27" s="20"/>
      <c r="E27" s="20"/>
      <c r="F27" s="20"/>
      <c r="G27" s="21"/>
    </row>
    <row r="28" spans="1:8">
      <c r="A28" s="4" t="s">
        <v>32</v>
      </c>
      <c r="B28" s="5">
        <v>3200</v>
      </c>
      <c r="C28" s="20"/>
      <c r="D28" s="20"/>
      <c r="E28" s="20"/>
      <c r="F28" s="20"/>
      <c r="G28" s="21"/>
    </row>
    <row r="29" spans="1:8">
      <c r="A29" s="4" t="s">
        <v>33</v>
      </c>
      <c r="B29" s="5">
        <v>3210</v>
      </c>
      <c r="C29" s="20"/>
      <c r="D29" s="20"/>
      <c r="E29" s="20"/>
      <c r="F29" s="20"/>
      <c r="G29" s="21"/>
    </row>
    <row r="30" spans="1:8">
      <c r="A30" s="4" t="s">
        <v>54</v>
      </c>
      <c r="B30" s="5">
        <v>3220</v>
      </c>
      <c r="C30" s="20"/>
      <c r="D30" s="20"/>
      <c r="E30" s="20"/>
      <c r="F30" s="20"/>
      <c r="G30" s="21"/>
    </row>
    <row r="31" spans="1:8">
      <c r="A31" s="12" t="s">
        <v>163</v>
      </c>
      <c r="B31" s="5"/>
      <c r="C31" s="20"/>
      <c r="D31" s="20"/>
      <c r="E31" s="20"/>
      <c r="F31" s="20"/>
      <c r="G31" s="21"/>
    </row>
    <row r="32" spans="1:8">
      <c r="A32" s="4" t="s">
        <v>164</v>
      </c>
      <c r="B32" s="5">
        <v>3230</v>
      </c>
      <c r="C32" s="20"/>
      <c r="D32" s="20"/>
      <c r="E32" s="20"/>
      <c r="F32" s="20"/>
      <c r="G32" s="21"/>
    </row>
    <row r="33" spans="1:9">
      <c r="A33" s="4" t="s">
        <v>165</v>
      </c>
      <c r="B33" s="5">
        <v>3240</v>
      </c>
      <c r="C33" s="20"/>
      <c r="D33" s="20"/>
      <c r="E33" s="20"/>
      <c r="F33" s="20"/>
      <c r="G33" s="21"/>
    </row>
    <row r="34" spans="1:9">
      <c r="A34" s="12" t="s">
        <v>166</v>
      </c>
      <c r="B34" s="5">
        <v>3250</v>
      </c>
      <c r="C34" s="20"/>
      <c r="D34" s="20"/>
      <c r="E34" s="20"/>
      <c r="F34" s="20"/>
      <c r="G34" s="21"/>
    </row>
    <row r="35" spans="1:9">
      <c r="A35" s="4" t="s">
        <v>118</v>
      </c>
      <c r="B35" s="5">
        <v>3260</v>
      </c>
      <c r="C35" s="20"/>
      <c r="D35" s="20"/>
      <c r="E35" s="20"/>
      <c r="F35" s="20"/>
      <c r="G35" s="21"/>
    </row>
    <row r="36" spans="1:9">
      <c r="A36" s="16" t="s">
        <v>287</v>
      </c>
      <c r="B36" s="5"/>
      <c r="C36" s="20"/>
      <c r="D36" s="20"/>
      <c r="E36" s="20"/>
      <c r="F36" s="20"/>
      <c r="G36" s="21"/>
    </row>
    <row r="37" spans="1:9" ht="37.5">
      <c r="A37" s="4" t="s">
        <v>119</v>
      </c>
      <c r="B37" s="5">
        <v>3270</v>
      </c>
      <c r="C37" s="20"/>
      <c r="D37" s="20">
        <v>0</v>
      </c>
      <c r="E37" s="20">
        <v>98</v>
      </c>
      <c r="F37" s="19">
        <f>E37-D37</f>
        <v>98</v>
      </c>
      <c r="G37" s="21" t="e">
        <f>E37*100/D37</f>
        <v>#DIV/0!</v>
      </c>
    </row>
    <row r="38" spans="1:9">
      <c r="A38" s="4" t="s">
        <v>120</v>
      </c>
      <c r="B38" s="5">
        <v>3280</v>
      </c>
      <c r="C38" s="20">
        <f>C39</f>
        <v>72928</v>
      </c>
      <c r="D38" s="20">
        <f>D39+D40</f>
        <v>0</v>
      </c>
      <c r="E38" s="20">
        <f>E39+E40</f>
        <v>1058</v>
      </c>
      <c r="F38" s="19">
        <f>E38-D38</f>
        <v>1058</v>
      </c>
      <c r="G38" s="21" t="e">
        <f>E38*100/D38</f>
        <v>#DIV/0!</v>
      </c>
    </row>
    <row r="39" spans="1:9" ht="36" customHeight="1">
      <c r="A39" s="160" t="s">
        <v>427</v>
      </c>
      <c r="B39" s="151" t="s">
        <v>428</v>
      </c>
      <c r="C39" s="20">
        <v>72928</v>
      </c>
      <c r="D39" s="156"/>
      <c r="E39" s="20">
        <v>0</v>
      </c>
      <c r="F39" s="19">
        <f>E39-D39</f>
        <v>0</v>
      </c>
      <c r="G39" s="21" t="e">
        <f>E39*100/D39</f>
        <v>#DIV/0!</v>
      </c>
      <c r="I39" s="167"/>
    </row>
    <row r="40" spans="1:9" ht="69" customHeight="1">
      <c r="A40" s="170" t="s">
        <v>458</v>
      </c>
      <c r="B40" s="151" t="s">
        <v>457</v>
      </c>
      <c r="C40" s="20"/>
      <c r="D40" s="156"/>
      <c r="E40" s="20">
        <v>1058</v>
      </c>
      <c r="F40" s="19">
        <f>E40-D40</f>
        <v>1058</v>
      </c>
      <c r="G40" s="21"/>
      <c r="I40" s="167"/>
    </row>
    <row r="41" spans="1:9" ht="37.5">
      <c r="A41" s="4" t="s">
        <v>121</v>
      </c>
      <c r="B41" s="5">
        <v>3290</v>
      </c>
      <c r="C41" s="20"/>
      <c r="D41" s="20"/>
      <c r="E41" s="20"/>
      <c r="F41" s="20"/>
      <c r="G41" s="21"/>
    </row>
    <row r="42" spans="1:9">
      <c r="A42" s="4" t="s">
        <v>55</v>
      </c>
      <c r="B42" s="5">
        <v>3300</v>
      </c>
      <c r="C42" s="20"/>
      <c r="D42" s="20"/>
      <c r="E42" s="20"/>
      <c r="F42" s="20"/>
      <c r="G42" s="21"/>
    </row>
    <row r="43" spans="1:9">
      <c r="A43" s="4" t="s">
        <v>113</v>
      </c>
      <c r="B43" s="5">
        <v>3310</v>
      </c>
      <c r="C43" s="20"/>
      <c r="D43" s="20"/>
      <c r="E43" s="20"/>
      <c r="F43" s="20"/>
      <c r="G43" s="21"/>
    </row>
    <row r="44" spans="1:9" ht="37.5">
      <c r="A44" s="16" t="s">
        <v>160</v>
      </c>
      <c r="B44" s="5">
        <v>3320</v>
      </c>
      <c r="C44" s="20">
        <f>C27-C38-C37</f>
        <v>-72928</v>
      </c>
      <c r="D44" s="20">
        <f>D27-D38-D37</f>
        <v>0</v>
      </c>
      <c r="E44" s="20">
        <f>E27-E38-E37</f>
        <v>-1156</v>
      </c>
      <c r="F44" s="19">
        <f>E44-D44</f>
        <v>-1156</v>
      </c>
      <c r="G44" s="21" t="e">
        <f>E44*100/D44</f>
        <v>#DIV/0!</v>
      </c>
    </row>
    <row r="45" spans="1:9">
      <c r="A45" s="272" t="s">
        <v>161</v>
      </c>
      <c r="B45" s="273"/>
      <c r="C45" s="273"/>
      <c r="D45" s="273"/>
      <c r="E45" s="273"/>
      <c r="F45" s="273"/>
      <c r="G45" s="274"/>
    </row>
    <row r="46" spans="1:9">
      <c r="A46" s="16" t="s">
        <v>286</v>
      </c>
      <c r="B46" s="5"/>
      <c r="C46" s="20"/>
      <c r="D46" s="20"/>
      <c r="E46" s="20"/>
      <c r="F46" s="20"/>
      <c r="G46" s="21"/>
    </row>
    <row r="47" spans="1:9">
      <c r="A47" s="12" t="s">
        <v>167</v>
      </c>
      <c r="B47" s="5">
        <v>3400</v>
      </c>
      <c r="C47" s="20"/>
      <c r="D47" s="20"/>
      <c r="E47" s="224">
        <v>22</v>
      </c>
      <c r="F47" s="20"/>
      <c r="G47" s="21"/>
    </row>
    <row r="48" spans="1:9" ht="37.5">
      <c r="A48" s="4" t="s">
        <v>92</v>
      </c>
      <c r="B48" s="7"/>
      <c r="C48" s="23"/>
      <c r="D48" s="23"/>
      <c r="E48" s="23"/>
      <c r="F48" s="23"/>
      <c r="G48" s="7"/>
    </row>
    <row r="49" spans="1:11">
      <c r="A49" s="4" t="s">
        <v>91</v>
      </c>
      <c r="B49" s="5">
        <v>3410</v>
      </c>
      <c r="C49" s="20"/>
      <c r="D49" s="20"/>
      <c r="E49" s="20"/>
      <c r="F49" s="20"/>
      <c r="G49" s="21"/>
    </row>
    <row r="50" spans="1:11">
      <c r="A50" s="4" t="s">
        <v>96</v>
      </c>
      <c r="B50" s="3">
        <v>3420</v>
      </c>
      <c r="C50" s="19"/>
      <c r="D50" s="19"/>
      <c r="E50" s="19"/>
      <c r="F50" s="19"/>
      <c r="G50" s="18"/>
    </row>
    <row r="51" spans="1:11">
      <c r="A51" s="4" t="s">
        <v>122</v>
      </c>
      <c r="B51" s="5">
        <v>3430</v>
      </c>
      <c r="C51" s="20"/>
      <c r="D51" s="20"/>
      <c r="E51" s="20"/>
      <c r="F51" s="20"/>
      <c r="G51" s="21"/>
    </row>
    <row r="52" spans="1:11" ht="37.5">
      <c r="A52" s="4" t="s">
        <v>94</v>
      </c>
      <c r="B52" s="5"/>
      <c r="C52" s="20"/>
      <c r="D52" s="20"/>
      <c r="E52" s="20"/>
      <c r="F52" s="20"/>
      <c r="G52" s="21"/>
    </row>
    <row r="53" spans="1:11">
      <c r="A53" s="4" t="s">
        <v>91</v>
      </c>
      <c r="B53" s="3">
        <v>3440</v>
      </c>
      <c r="C53" s="19"/>
      <c r="D53" s="19"/>
      <c r="E53" s="19"/>
      <c r="F53" s="19"/>
      <c r="G53" s="18"/>
    </row>
    <row r="54" spans="1:11">
      <c r="A54" s="4" t="s">
        <v>96</v>
      </c>
      <c r="B54" s="3">
        <v>3450</v>
      </c>
      <c r="C54" s="19"/>
      <c r="D54" s="19"/>
      <c r="E54" s="19"/>
      <c r="F54" s="19"/>
      <c r="G54" s="18"/>
    </row>
    <row r="55" spans="1:11">
      <c r="A55" s="4" t="s">
        <v>122</v>
      </c>
      <c r="B55" s="3">
        <v>3460</v>
      </c>
      <c r="C55" s="19"/>
      <c r="D55" s="19"/>
      <c r="E55" s="19"/>
      <c r="F55" s="19"/>
      <c r="G55" s="18"/>
    </row>
    <row r="56" spans="1:11">
      <c r="A56" s="4" t="s">
        <v>117</v>
      </c>
      <c r="B56" s="3">
        <v>3470</v>
      </c>
      <c r="C56" s="19">
        <f>C57</f>
        <v>68300</v>
      </c>
      <c r="D56" s="19">
        <f>D57</f>
        <v>0</v>
      </c>
      <c r="E56" s="19">
        <f>E57</f>
        <v>98</v>
      </c>
      <c r="F56" s="19">
        <f>E56-D56</f>
        <v>98</v>
      </c>
      <c r="G56" s="21" t="e">
        <f>E56*100/D56</f>
        <v>#DIV/0!</v>
      </c>
    </row>
    <row r="57" spans="1:11">
      <c r="A57" s="17" t="s">
        <v>429</v>
      </c>
      <c r="B57" s="148" t="s">
        <v>430</v>
      </c>
      <c r="C57" s="20">
        <v>68300</v>
      </c>
      <c r="D57" s="156"/>
      <c r="E57" s="20">
        <v>98</v>
      </c>
      <c r="F57" s="19">
        <f>E57-D57</f>
        <v>98</v>
      </c>
      <c r="G57" s="21" t="e">
        <f>E57*100/D57</f>
        <v>#DIV/0!</v>
      </c>
      <c r="I57" s="167"/>
      <c r="K57" s="167"/>
    </row>
    <row r="58" spans="1:11">
      <c r="A58" s="4" t="s">
        <v>118</v>
      </c>
      <c r="B58" s="3">
        <v>3480</v>
      </c>
      <c r="C58" s="19">
        <f>C59</f>
        <v>4886</v>
      </c>
      <c r="D58" s="19">
        <f>D59</f>
        <v>0</v>
      </c>
      <c r="E58" s="19">
        <f>E59</f>
        <v>0</v>
      </c>
      <c r="F58" s="19">
        <f>E58-D58</f>
        <v>0</v>
      </c>
      <c r="G58" s="21" t="e">
        <f>E58*100/D58</f>
        <v>#DIV/0!</v>
      </c>
    </row>
    <row r="59" spans="1:11" ht="37.5">
      <c r="A59" s="17" t="s">
        <v>437</v>
      </c>
      <c r="B59" s="148" t="s">
        <v>438</v>
      </c>
      <c r="C59" s="19">
        <v>4886</v>
      </c>
      <c r="D59" s="19"/>
      <c r="E59" s="19"/>
      <c r="F59" s="19">
        <f>E59-D59</f>
        <v>0</v>
      </c>
      <c r="G59" s="21" t="e">
        <f>E59*100/D59</f>
        <v>#DIV/0!</v>
      </c>
    </row>
    <row r="60" spans="1:11">
      <c r="A60" s="16" t="s">
        <v>287</v>
      </c>
      <c r="B60" s="5"/>
      <c r="C60" s="20"/>
      <c r="D60" s="20"/>
      <c r="E60" s="20"/>
      <c r="F60" s="20"/>
      <c r="G60" s="21"/>
    </row>
    <row r="61" spans="1:11" ht="37.5">
      <c r="A61" s="17" t="s">
        <v>359</v>
      </c>
      <c r="B61" s="5">
        <v>3490</v>
      </c>
      <c r="C61" s="20">
        <v>2</v>
      </c>
      <c r="D61" s="20"/>
      <c r="E61" s="20"/>
      <c r="F61" s="19">
        <f>E61-D61</f>
        <v>0</v>
      </c>
      <c r="G61" s="21" t="e">
        <f>E61*100/D61</f>
        <v>#DIV/0!</v>
      </c>
    </row>
    <row r="62" spans="1:11" ht="93.75">
      <c r="A62" s="17" t="s">
        <v>464</v>
      </c>
      <c r="B62" s="5">
        <v>3500</v>
      </c>
      <c r="C62" s="20">
        <v>8</v>
      </c>
      <c r="D62" s="20"/>
      <c r="E62" s="20"/>
      <c r="F62" s="19">
        <f>E62-D62</f>
        <v>0</v>
      </c>
      <c r="G62" s="21" t="e">
        <f>E62*100/D62</f>
        <v>#DIV/0!</v>
      </c>
    </row>
    <row r="63" spans="1:11" ht="37.5">
      <c r="A63" s="4" t="s">
        <v>95</v>
      </c>
      <c r="B63" s="5"/>
      <c r="C63" s="20"/>
      <c r="D63" s="20"/>
      <c r="E63" s="20"/>
      <c r="F63" s="20"/>
      <c r="G63" s="21"/>
    </row>
    <row r="64" spans="1:11">
      <c r="A64" s="4" t="s">
        <v>91</v>
      </c>
      <c r="B64" s="3">
        <v>3510</v>
      </c>
      <c r="C64" s="19"/>
      <c r="D64" s="19"/>
      <c r="E64" s="19"/>
      <c r="F64" s="19"/>
      <c r="G64" s="18"/>
    </row>
    <row r="65" spans="1:9">
      <c r="A65" s="4" t="s">
        <v>96</v>
      </c>
      <c r="B65" s="3">
        <v>3520</v>
      </c>
      <c r="C65" s="19"/>
      <c r="D65" s="19"/>
      <c r="E65" s="19"/>
      <c r="F65" s="19"/>
      <c r="G65" s="18"/>
    </row>
    <row r="66" spans="1:9">
      <c r="A66" s="4" t="s">
        <v>122</v>
      </c>
      <c r="B66" s="3">
        <v>3530</v>
      </c>
      <c r="C66" s="19"/>
      <c r="D66" s="19"/>
      <c r="E66" s="19"/>
      <c r="F66" s="19"/>
      <c r="G66" s="18"/>
    </row>
    <row r="67" spans="1:9" ht="37.5">
      <c r="A67" s="4" t="s">
        <v>93</v>
      </c>
      <c r="B67" s="5"/>
      <c r="C67" s="20"/>
      <c r="D67" s="20"/>
      <c r="E67" s="20"/>
      <c r="F67" s="20"/>
      <c r="G67" s="21"/>
    </row>
    <row r="68" spans="1:9">
      <c r="A68" s="4" t="s">
        <v>91</v>
      </c>
      <c r="B68" s="3">
        <v>3540</v>
      </c>
      <c r="C68" s="19"/>
      <c r="D68" s="19"/>
      <c r="E68" s="19"/>
      <c r="F68" s="19"/>
      <c r="G68" s="18"/>
    </row>
    <row r="69" spans="1:9">
      <c r="A69" s="4" t="s">
        <v>96</v>
      </c>
      <c r="B69" s="3">
        <v>3550</v>
      </c>
      <c r="C69" s="19"/>
      <c r="D69" s="19"/>
      <c r="E69" s="19"/>
      <c r="F69" s="19"/>
      <c r="G69" s="18"/>
    </row>
    <row r="70" spans="1:9">
      <c r="A70" s="4" t="s">
        <v>122</v>
      </c>
      <c r="B70" s="3">
        <v>3560</v>
      </c>
      <c r="C70" s="19"/>
      <c r="D70" s="19"/>
      <c r="E70" s="19"/>
      <c r="F70" s="19"/>
      <c r="G70" s="18"/>
    </row>
    <row r="71" spans="1:9">
      <c r="A71" s="4" t="s">
        <v>113</v>
      </c>
      <c r="B71" s="3">
        <v>3570</v>
      </c>
      <c r="C71" s="19"/>
      <c r="D71" s="19"/>
      <c r="E71" s="225"/>
      <c r="F71" s="19"/>
      <c r="G71" s="18"/>
    </row>
    <row r="72" spans="1:9">
      <c r="A72" s="16" t="s">
        <v>162</v>
      </c>
      <c r="B72" s="3">
        <v>3580</v>
      </c>
      <c r="C72" s="19">
        <f>C47+C49+C50+C51+C53+C54+C55+C56+C58-C61-C62-C64-C65-C66-C68-C69-C70-C71</f>
        <v>73176</v>
      </c>
      <c r="D72" s="19">
        <f>D47+D49+D50+D51+D53+D54+D55+D56+D58-D61-D62-D64-D65-D66-D68-D69-D70-D71</f>
        <v>0</v>
      </c>
      <c r="E72" s="19">
        <f>E47+E49+E50+E51+E53+E54+E55+E56+E58-E61-E62-E64-E65-E66-E68-E69-E70-E71</f>
        <v>120</v>
      </c>
      <c r="F72" s="19">
        <f t="shared" ref="F72:F77" si="5">E72-D72</f>
        <v>120</v>
      </c>
      <c r="G72" s="21" t="e">
        <f t="shared" ref="G72:G77" si="6">E72*100/D72</f>
        <v>#DIV/0!</v>
      </c>
    </row>
    <row r="73" spans="1:9" s="8" customFormat="1">
      <c r="A73" s="4" t="s">
        <v>319</v>
      </c>
      <c r="B73" s="3"/>
      <c r="C73" s="19"/>
      <c r="D73" s="19"/>
      <c r="E73" s="19"/>
      <c r="F73" s="19">
        <f t="shared" si="5"/>
        <v>0</v>
      </c>
      <c r="G73" s="21" t="e">
        <f t="shared" si="6"/>
        <v>#DIV/0!</v>
      </c>
    </row>
    <row r="74" spans="1:9" s="8" customFormat="1">
      <c r="A74" s="6" t="s">
        <v>34</v>
      </c>
      <c r="B74" s="3">
        <v>3600</v>
      </c>
      <c r="C74" s="20">
        <v>4561</v>
      </c>
      <c r="D74" s="20">
        <v>4448</v>
      </c>
      <c r="E74" s="20">
        <v>6270</v>
      </c>
      <c r="F74" s="19">
        <f t="shared" si="5"/>
        <v>1822</v>
      </c>
      <c r="G74" s="21">
        <f t="shared" si="6"/>
        <v>140.96223021582733</v>
      </c>
    </row>
    <row r="75" spans="1:9" s="8" customFormat="1">
      <c r="A75" s="17" t="s">
        <v>288</v>
      </c>
      <c r="B75" s="3">
        <v>3610</v>
      </c>
      <c r="C75" s="19"/>
      <c r="D75" s="19"/>
      <c r="E75" s="19"/>
      <c r="F75" s="19">
        <f t="shared" si="5"/>
        <v>0</v>
      </c>
      <c r="G75" s="21" t="e">
        <f t="shared" si="6"/>
        <v>#DIV/0!</v>
      </c>
    </row>
    <row r="76" spans="1:9" s="8" customFormat="1">
      <c r="A76" s="6" t="s">
        <v>56</v>
      </c>
      <c r="B76" s="3">
        <v>3620</v>
      </c>
      <c r="C76" s="20">
        <f>C74+C25+C44+C72</f>
        <v>6270</v>
      </c>
      <c r="D76" s="20">
        <f>D74+D25+D44+D72</f>
        <v>4448</v>
      </c>
      <c r="E76" s="20">
        <f>E74+E25+E44+E72</f>
        <v>5106</v>
      </c>
      <c r="F76" s="19">
        <f t="shared" si="5"/>
        <v>658</v>
      </c>
      <c r="G76" s="21">
        <f t="shared" si="6"/>
        <v>114.7931654676259</v>
      </c>
      <c r="I76" s="168"/>
    </row>
    <row r="77" spans="1:9" s="8" customFormat="1">
      <c r="A77" s="6" t="s">
        <v>35</v>
      </c>
      <c r="B77" s="3">
        <v>3630</v>
      </c>
      <c r="C77" s="20">
        <f>C25+C44+C72</f>
        <v>1709</v>
      </c>
      <c r="D77" s="20">
        <f>D25+D44+D72</f>
        <v>0</v>
      </c>
      <c r="E77" s="20">
        <f>E25+E44+E72</f>
        <v>-1164</v>
      </c>
      <c r="F77" s="19">
        <f t="shared" si="5"/>
        <v>-1164</v>
      </c>
      <c r="G77" s="21" t="e">
        <f t="shared" si="6"/>
        <v>#DIV/0!</v>
      </c>
    </row>
    <row r="78" spans="1:9" s="8" customFormat="1">
      <c r="A78" s="2"/>
      <c r="B78" s="11"/>
      <c r="C78" s="11"/>
      <c r="D78" s="11"/>
      <c r="E78" s="11"/>
      <c r="F78" s="11"/>
      <c r="G78" s="11"/>
    </row>
    <row r="79" spans="1:9" s="200" customFormat="1">
      <c r="A79" s="13"/>
      <c r="B79" s="1"/>
      <c r="C79" s="174"/>
      <c r="D79" s="175"/>
      <c r="E79" s="275"/>
      <c r="F79" s="275"/>
      <c r="G79" s="275"/>
    </row>
    <row r="80" spans="1:9" s="203" customFormat="1" ht="29.25" customHeight="1">
      <c r="A80" s="145" t="s">
        <v>422</v>
      </c>
      <c r="B80" s="144"/>
      <c r="C80" s="176"/>
      <c r="E80" s="166"/>
      <c r="F80" s="230" t="s">
        <v>424</v>
      </c>
      <c r="G80" s="230"/>
    </row>
    <row r="81" spans="1:6" s="204" customFormat="1" ht="19.5" customHeight="1">
      <c r="A81" s="28" t="s">
        <v>385</v>
      </c>
      <c r="B81" s="230" t="s">
        <v>79</v>
      </c>
      <c r="C81" s="230"/>
      <c r="D81" s="230"/>
      <c r="E81" s="230"/>
      <c r="F81" s="204" t="s">
        <v>423</v>
      </c>
    </row>
    <row r="82" spans="1:6" ht="45.75" customHeight="1">
      <c r="E82" s="167"/>
    </row>
    <row r="84" spans="1:6">
      <c r="C84" s="177"/>
      <c r="D84" s="177"/>
    </row>
  </sheetData>
  <mergeCells count="11">
    <mergeCell ref="B81:E81"/>
    <mergeCell ref="A3:G3"/>
    <mergeCell ref="A5:A6"/>
    <mergeCell ref="B5:B6"/>
    <mergeCell ref="D5:G5"/>
    <mergeCell ref="C5:C6"/>
    <mergeCell ref="A8:G8"/>
    <mergeCell ref="A45:G45"/>
    <mergeCell ref="E79:G79"/>
    <mergeCell ref="A26:G26"/>
    <mergeCell ref="F80:G80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5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81"/>
  <sheetViews>
    <sheetView view="pageBreakPreview" zoomScale="55" zoomScaleNormal="75" zoomScaleSheetLayoutView="55" workbookViewId="0">
      <selection activeCell="F9" sqref="F9"/>
    </sheetView>
  </sheetViews>
  <sheetFormatPr defaultRowHeight="20.25"/>
  <cols>
    <col min="1" max="1" width="67.7109375" style="203" customWidth="1"/>
    <col min="2" max="2" width="9.85546875" style="188" customWidth="1"/>
    <col min="3" max="3" width="20.42578125" style="188" customWidth="1"/>
    <col min="4" max="4" width="17.7109375" style="188" customWidth="1"/>
    <col min="5" max="5" width="18.42578125" style="188" customWidth="1"/>
    <col min="6" max="6" width="18.85546875" style="188" customWidth="1"/>
    <col min="7" max="7" width="18.5703125" style="188" customWidth="1"/>
    <col min="8" max="8" width="9.5703125" style="203" customWidth="1"/>
    <col min="9" max="9" width="9.85546875" style="203" customWidth="1"/>
    <col min="10" max="16384" width="9.140625" style="203"/>
  </cols>
  <sheetData>
    <row r="1" spans="1:14">
      <c r="A1" s="278" t="s">
        <v>375</v>
      </c>
      <c r="B1" s="278"/>
      <c r="C1" s="278"/>
      <c r="D1" s="278"/>
      <c r="E1" s="278"/>
      <c r="F1" s="278"/>
      <c r="G1" s="278"/>
    </row>
    <row r="2" spans="1:14">
      <c r="A2" s="280"/>
      <c r="B2" s="280"/>
      <c r="C2" s="280"/>
      <c r="D2" s="280"/>
      <c r="E2" s="280"/>
      <c r="F2" s="280"/>
      <c r="G2" s="280"/>
    </row>
    <row r="3" spans="1:14" ht="43.5" customHeight="1">
      <c r="A3" s="276" t="s">
        <v>285</v>
      </c>
      <c r="B3" s="279" t="s">
        <v>18</v>
      </c>
      <c r="C3" s="266" t="s">
        <v>355</v>
      </c>
      <c r="D3" s="264" t="s">
        <v>353</v>
      </c>
      <c r="E3" s="264"/>
      <c r="F3" s="264"/>
      <c r="G3" s="264"/>
    </row>
    <row r="4" spans="1:14" ht="56.25" customHeight="1">
      <c r="A4" s="277"/>
      <c r="B4" s="279"/>
      <c r="C4" s="267"/>
      <c r="D4" s="202" t="s">
        <v>263</v>
      </c>
      <c r="E4" s="202" t="s">
        <v>246</v>
      </c>
      <c r="F4" s="197" t="s">
        <v>273</v>
      </c>
      <c r="G4" s="197" t="s">
        <v>274</v>
      </c>
    </row>
    <row r="5" spans="1:14" ht="15.75" customHeight="1">
      <c r="A5" s="206">
        <v>1</v>
      </c>
      <c r="B5" s="202">
        <v>2</v>
      </c>
      <c r="C5" s="206">
        <v>3</v>
      </c>
      <c r="D5" s="206">
        <v>4</v>
      </c>
      <c r="E5" s="202">
        <v>5</v>
      </c>
      <c r="F5" s="206">
        <v>6</v>
      </c>
      <c r="G5" s="202">
        <v>7</v>
      </c>
    </row>
    <row r="6" spans="1:14" s="31" customFormat="1" ht="56.25" customHeight="1">
      <c r="A6" s="208" t="s">
        <v>82</v>
      </c>
      <c r="B6" s="43">
        <v>4000</v>
      </c>
      <c r="C6" s="172">
        <f>SUM(C7:C11)</f>
        <v>60988</v>
      </c>
      <c r="D6" s="172">
        <f>SUM(D7:D11)</f>
        <v>0</v>
      </c>
      <c r="E6" s="172">
        <f>SUM(E7:E11)</f>
        <v>964</v>
      </c>
      <c r="F6" s="172">
        <f>SUM(F7:F11)</f>
        <v>964</v>
      </c>
      <c r="G6" s="165" t="e">
        <f t="shared" ref="G6:G11" si="0">E6*100/D6</f>
        <v>#DIV/0!</v>
      </c>
    </row>
    <row r="7" spans="1:14" ht="56.25" customHeight="1">
      <c r="A7" s="208" t="s">
        <v>1</v>
      </c>
      <c r="B7" s="44" t="s">
        <v>223</v>
      </c>
      <c r="C7" s="210">
        <v>0</v>
      </c>
      <c r="D7" s="210">
        <v>0</v>
      </c>
      <c r="E7" s="210">
        <v>0</v>
      </c>
      <c r="F7" s="210">
        <f>E7-D7</f>
        <v>0</v>
      </c>
      <c r="G7" s="165" t="e">
        <f t="shared" si="0"/>
        <v>#DIV/0!</v>
      </c>
    </row>
    <row r="8" spans="1:14" ht="56.25" customHeight="1">
      <c r="A8" s="208" t="s">
        <v>2</v>
      </c>
      <c r="B8" s="43">
        <v>4020</v>
      </c>
      <c r="C8" s="210">
        <v>0</v>
      </c>
      <c r="D8" s="210">
        <v>0</v>
      </c>
      <c r="E8" s="210">
        <v>82</v>
      </c>
      <c r="F8" s="210">
        <f>E8-D8</f>
        <v>82</v>
      </c>
      <c r="G8" s="165" t="e">
        <f t="shared" si="0"/>
        <v>#DIV/0!</v>
      </c>
      <c r="N8" s="25"/>
    </row>
    <row r="9" spans="1:14" ht="56.25" customHeight="1">
      <c r="A9" s="208" t="s">
        <v>30</v>
      </c>
      <c r="B9" s="44">
        <v>4030</v>
      </c>
      <c r="C9" s="210">
        <v>0</v>
      </c>
      <c r="D9" s="210">
        <v>0</v>
      </c>
      <c r="E9" s="210">
        <v>0</v>
      </c>
      <c r="F9" s="210">
        <f>E9-D9</f>
        <v>0</v>
      </c>
      <c r="G9" s="165" t="e">
        <f t="shared" si="0"/>
        <v>#DIV/0!</v>
      </c>
      <c r="M9" s="25"/>
    </row>
    <row r="10" spans="1:14" ht="56.25" customHeight="1">
      <c r="A10" s="208" t="s">
        <v>3</v>
      </c>
      <c r="B10" s="43">
        <v>4040</v>
      </c>
      <c r="C10" s="210">
        <v>0</v>
      </c>
      <c r="D10" s="210">
        <v>0</v>
      </c>
      <c r="E10" s="210">
        <v>0</v>
      </c>
      <c r="F10" s="210">
        <f>E10-D10</f>
        <v>0</v>
      </c>
      <c r="G10" s="165" t="e">
        <f t="shared" si="0"/>
        <v>#DIV/0!</v>
      </c>
    </row>
    <row r="11" spans="1:14" ht="56.25" customHeight="1">
      <c r="A11" s="208" t="s">
        <v>71</v>
      </c>
      <c r="B11" s="44">
        <v>4050</v>
      </c>
      <c r="C11" s="221">
        <v>60988</v>
      </c>
      <c r="D11" s="217">
        <v>0</v>
      </c>
      <c r="E11" s="210">
        <f>ROUND('3. Рух грошових коштів'!E40/1.2,0)</f>
        <v>882</v>
      </c>
      <c r="F11" s="210">
        <f>E11-D11</f>
        <v>882</v>
      </c>
      <c r="G11" s="165" t="e">
        <f t="shared" si="0"/>
        <v>#DIV/0!</v>
      </c>
    </row>
    <row r="12" spans="1:14">
      <c r="B12" s="203"/>
      <c r="C12" s="203"/>
      <c r="D12" s="203"/>
      <c r="E12" s="203"/>
      <c r="F12" s="203"/>
      <c r="G12" s="203"/>
    </row>
    <row r="13" spans="1:14">
      <c r="B13" s="203"/>
      <c r="C13" s="203"/>
      <c r="D13" s="203"/>
      <c r="E13" s="203"/>
      <c r="F13" s="203"/>
      <c r="G13" s="203"/>
    </row>
    <row r="14" spans="1:14" ht="19.5" customHeight="1">
      <c r="A14" s="188"/>
      <c r="B14" s="203"/>
      <c r="C14" s="203"/>
      <c r="D14" s="203"/>
      <c r="E14" s="203"/>
      <c r="F14" s="203"/>
      <c r="G14" s="203"/>
    </row>
    <row r="15" spans="1:14" ht="31.5" customHeight="1">
      <c r="A15" s="145" t="s">
        <v>422</v>
      </c>
      <c r="B15" s="144"/>
      <c r="C15" s="203"/>
      <c r="D15" s="203"/>
      <c r="E15" s="203"/>
      <c r="F15" s="230" t="s">
        <v>424</v>
      </c>
      <c r="G15" s="230"/>
    </row>
    <row r="16" spans="1:14" s="204" customFormat="1" ht="19.5" customHeight="1">
      <c r="A16" s="28" t="s">
        <v>385</v>
      </c>
      <c r="B16" s="230" t="s">
        <v>79</v>
      </c>
      <c r="C16" s="230"/>
      <c r="D16" s="230"/>
      <c r="E16" s="230"/>
      <c r="F16" s="204" t="s">
        <v>423</v>
      </c>
    </row>
    <row r="17" spans="1:1">
      <c r="A17" s="32"/>
    </row>
    <row r="18" spans="1:1" ht="35.25" customHeight="1">
      <c r="A18" s="32"/>
    </row>
    <row r="19" spans="1:1">
      <c r="A19" s="32"/>
    </row>
    <row r="20" spans="1:1">
      <c r="A20" s="32"/>
    </row>
    <row r="21" spans="1:1">
      <c r="A21" s="32"/>
    </row>
    <row r="22" spans="1:1">
      <c r="A22" s="32"/>
    </row>
    <row r="23" spans="1:1">
      <c r="A23" s="32"/>
    </row>
    <row r="24" spans="1:1">
      <c r="A24" s="32"/>
    </row>
    <row r="25" spans="1:1">
      <c r="A25" s="32"/>
    </row>
    <row r="26" spans="1:1">
      <c r="A26" s="32"/>
    </row>
    <row r="27" spans="1:1">
      <c r="A27" s="32"/>
    </row>
    <row r="28" spans="1:1">
      <c r="A28" s="32"/>
    </row>
    <row r="29" spans="1:1">
      <c r="A29" s="32"/>
    </row>
    <row r="30" spans="1:1">
      <c r="A30" s="32"/>
    </row>
    <row r="31" spans="1:1">
      <c r="A31" s="32"/>
    </row>
    <row r="32" spans="1:1">
      <c r="A32" s="32"/>
    </row>
    <row r="33" spans="1:1">
      <c r="A33" s="32"/>
    </row>
    <row r="34" spans="1:1">
      <c r="A34" s="32"/>
    </row>
    <row r="35" spans="1:1">
      <c r="A35" s="32"/>
    </row>
    <row r="36" spans="1:1">
      <c r="A36" s="32"/>
    </row>
    <row r="37" spans="1:1">
      <c r="A37" s="32"/>
    </row>
    <row r="38" spans="1:1">
      <c r="A38" s="32"/>
    </row>
    <row r="39" spans="1:1">
      <c r="A39" s="32"/>
    </row>
    <row r="40" spans="1:1">
      <c r="A40" s="32"/>
    </row>
    <row r="41" spans="1:1">
      <c r="A41" s="32"/>
    </row>
    <row r="42" spans="1:1">
      <c r="A42" s="32"/>
    </row>
    <row r="43" spans="1:1">
      <c r="A43" s="32"/>
    </row>
    <row r="44" spans="1:1">
      <c r="A44" s="32"/>
    </row>
    <row r="45" spans="1:1">
      <c r="A45" s="32"/>
    </row>
    <row r="46" spans="1:1">
      <c r="A46" s="32"/>
    </row>
    <row r="47" spans="1:1">
      <c r="A47" s="32"/>
    </row>
    <row r="48" spans="1:1">
      <c r="A48" s="32"/>
    </row>
    <row r="49" spans="1:1">
      <c r="A49" s="32"/>
    </row>
    <row r="50" spans="1:1">
      <c r="A50" s="32"/>
    </row>
    <row r="51" spans="1:1">
      <c r="A51" s="32"/>
    </row>
    <row r="52" spans="1:1">
      <c r="A52" s="32"/>
    </row>
    <row r="53" spans="1:1">
      <c r="A53" s="32"/>
    </row>
    <row r="54" spans="1:1">
      <c r="A54" s="32"/>
    </row>
    <row r="55" spans="1:1">
      <c r="A55" s="32"/>
    </row>
    <row r="56" spans="1:1">
      <c r="A56" s="32"/>
    </row>
    <row r="57" spans="1:1">
      <c r="A57" s="32"/>
    </row>
    <row r="58" spans="1:1">
      <c r="A58" s="32"/>
    </row>
    <row r="59" spans="1:1">
      <c r="A59" s="32"/>
    </row>
    <row r="60" spans="1:1">
      <c r="A60" s="32"/>
    </row>
    <row r="61" spans="1:1">
      <c r="A61" s="32"/>
    </row>
    <row r="62" spans="1:1">
      <c r="A62" s="32"/>
    </row>
    <row r="63" spans="1:1">
      <c r="A63" s="32"/>
    </row>
    <row r="64" spans="1:1">
      <c r="A64" s="32"/>
    </row>
    <row r="65" spans="1:1">
      <c r="A65" s="32"/>
    </row>
    <row r="66" spans="1:1">
      <c r="A66" s="32"/>
    </row>
    <row r="67" spans="1:1">
      <c r="A67" s="32"/>
    </row>
    <row r="68" spans="1:1">
      <c r="A68" s="32"/>
    </row>
    <row r="69" spans="1:1">
      <c r="A69" s="32"/>
    </row>
    <row r="70" spans="1:1">
      <c r="A70" s="32"/>
    </row>
    <row r="71" spans="1:1">
      <c r="A71" s="32"/>
    </row>
    <row r="72" spans="1:1">
      <c r="A72" s="32"/>
    </row>
    <row r="73" spans="1:1">
      <c r="A73" s="32"/>
    </row>
    <row r="74" spans="1:1">
      <c r="A74" s="32"/>
    </row>
    <row r="75" spans="1:1">
      <c r="A75" s="32"/>
    </row>
    <row r="76" spans="1:1">
      <c r="A76" s="32"/>
    </row>
    <row r="77" spans="1:1">
      <c r="A77" s="32"/>
    </row>
    <row r="78" spans="1:1">
      <c r="A78" s="32"/>
    </row>
    <row r="79" spans="1:1">
      <c r="A79" s="32"/>
    </row>
    <row r="80" spans="1:1">
      <c r="A80" s="32"/>
    </row>
    <row r="81" spans="1:1">
      <c r="A81" s="32"/>
    </row>
    <row r="82" spans="1:1">
      <c r="A82" s="32"/>
    </row>
    <row r="83" spans="1:1">
      <c r="A83" s="32"/>
    </row>
    <row r="84" spans="1:1">
      <c r="A84" s="32"/>
    </row>
    <row r="85" spans="1:1">
      <c r="A85" s="32"/>
    </row>
    <row r="86" spans="1:1">
      <c r="A86" s="32"/>
    </row>
    <row r="87" spans="1:1">
      <c r="A87" s="32"/>
    </row>
    <row r="88" spans="1:1">
      <c r="A88" s="32"/>
    </row>
    <row r="89" spans="1:1">
      <c r="A89" s="32"/>
    </row>
    <row r="90" spans="1:1">
      <c r="A90" s="32"/>
    </row>
    <row r="91" spans="1:1">
      <c r="A91" s="32"/>
    </row>
    <row r="92" spans="1:1">
      <c r="A92" s="32"/>
    </row>
    <row r="93" spans="1:1">
      <c r="A93" s="32"/>
    </row>
    <row r="94" spans="1:1">
      <c r="A94" s="32"/>
    </row>
    <row r="95" spans="1:1">
      <c r="A95" s="32"/>
    </row>
    <row r="96" spans="1:1">
      <c r="A96" s="32"/>
    </row>
    <row r="97" spans="1:1">
      <c r="A97" s="32"/>
    </row>
    <row r="98" spans="1:1">
      <c r="A98" s="32"/>
    </row>
    <row r="99" spans="1:1">
      <c r="A99" s="32"/>
    </row>
    <row r="100" spans="1:1">
      <c r="A100" s="32"/>
    </row>
    <row r="101" spans="1:1">
      <c r="A101" s="32"/>
    </row>
    <row r="102" spans="1:1">
      <c r="A102" s="32"/>
    </row>
    <row r="103" spans="1:1">
      <c r="A103" s="32"/>
    </row>
    <row r="104" spans="1:1">
      <c r="A104" s="32"/>
    </row>
    <row r="105" spans="1:1">
      <c r="A105" s="32"/>
    </row>
    <row r="106" spans="1:1">
      <c r="A106" s="32"/>
    </row>
    <row r="107" spans="1:1">
      <c r="A107" s="32"/>
    </row>
    <row r="108" spans="1:1">
      <c r="A108" s="32"/>
    </row>
    <row r="109" spans="1:1">
      <c r="A109" s="32"/>
    </row>
    <row r="110" spans="1:1">
      <c r="A110" s="32"/>
    </row>
    <row r="111" spans="1:1">
      <c r="A111" s="32"/>
    </row>
    <row r="112" spans="1:1">
      <c r="A112" s="32"/>
    </row>
    <row r="113" spans="1:1">
      <c r="A113" s="32"/>
    </row>
    <row r="114" spans="1:1">
      <c r="A114" s="32"/>
    </row>
    <row r="115" spans="1:1">
      <c r="A115" s="32"/>
    </row>
    <row r="116" spans="1:1">
      <c r="A116" s="32"/>
    </row>
    <row r="117" spans="1:1">
      <c r="A117" s="32"/>
    </row>
    <row r="118" spans="1:1">
      <c r="A118" s="32"/>
    </row>
    <row r="119" spans="1:1">
      <c r="A119" s="32"/>
    </row>
    <row r="120" spans="1:1">
      <c r="A120" s="32"/>
    </row>
    <row r="121" spans="1:1">
      <c r="A121" s="32"/>
    </row>
    <row r="122" spans="1:1">
      <c r="A122" s="32"/>
    </row>
    <row r="123" spans="1:1">
      <c r="A123" s="32"/>
    </row>
    <row r="124" spans="1:1">
      <c r="A124" s="32"/>
    </row>
    <row r="125" spans="1:1">
      <c r="A125" s="32"/>
    </row>
    <row r="126" spans="1:1">
      <c r="A126" s="32"/>
    </row>
    <row r="127" spans="1:1">
      <c r="A127" s="32"/>
    </row>
    <row r="128" spans="1:1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32"/>
    </row>
    <row r="168" spans="1:1">
      <c r="A168" s="32"/>
    </row>
    <row r="169" spans="1:1">
      <c r="A169" s="32"/>
    </row>
    <row r="170" spans="1:1">
      <c r="A170" s="32"/>
    </row>
    <row r="171" spans="1:1">
      <c r="A171" s="32"/>
    </row>
    <row r="172" spans="1:1">
      <c r="A172" s="32"/>
    </row>
    <row r="173" spans="1:1">
      <c r="A173" s="32"/>
    </row>
    <row r="174" spans="1:1">
      <c r="A174" s="32"/>
    </row>
    <row r="175" spans="1:1">
      <c r="A175" s="32"/>
    </row>
    <row r="176" spans="1:1">
      <c r="A176" s="32"/>
    </row>
    <row r="177" spans="1:1">
      <c r="A177" s="32"/>
    </row>
    <row r="178" spans="1:1">
      <c r="A178" s="32"/>
    </row>
    <row r="179" spans="1:1">
      <c r="A179" s="32"/>
    </row>
    <row r="180" spans="1:1">
      <c r="A180" s="32"/>
    </row>
    <row r="181" spans="1:1">
      <c r="A181" s="32"/>
    </row>
  </sheetData>
  <mergeCells count="8">
    <mergeCell ref="B16:E16"/>
    <mergeCell ref="A3:A4"/>
    <mergeCell ref="A1:G1"/>
    <mergeCell ref="B3:B4"/>
    <mergeCell ref="A2:G2"/>
    <mergeCell ref="C3:C4"/>
    <mergeCell ref="D3:G3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I27"/>
  <sheetViews>
    <sheetView view="pageBreakPreview" topLeftCell="A3" zoomScale="59" zoomScaleNormal="75" zoomScaleSheetLayoutView="59" workbookViewId="0">
      <pane xSplit="2" ySplit="4" topLeftCell="C10" activePane="bottomRight" state="frozen"/>
      <selection activeCell="A3" sqref="A3"/>
      <selection pane="topRight" activeCell="C3" sqref="C3"/>
      <selection pane="bottomLeft" activeCell="A7" sqref="A7"/>
      <selection pane="bottomRight" activeCell="E21" sqref="E21"/>
    </sheetView>
  </sheetViews>
  <sheetFormatPr defaultRowHeight="20.25"/>
  <cols>
    <col min="1" max="1" width="87.28515625" style="46" customWidth="1"/>
    <col min="2" max="2" width="16.5703125" style="46" customWidth="1"/>
    <col min="3" max="3" width="19.7109375" style="46" customWidth="1"/>
    <col min="4" max="4" width="20" style="46" customWidth="1"/>
    <col min="5" max="5" width="19.7109375" style="46" customWidth="1"/>
    <col min="6" max="6" width="39" style="46" customWidth="1"/>
    <col min="7" max="7" width="9.5703125" style="46" customWidth="1"/>
    <col min="8" max="8" width="9.140625" style="46"/>
    <col min="9" max="9" width="27.140625" style="46" customWidth="1"/>
    <col min="10" max="16384" width="9.140625" style="46"/>
  </cols>
  <sheetData>
    <row r="1" spans="1:6" ht="19.5" customHeight="1">
      <c r="A1" s="281" t="s">
        <v>376</v>
      </c>
      <c r="B1" s="281"/>
      <c r="C1" s="281"/>
      <c r="D1" s="281"/>
      <c r="E1" s="281"/>
      <c r="F1" s="281"/>
    </row>
    <row r="2" spans="1:6" ht="24" customHeight="1"/>
    <row r="3" spans="1:6" ht="36" customHeight="1">
      <c r="A3" s="282" t="s">
        <v>285</v>
      </c>
      <c r="B3" s="282" t="s">
        <v>0</v>
      </c>
      <c r="C3" s="282" t="s">
        <v>101</v>
      </c>
      <c r="D3" s="279" t="s">
        <v>355</v>
      </c>
      <c r="E3" s="284" t="s">
        <v>353</v>
      </c>
      <c r="F3" s="282" t="s">
        <v>320</v>
      </c>
    </row>
    <row r="4" spans="1:6" ht="36" customHeight="1">
      <c r="A4" s="283"/>
      <c r="B4" s="283"/>
      <c r="C4" s="283"/>
      <c r="D4" s="279"/>
      <c r="E4" s="285"/>
      <c r="F4" s="283"/>
    </row>
    <row r="5" spans="1:6" ht="20.2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</row>
    <row r="6" spans="1:6">
      <c r="A6" s="286" t="s">
        <v>189</v>
      </c>
      <c r="B6" s="287"/>
      <c r="C6" s="287"/>
      <c r="D6" s="287"/>
      <c r="E6" s="287"/>
      <c r="F6" s="288"/>
    </row>
    <row r="7" spans="1:6" ht="63.75" customHeight="1">
      <c r="A7" s="185" t="s">
        <v>349</v>
      </c>
      <c r="B7" s="182">
        <v>5000</v>
      </c>
      <c r="C7" s="48" t="s">
        <v>340</v>
      </c>
      <c r="D7" s="49">
        <f>'1. Фін результат'!C20/'1. Фін результат'!C9*100</f>
        <v>-4642.8571428571431</v>
      </c>
      <c r="E7" s="49">
        <f>'1. Фін результат'!E20/'1. Фін результат'!E9*100</f>
        <v>-1200.78125</v>
      </c>
      <c r="F7" s="50"/>
    </row>
    <row r="8" spans="1:6" ht="63.75" customHeight="1">
      <c r="A8" s="185" t="s">
        <v>350</v>
      </c>
      <c r="B8" s="182">
        <v>5010</v>
      </c>
      <c r="C8" s="48" t="s">
        <v>340</v>
      </c>
      <c r="D8" s="49">
        <f>'1. Фін результат'!C115/'1. Фін результат'!C9*100</f>
        <v>51.428571428571423</v>
      </c>
      <c r="E8" s="49">
        <f>'1. Фін результат'!E115/'1. Фін результат'!E9*100</f>
        <v>-79.6875</v>
      </c>
      <c r="F8" s="50"/>
    </row>
    <row r="9" spans="1:6" ht="60.75" customHeight="1">
      <c r="A9" s="51" t="s">
        <v>326</v>
      </c>
      <c r="B9" s="182">
        <v>5020</v>
      </c>
      <c r="C9" s="48" t="s">
        <v>340</v>
      </c>
      <c r="D9" s="49">
        <f>'1. Фін результат'!C99/'фінплан - зведені показники'!C70</f>
        <v>9.6244538122461544E-5</v>
      </c>
      <c r="E9" s="49">
        <f>'1. Фін результат'!E99/'фінплан - зведені показники'!E70</f>
        <v>-6.5439987681884676E-4</v>
      </c>
      <c r="F9" s="50" t="s">
        <v>341</v>
      </c>
    </row>
    <row r="10" spans="1:6" ht="63.75" customHeight="1">
      <c r="A10" s="51" t="s">
        <v>327</v>
      </c>
      <c r="B10" s="182">
        <v>5030</v>
      </c>
      <c r="C10" s="48" t="s">
        <v>340</v>
      </c>
      <c r="D10" s="49">
        <f>'1. Фін результат'!C99/'фінплан - зведені показники'!C76</f>
        <v>9.6247008322157987E-5</v>
      </c>
      <c r="E10" s="49">
        <f>'1. Фін результат'!E99/'фінплан - зведені показники'!E76</f>
        <v>-6.5439987681884676E-4</v>
      </c>
      <c r="F10" s="50"/>
    </row>
    <row r="11" spans="1:6" ht="68.25" customHeight="1">
      <c r="A11" s="51" t="s">
        <v>328</v>
      </c>
      <c r="B11" s="182">
        <v>5040</v>
      </c>
      <c r="C11" s="48" t="s">
        <v>102</v>
      </c>
      <c r="D11" s="49">
        <f>'1. Фін результат'!C99/'1. Фін результат'!C9</f>
        <v>0.42857142857142855</v>
      </c>
      <c r="E11" s="49">
        <f>'1. Фін результат'!E99/'1. Фін результат'!E9</f>
        <v>-0.796875</v>
      </c>
      <c r="F11" s="50" t="s">
        <v>342</v>
      </c>
    </row>
    <row r="12" spans="1:6" ht="42.75" customHeight="1">
      <c r="A12" s="286" t="s">
        <v>191</v>
      </c>
      <c r="B12" s="287"/>
      <c r="C12" s="287"/>
      <c r="D12" s="287"/>
      <c r="E12" s="287"/>
      <c r="F12" s="288"/>
    </row>
    <row r="13" spans="1:6" ht="82.5" customHeight="1">
      <c r="A13" s="50" t="s">
        <v>333</v>
      </c>
      <c r="B13" s="182">
        <v>5100</v>
      </c>
      <c r="C13" s="48"/>
      <c r="D13" s="49">
        <v>0.2</v>
      </c>
      <c r="E13" s="49">
        <f>'фінплан - зведені показники'!E72/'1. Фін результат'!E115</f>
        <v>0</v>
      </c>
      <c r="F13" s="50"/>
    </row>
    <row r="14" spans="1:6" ht="128.25" customHeight="1">
      <c r="A14" s="50" t="s">
        <v>329</v>
      </c>
      <c r="B14" s="182">
        <v>5110</v>
      </c>
      <c r="C14" s="48" t="s">
        <v>176</v>
      </c>
      <c r="D14" s="49">
        <v>38962.300000000003</v>
      </c>
      <c r="E14" s="49" t="e">
        <f>'фінплан - зведені показники'!E76/'фінплан - зведені показники'!E73</f>
        <v>#DIV/0!</v>
      </c>
      <c r="F14" s="50" t="s">
        <v>343</v>
      </c>
    </row>
    <row r="15" spans="1:6" ht="171.75" customHeight="1">
      <c r="A15" s="50" t="s">
        <v>330</v>
      </c>
      <c r="B15" s="182">
        <v>5120</v>
      </c>
      <c r="C15" s="48" t="s">
        <v>176</v>
      </c>
      <c r="D15" s="49">
        <v>1634.3</v>
      </c>
      <c r="E15" s="49" t="e">
        <f>'фінплан - зведені показники'!E68/'фінплан - зведені показники'!E72</f>
        <v>#DIV/0!</v>
      </c>
      <c r="F15" s="50" t="s">
        <v>345</v>
      </c>
    </row>
    <row r="16" spans="1:6" ht="36.75" customHeight="1">
      <c r="A16" s="286" t="s">
        <v>190</v>
      </c>
      <c r="B16" s="287"/>
      <c r="C16" s="287"/>
      <c r="D16" s="287"/>
      <c r="E16" s="287"/>
      <c r="F16" s="288"/>
    </row>
    <row r="17" spans="1:9" ht="48" customHeight="1">
      <c r="A17" s="50" t="s">
        <v>331</v>
      </c>
      <c r="B17" s="182">
        <v>5200</v>
      </c>
      <c r="C17" s="48"/>
      <c r="D17" s="49" t="s">
        <v>434</v>
      </c>
      <c r="E17" s="49" t="s">
        <v>434</v>
      </c>
      <c r="F17" s="50"/>
    </row>
    <row r="18" spans="1:9" ht="81" customHeight="1">
      <c r="A18" s="50" t="s">
        <v>361</v>
      </c>
      <c r="B18" s="182">
        <v>5210</v>
      </c>
      <c r="C18" s="48"/>
      <c r="D18" s="49">
        <f>'фінплан - зведені показники'!C61/'1. Фін результат'!C9</f>
        <v>1742.5142857142857</v>
      </c>
      <c r="E18" s="49">
        <f>'фінплан - зведені показники'!E61/'1. Фін результат'!E9</f>
        <v>7.53125</v>
      </c>
      <c r="F18" s="50"/>
    </row>
    <row r="19" spans="1:9" ht="65.25" customHeight="1">
      <c r="A19" s="50" t="s">
        <v>351</v>
      </c>
      <c r="B19" s="182">
        <v>5220</v>
      </c>
      <c r="C19" s="48" t="s">
        <v>340</v>
      </c>
      <c r="D19" s="49">
        <f>'[36]форма 1 '!$D$34/'[36]форма 1 '!$D$33</f>
        <v>1.1045786566898272E-2</v>
      </c>
      <c r="E19" s="49">
        <f>'[37]форма 1 '!$D$34/'[37]форма 1 '!$D$33</f>
        <v>1.1045786566898272E-2</v>
      </c>
      <c r="F19" s="50" t="s">
        <v>344</v>
      </c>
    </row>
    <row r="20" spans="1:9" ht="35.25" customHeight="1">
      <c r="A20" s="286" t="s">
        <v>332</v>
      </c>
      <c r="B20" s="287"/>
      <c r="C20" s="287"/>
      <c r="D20" s="287"/>
      <c r="E20" s="287"/>
      <c r="F20" s="288"/>
    </row>
    <row r="21" spans="1:9" ht="110.25" customHeight="1">
      <c r="A21" s="51" t="s">
        <v>352</v>
      </c>
      <c r="B21" s="182">
        <v>5300</v>
      </c>
      <c r="C21" s="48"/>
      <c r="D21" s="49"/>
      <c r="E21" s="49"/>
      <c r="F21" s="52"/>
    </row>
    <row r="23" spans="1:9" s="183" customFormat="1" ht="20.100000000000001" customHeight="1">
      <c r="A23" s="145" t="s">
        <v>422</v>
      </c>
      <c r="B23" s="144"/>
      <c r="F23" s="183" t="s">
        <v>431</v>
      </c>
    </row>
    <row r="24" spans="1:9" s="184" customFormat="1" ht="20.100000000000001" customHeight="1">
      <c r="A24" s="28" t="s">
        <v>385</v>
      </c>
      <c r="B24" s="230" t="s">
        <v>79</v>
      </c>
      <c r="C24" s="230"/>
      <c r="D24" s="230"/>
      <c r="E24" s="230"/>
      <c r="F24" s="184" t="s">
        <v>423</v>
      </c>
      <c r="G24" s="183"/>
    </row>
    <row r="26" spans="1:9" ht="53.25" customHeight="1">
      <c r="I26" s="22"/>
    </row>
    <row r="27" spans="1:9" s="184" customFormat="1">
      <c r="A27" s="28"/>
      <c r="B27" s="183"/>
      <c r="C27" s="230"/>
      <c r="D27" s="230"/>
      <c r="E27" s="183"/>
      <c r="F27" s="180"/>
    </row>
  </sheetData>
  <mergeCells count="13"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T92"/>
  <sheetViews>
    <sheetView view="pageBreakPreview" topLeftCell="A3" zoomScale="59" zoomScaleNormal="75" zoomScaleSheetLayoutView="59" workbookViewId="0">
      <selection activeCell="N8" sqref="N8"/>
    </sheetView>
  </sheetViews>
  <sheetFormatPr defaultRowHeight="20.25" outlineLevelRow="1"/>
  <cols>
    <col min="1" max="1" width="44.85546875" style="204" customWidth="1"/>
    <col min="2" max="2" width="13.5703125" style="189" customWidth="1"/>
    <col min="3" max="3" width="14" style="204" customWidth="1"/>
    <col min="4" max="4" width="16.140625" style="204" customWidth="1"/>
    <col min="5" max="5" width="15.42578125" style="204" customWidth="1"/>
    <col min="6" max="6" width="16.5703125" style="204" customWidth="1"/>
    <col min="7" max="7" width="15.28515625" style="204" customWidth="1"/>
    <col min="8" max="8" width="16.5703125" style="204" customWidth="1"/>
    <col min="9" max="9" width="16.140625" style="204" customWidth="1"/>
    <col min="10" max="10" width="16.42578125" style="204" customWidth="1"/>
    <col min="11" max="11" width="16.5703125" style="204" customWidth="1"/>
    <col min="12" max="12" width="16.85546875" style="204" customWidth="1"/>
    <col min="13" max="15" width="16.7109375" style="204" customWidth="1"/>
    <col min="16" max="19" width="9.140625" style="204"/>
    <col min="20" max="20" width="18.85546875" style="204" customWidth="1"/>
    <col min="21" max="16384" width="9.140625" style="204"/>
  </cols>
  <sheetData>
    <row r="1" spans="1:15" ht="18.75" hidden="1" customHeight="1" outlineLevel="1">
      <c r="N1" s="335" t="s">
        <v>240</v>
      </c>
      <c r="O1" s="335"/>
    </row>
    <row r="2" spans="1:15" hidden="1" outlineLevel="1">
      <c r="N2" s="335" t="s">
        <v>259</v>
      </c>
      <c r="O2" s="335"/>
    </row>
    <row r="3" spans="1:15" collapsed="1">
      <c r="A3" s="336" t="s">
        <v>486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5" ht="3.75" customHeight="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>
      <c r="A5" s="230" t="s">
        <v>435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5" ht="14.25" customHeight="1">
      <c r="A6" s="230" t="s">
        <v>134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ht="24.95" customHeight="1">
      <c r="A7" s="278" t="s">
        <v>377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</row>
    <row r="8" spans="1:15" ht="9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5" ht="41.25" customHeight="1">
      <c r="A9" s="337" t="s">
        <v>382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</row>
    <row r="10" spans="1:15" ht="12.75" customHeight="1">
      <c r="B10" s="204"/>
    </row>
    <row r="11" spans="1:15" s="203" customFormat="1" ht="40.5" customHeight="1">
      <c r="A11" s="202" t="s">
        <v>285</v>
      </c>
      <c r="B11" s="279" t="s">
        <v>136</v>
      </c>
      <c r="C11" s="279"/>
      <c r="D11" s="279" t="s">
        <v>31</v>
      </c>
      <c r="E11" s="279"/>
      <c r="F11" s="279" t="s">
        <v>321</v>
      </c>
      <c r="G11" s="279"/>
      <c r="H11" s="279" t="s">
        <v>322</v>
      </c>
      <c r="I11" s="279"/>
      <c r="J11" s="279" t="s">
        <v>323</v>
      </c>
      <c r="K11" s="279"/>
      <c r="L11" s="279" t="s">
        <v>290</v>
      </c>
      <c r="M11" s="279"/>
      <c r="N11" s="279" t="s">
        <v>291</v>
      </c>
      <c r="O11" s="279"/>
    </row>
    <row r="12" spans="1:15" s="203" customFormat="1" ht="17.25" customHeight="1">
      <c r="A12" s="202">
        <v>1</v>
      </c>
      <c r="B12" s="314">
        <v>2</v>
      </c>
      <c r="C12" s="316"/>
      <c r="D12" s="314">
        <v>3</v>
      </c>
      <c r="E12" s="316"/>
      <c r="F12" s="314">
        <v>4</v>
      </c>
      <c r="G12" s="316"/>
      <c r="H12" s="314">
        <v>5</v>
      </c>
      <c r="I12" s="316"/>
      <c r="J12" s="314">
        <v>6</v>
      </c>
      <c r="K12" s="316"/>
      <c r="L12" s="314">
        <v>7</v>
      </c>
      <c r="M12" s="316"/>
      <c r="N12" s="279">
        <v>8</v>
      </c>
      <c r="O12" s="279"/>
    </row>
    <row r="13" spans="1:15" s="203" customFormat="1">
      <c r="A13" s="317" t="s">
        <v>135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9"/>
    </row>
    <row r="14" spans="1:15" s="203" customFormat="1" ht="20.100000000000001" customHeight="1">
      <c r="A14" s="208" t="s">
        <v>292</v>
      </c>
      <c r="B14" s="312">
        <v>3</v>
      </c>
      <c r="C14" s="313"/>
      <c r="D14" s="320">
        <v>2</v>
      </c>
      <c r="E14" s="320"/>
      <c r="F14" s="312">
        <v>3</v>
      </c>
      <c r="G14" s="313"/>
      <c r="H14" s="312">
        <v>3</v>
      </c>
      <c r="I14" s="313"/>
      <c r="J14" s="320">
        <v>2</v>
      </c>
      <c r="K14" s="320"/>
      <c r="L14" s="294">
        <f t="shared" ref="L14:L19" si="0">J14-H14</f>
        <v>-1</v>
      </c>
      <c r="M14" s="295"/>
      <c r="N14" s="289">
        <f>J14*100/H14</f>
        <v>66.666666666666671</v>
      </c>
      <c r="O14" s="290"/>
    </row>
    <row r="15" spans="1:15" s="203" customFormat="1" ht="20.100000000000001" customHeight="1">
      <c r="A15" s="208" t="s">
        <v>293</v>
      </c>
      <c r="B15" s="312">
        <v>9</v>
      </c>
      <c r="C15" s="313"/>
      <c r="D15" s="320">
        <v>5</v>
      </c>
      <c r="E15" s="320"/>
      <c r="F15" s="312">
        <v>9</v>
      </c>
      <c r="G15" s="313"/>
      <c r="H15" s="312">
        <v>8</v>
      </c>
      <c r="I15" s="313"/>
      <c r="J15" s="320">
        <v>5.5</v>
      </c>
      <c r="K15" s="320"/>
      <c r="L15" s="294">
        <f>J15-H15</f>
        <v>-2.5</v>
      </c>
      <c r="M15" s="295"/>
      <c r="N15" s="289">
        <f>J15*100/H15</f>
        <v>68.75</v>
      </c>
      <c r="O15" s="290"/>
    </row>
    <row r="16" spans="1:15" s="203" customFormat="1" ht="20.100000000000001" customHeight="1">
      <c r="A16" s="208" t="s">
        <v>294</v>
      </c>
      <c r="B16" s="312">
        <v>4</v>
      </c>
      <c r="C16" s="313"/>
      <c r="D16" s="320">
        <v>3.5</v>
      </c>
      <c r="E16" s="320"/>
      <c r="F16" s="312">
        <v>4</v>
      </c>
      <c r="G16" s="313"/>
      <c r="H16" s="312">
        <v>4</v>
      </c>
      <c r="I16" s="313"/>
      <c r="J16" s="320">
        <v>3.5</v>
      </c>
      <c r="K16" s="320"/>
      <c r="L16" s="294">
        <f>J16-H16</f>
        <v>-0.5</v>
      </c>
      <c r="M16" s="295"/>
      <c r="N16" s="289">
        <f>J16*100/H16</f>
        <v>87.5</v>
      </c>
      <c r="O16" s="290"/>
    </row>
    <row r="17" spans="1:20" s="203" customFormat="1" ht="20.100000000000001" customHeight="1">
      <c r="A17" s="208" t="s">
        <v>295</v>
      </c>
      <c r="B17" s="312"/>
      <c r="C17" s="313"/>
      <c r="D17" s="320"/>
      <c r="E17" s="320"/>
      <c r="F17" s="312"/>
      <c r="G17" s="313"/>
      <c r="H17" s="312"/>
      <c r="I17" s="313"/>
      <c r="J17" s="320"/>
      <c r="K17" s="320"/>
      <c r="L17" s="294">
        <f t="shared" si="0"/>
        <v>0</v>
      </c>
      <c r="M17" s="295"/>
      <c r="N17" s="289"/>
      <c r="O17" s="290"/>
    </row>
    <row r="18" spans="1:20" s="203" customFormat="1" ht="20.100000000000001" customHeight="1">
      <c r="A18" s="208" t="s">
        <v>296</v>
      </c>
      <c r="B18" s="312">
        <v>13</v>
      </c>
      <c r="C18" s="313"/>
      <c r="D18" s="320">
        <v>13</v>
      </c>
      <c r="E18" s="320"/>
      <c r="F18" s="312">
        <v>13</v>
      </c>
      <c r="G18" s="313"/>
      <c r="H18" s="312">
        <v>14</v>
      </c>
      <c r="I18" s="313"/>
      <c r="J18" s="320">
        <v>12</v>
      </c>
      <c r="K18" s="320"/>
      <c r="L18" s="294">
        <f t="shared" si="0"/>
        <v>-2</v>
      </c>
      <c r="M18" s="295"/>
      <c r="N18" s="289">
        <f>J18*100/H18</f>
        <v>85.714285714285708</v>
      </c>
      <c r="O18" s="290"/>
    </row>
    <row r="19" spans="1:20" s="203" customFormat="1" ht="20.100000000000001" customHeight="1">
      <c r="A19" s="208" t="s">
        <v>297</v>
      </c>
      <c r="B19" s="312">
        <v>1</v>
      </c>
      <c r="C19" s="313"/>
      <c r="D19" s="320">
        <v>0.5</v>
      </c>
      <c r="E19" s="320"/>
      <c r="F19" s="312">
        <v>1</v>
      </c>
      <c r="G19" s="313"/>
      <c r="H19" s="312">
        <v>1</v>
      </c>
      <c r="I19" s="313"/>
      <c r="J19" s="320">
        <v>0.5</v>
      </c>
      <c r="K19" s="320"/>
      <c r="L19" s="294">
        <f t="shared" si="0"/>
        <v>-0.5</v>
      </c>
      <c r="M19" s="295"/>
      <c r="N19" s="289">
        <f>J19*100/H19</f>
        <v>50</v>
      </c>
      <c r="O19" s="290"/>
    </row>
    <row r="20" spans="1:20" s="203" customFormat="1">
      <c r="A20" s="317" t="s">
        <v>363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9"/>
    </row>
    <row r="21" spans="1:20" s="203" customFormat="1" ht="20.100000000000001" customHeight="1">
      <c r="A21" s="208" t="s">
        <v>299</v>
      </c>
      <c r="B21" s="293">
        <v>336</v>
      </c>
      <c r="C21" s="293"/>
      <c r="D21" s="293">
        <v>424</v>
      </c>
      <c r="E21" s="293"/>
      <c r="F21" s="308">
        <v>336</v>
      </c>
      <c r="G21" s="308"/>
      <c r="H21" s="294">
        <f>F21</f>
        <v>336</v>
      </c>
      <c r="I21" s="295"/>
      <c r="J21" s="308">
        <v>587</v>
      </c>
      <c r="K21" s="308"/>
      <c r="L21" s="294">
        <f>J21-H21</f>
        <v>251</v>
      </c>
      <c r="M21" s="295"/>
      <c r="N21" s="289">
        <f>J21*100/H21</f>
        <v>174.70238095238096</v>
      </c>
      <c r="O21" s="290"/>
    </row>
    <row r="22" spans="1:20" s="203" customFormat="1" ht="40.5" customHeight="1">
      <c r="A22" s="208" t="s">
        <v>298</v>
      </c>
      <c r="B22" s="293">
        <v>633.38</v>
      </c>
      <c r="C22" s="293"/>
      <c r="D22" s="293">
        <v>536</v>
      </c>
      <c r="E22" s="293"/>
      <c r="F22" s="308">
        <v>630.91</v>
      </c>
      <c r="G22" s="308"/>
      <c r="H22" s="294">
        <f t="shared" ref="H22:H23" si="1">F22</f>
        <v>630.91</v>
      </c>
      <c r="I22" s="295"/>
      <c r="J22" s="308">
        <v>638</v>
      </c>
      <c r="K22" s="308"/>
      <c r="L22" s="294">
        <f>J22-H22</f>
        <v>7.0900000000000318</v>
      </c>
      <c r="M22" s="295"/>
      <c r="N22" s="289">
        <f>J22*100/H22</f>
        <v>101.12377359686802</v>
      </c>
      <c r="O22" s="290"/>
    </row>
    <row r="23" spans="1:20" s="203" customFormat="1" ht="20.100000000000001" customHeight="1">
      <c r="A23" s="208" t="s">
        <v>300</v>
      </c>
      <c r="B23" s="293">
        <v>900.79559999999992</v>
      </c>
      <c r="C23" s="293"/>
      <c r="D23" s="293">
        <v>908</v>
      </c>
      <c r="E23" s="293"/>
      <c r="F23" s="308">
        <v>1273.5503999999999</v>
      </c>
      <c r="G23" s="308"/>
      <c r="H23" s="294">
        <f t="shared" si="1"/>
        <v>1273.5503999999999</v>
      </c>
      <c r="I23" s="295"/>
      <c r="J23" s="308">
        <v>1102</v>
      </c>
      <c r="K23" s="308"/>
      <c r="L23" s="294">
        <f>J23-H23</f>
        <v>-171.55039999999985</v>
      </c>
      <c r="M23" s="295"/>
      <c r="N23" s="289">
        <f>J23*100/H23</f>
        <v>86.529751786815822</v>
      </c>
      <c r="O23" s="290"/>
    </row>
    <row r="24" spans="1:20" s="203" customFormat="1">
      <c r="A24" s="317" t="s">
        <v>334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9"/>
    </row>
    <row r="25" spans="1:20" s="203" customFormat="1" ht="20.100000000000001" customHeight="1">
      <c r="A25" s="208" t="s">
        <v>299</v>
      </c>
      <c r="B25" s="308">
        <v>409.92</v>
      </c>
      <c r="C25" s="308"/>
      <c r="D25" s="308">
        <v>517</v>
      </c>
      <c r="E25" s="308"/>
      <c r="F25" s="308">
        <v>409.92</v>
      </c>
      <c r="G25" s="308"/>
      <c r="H25" s="294">
        <f>F25</f>
        <v>409.92</v>
      </c>
      <c r="I25" s="295"/>
      <c r="J25" s="308">
        <v>690</v>
      </c>
      <c r="K25" s="308"/>
      <c r="L25" s="294">
        <f t="shared" ref="L25:L27" si="2">J25-H25</f>
        <v>280.08</v>
      </c>
      <c r="M25" s="295"/>
      <c r="N25" s="289">
        <f>J25*100/H25</f>
        <v>168.3255269320843</v>
      </c>
      <c r="O25" s="290"/>
    </row>
    <row r="26" spans="1:20" s="203" customFormat="1" ht="42.75" customHeight="1">
      <c r="A26" s="208" t="s">
        <v>298</v>
      </c>
      <c r="B26" s="308">
        <v>776.72360000000015</v>
      </c>
      <c r="C26" s="308"/>
      <c r="D26" s="308">
        <v>660</v>
      </c>
      <c r="E26" s="308"/>
      <c r="F26" s="308">
        <v>769.71019999999999</v>
      </c>
      <c r="G26" s="308"/>
      <c r="H26" s="294">
        <f t="shared" ref="H26:H27" si="3">F26</f>
        <v>769.71019999999999</v>
      </c>
      <c r="I26" s="295"/>
      <c r="J26" s="308">
        <v>783</v>
      </c>
      <c r="K26" s="308"/>
      <c r="L26" s="294">
        <f t="shared" si="2"/>
        <v>13.289800000000014</v>
      </c>
      <c r="M26" s="295"/>
      <c r="N26" s="289">
        <f>J26*100/H26</f>
        <v>101.72659788060494</v>
      </c>
      <c r="O26" s="290"/>
      <c r="T26" s="166"/>
    </row>
    <row r="27" spans="1:20" s="203" customFormat="1" ht="20.100000000000001" customHeight="1">
      <c r="A27" s="208" t="s">
        <v>300</v>
      </c>
      <c r="B27" s="308">
        <v>1103.2131806999998</v>
      </c>
      <c r="C27" s="308"/>
      <c r="D27" s="308">
        <v>1114</v>
      </c>
      <c r="E27" s="308"/>
      <c r="F27" s="308">
        <v>1546.0292196</v>
      </c>
      <c r="G27" s="308"/>
      <c r="H27" s="294">
        <f t="shared" si="3"/>
        <v>1546.0292196</v>
      </c>
      <c r="I27" s="295"/>
      <c r="J27" s="308">
        <v>1368</v>
      </c>
      <c r="K27" s="308"/>
      <c r="L27" s="294">
        <f t="shared" si="2"/>
        <v>-178.02921960000003</v>
      </c>
      <c r="M27" s="295"/>
      <c r="N27" s="289">
        <f>J27*100/H27</f>
        <v>88.484744185749534</v>
      </c>
      <c r="O27" s="290"/>
      <c r="T27" s="166"/>
    </row>
    <row r="28" spans="1:20" s="203" customFormat="1">
      <c r="A28" s="317" t="s">
        <v>301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9"/>
    </row>
    <row r="29" spans="1:20" s="203" customFormat="1" ht="20.100000000000001" customHeight="1">
      <c r="A29" s="208" t="s">
        <v>299</v>
      </c>
      <c r="B29" s="293">
        <v>28000</v>
      </c>
      <c r="C29" s="293"/>
      <c r="D29" s="293">
        <v>35301</v>
      </c>
      <c r="E29" s="293"/>
      <c r="F29" s="293">
        <v>28000</v>
      </c>
      <c r="G29" s="293"/>
      <c r="H29" s="293">
        <v>28000</v>
      </c>
      <c r="I29" s="293"/>
      <c r="J29" s="293">
        <v>48952</v>
      </c>
      <c r="K29" s="293"/>
      <c r="L29" s="294">
        <f>J29-H29</f>
        <v>20952</v>
      </c>
      <c r="M29" s="295"/>
      <c r="N29" s="289">
        <f>J29*100/H29</f>
        <v>174.82857142857142</v>
      </c>
      <c r="O29" s="290"/>
    </row>
    <row r="30" spans="1:20" s="203" customFormat="1" ht="45" customHeight="1">
      <c r="A30" s="208" t="s">
        <v>298</v>
      </c>
      <c r="B30" s="293">
        <v>7331.4761904761908</v>
      </c>
      <c r="C30" s="293"/>
      <c r="D30" s="293">
        <v>7331</v>
      </c>
      <c r="E30" s="293"/>
      <c r="F30" s="293">
        <v>8824</v>
      </c>
      <c r="G30" s="293"/>
      <c r="H30" s="293">
        <v>8824</v>
      </c>
      <c r="I30" s="293"/>
      <c r="J30" s="293">
        <v>7156</v>
      </c>
      <c r="K30" s="293"/>
      <c r="L30" s="294">
        <f>J30-H30</f>
        <v>-1668</v>
      </c>
      <c r="M30" s="295"/>
      <c r="N30" s="289">
        <f>J30*100/H30</f>
        <v>81.097008159564822</v>
      </c>
      <c r="O30" s="290"/>
    </row>
    <row r="31" spans="1:20" s="203" customFormat="1" ht="20.100000000000001" customHeight="1">
      <c r="A31" s="208" t="s">
        <v>300</v>
      </c>
      <c r="B31" s="293">
        <v>2473.3055555555557</v>
      </c>
      <c r="C31" s="293"/>
      <c r="D31" s="293">
        <v>2473</v>
      </c>
      <c r="E31" s="293"/>
      <c r="F31" s="293">
        <v>2945</v>
      </c>
      <c r="G31" s="293"/>
      <c r="H31" s="293">
        <v>2945</v>
      </c>
      <c r="I31" s="293"/>
      <c r="J31" s="293">
        <v>3163</v>
      </c>
      <c r="K31" s="293"/>
      <c r="L31" s="294">
        <f>J31-H31</f>
        <v>218</v>
      </c>
      <c r="M31" s="295"/>
      <c r="N31" s="289">
        <f>J31*100/H31</f>
        <v>107.40237691001698</v>
      </c>
      <c r="O31" s="290"/>
    </row>
    <row r="32" spans="1:20" s="203" customFormat="1">
      <c r="A32" s="317" t="s">
        <v>302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9"/>
    </row>
    <row r="33" spans="1:15" s="203" customFormat="1" ht="20.100000000000001" customHeight="1">
      <c r="A33" s="208" t="s">
        <v>299</v>
      </c>
      <c r="B33" s="293">
        <v>28000</v>
      </c>
      <c r="C33" s="279"/>
      <c r="D33" s="293">
        <v>35301</v>
      </c>
      <c r="E33" s="279"/>
      <c r="F33" s="291">
        <v>28000</v>
      </c>
      <c r="G33" s="292"/>
      <c r="H33" s="291">
        <v>28000</v>
      </c>
      <c r="I33" s="292"/>
      <c r="J33" s="293">
        <v>48952</v>
      </c>
      <c r="K33" s="279"/>
      <c r="L33" s="294">
        <f>J33-H33</f>
        <v>20952</v>
      </c>
      <c r="M33" s="295"/>
      <c r="N33" s="289">
        <f>J33*100/H33</f>
        <v>174.82857142857142</v>
      </c>
      <c r="O33" s="290"/>
    </row>
    <row r="34" spans="1:15" s="203" customFormat="1" ht="35.25" customHeight="1">
      <c r="A34" s="208" t="s">
        <v>298</v>
      </c>
      <c r="B34" s="293">
        <v>8021.9642857142853</v>
      </c>
      <c r="C34" s="279"/>
      <c r="D34" s="293">
        <v>8121</v>
      </c>
      <c r="E34" s="279"/>
      <c r="F34" s="291">
        <v>9574</v>
      </c>
      <c r="G34" s="292"/>
      <c r="H34" s="291">
        <v>9574</v>
      </c>
      <c r="I34" s="292"/>
      <c r="J34" s="291">
        <v>9663</v>
      </c>
      <c r="K34" s="292"/>
      <c r="L34" s="294">
        <f>J34-H34</f>
        <v>89</v>
      </c>
      <c r="M34" s="295"/>
      <c r="N34" s="289">
        <f>J34*100/H34</f>
        <v>100.92960100271569</v>
      </c>
      <c r="O34" s="290"/>
    </row>
    <row r="35" spans="1:15" s="203" customFormat="1" ht="20.100000000000001" customHeight="1">
      <c r="A35" s="208" t="s">
        <v>300</v>
      </c>
      <c r="B35" s="293">
        <v>4170.3500000000004</v>
      </c>
      <c r="C35" s="279"/>
      <c r="D35" s="293">
        <v>4204</v>
      </c>
      <c r="E35" s="279"/>
      <c r="F35" s="291">
        <v>4824</v>
      </c>
      <c r="G35" s="292"/>
      <c r="H35" s="291">
        <v>4824</v>
      </c>
      <c r="I35" s="292"/>
      <c r="J35" s="291">
        <v>5100</v>
      </c>
      <c r="K35" s="292"/>
      <c r="L35" s="294">
        <f>J35-H35</f>
        <v>276</v>
      </c>
      <c r="M35" s="295"/>
      <c r="N35" s="289">
        <f>J35*100/H35</f>
        <v>105.72139303482587</v>
      </c>
      <c r="O35" s="290"/>
    </row>
    <row r="36" spans="1:15" s="203" customFormat="1" ht="7.5" customHeight="1">
      <c r="A36" s="26"/>
      <c r="B36" s="26"/>
      <c r="C36" s="26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45"/>
      <c r="O36" s="45"/>
    </row>
    <row r="37" spans="1:15" ht="22.5" customHeight="1">
      <c r="A37" s="340" t="s">
        <v>347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</row>
    <row r="38" spans="1:15" ht="11.25" customHeight="1">
      <c r="A38" s="54"/>
      <c r="B38" s="54"/>
      <c r="C38" s="54"/>
      <c r="D38" s="54"/>
      <c r="E38" s="54"/>
      <c r="F38" s="54"/>
      <c r="G38" s="54"/>
      <c r="H38" s="54"/>
      <c r="I38" s="54"/>
    </row>
    <row r="39" spans="1:15" ht="23.25" customHeight="1">
      <c r="A39" s="344" t="s">
        <v>369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</row>
    <row r="40" spans="1:15" ht="30.75" customHeight="1">
      <c r="A40" s="207" t="s">
        <v>137</v>
      </c>
      <c r="B40" s="341" t="s">
        <v>370</v>
      </c>
      <c r="C40" s="342"/>
      <c r="D40" s="342"/>
      <c r="E40" s="343"/>
      <c r="F40" s="305" t="s">
        <v>86</v>
      </c>
      <c r="G40" s="305"/>
      <c r="H40" s="305"/>
      <c r="I40" s="305"/>
      <c r="J40" s="305"/>
      <c r="K40" s="305"/>
      <c r="L40" s="305"/>
      <c r="M40" s="305"/>
      <c r="N40" s="305"/>
      <c r="O40" s="305"/>
    </row>
    <row r="41" spans="1:15" ht="17.25" customHeight="1">
      <c r="A41" s="207">
        <v>1</v>
      </c>
      <c r="B41" s="322">
        <v>2</v>
      </c>
      <c r="C41" s="323"/>
      <c r="D41" s="323"/>
      <c r="E41" s="323"/>
      <c r="F41" s="305">
        <v>3</v>
      </c>
      <c r="G41" s="305"/>
      <c r="H41" s="305"/>
      <c r="I41" s="305"/>
      <c r="J41" s="305"/>
      <c r="K41" s="305"/>
      <c r="L41" s="305"/>
      <c r="M41" s="305"/>
      <c r="N41" s="305"/>
      <c r="O41" s="305"/>
    </row>
    <row r="42" spans="1:15" ht="20.100000000000001" customHeight="1">
      <c r="A42" s="55" t="s">
        <v>434</v>
      </c>
      <c r="B42" s="333" t="s">
        <v>434</v>
      </c>
      <c r="C42" s="339"/>
      <c r="D42" s="339"/>
      <c r="E42" s="339"/>
      <c r="F42" s="309" t="s">
        <v>434</v>
      </c>
      <c r="G42" s="309"/>
      <c r="H42" s="309"/>
      <c r="I42" s="309"/>
      <c r="J42" s="309"/>
      <c r="K42" s="309"/>
      <c r="L42" s="309"/>
      <c r="M42" s="309"/>
      <c r="N42" s="309"/>
      <c r="O42" s="309"/>
    </row>
    <row r="43" spans="1:15" ht="20.100000000000001" hidden="1" customHeight="1" outlineLevel="1">
      <c r="A43" s="56"/>
      <c r="B43" s="57"/>
      <c r="C43" s="57"/>
      <c r="D43" s="57"/>
      <c r="E43" s="57"/>
      <c r="F43" s="58"/>
      <c r="G43" s="58"/>
      <c r="H43" s="58"/>
      <c r="I43" s="58"/>
      <c r="J43" s="58"/>
      <c r="K43" s="58"/>
      <c r="L43" s="58"/>
      <c r="M43" s="330" t="s">
        <v>240</v>
      </c>
      <c r="N43" s="330"/>
      <c r="O43" s="330"/>
    </row>
    <row r="44" spans="1:15" ht="20.100000000000001" hidden="1" customHeight="1" outlineLevel="1">
      <c r="A44" s="56"/>
      <c r="B44" s="57"/>
      <c r="C44" s="57"/>
      <c r="D44" s="57"/>
      <c r="E44" s="57"/>
      <c r="F44" s="58"/>
      <c r="G44" s="58"/>
      <c r="H44" s="58"/>
      <c r="I44" s="58"/>
      <c r="J44" s="58"/>
      <c r="K44" s="58"/>
      <c r="L44" s="58"/>
      <c r="M44" s="331" t="s">
        <v>289</v>
      </c>
      <c r="N44" s="331"/>
      <c r="O44" s="331"/>
    </row>
    <row r="45" spans="1:15" collapsed="1">
      <c r="A45" s="278" t="s">
        <v>249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7" spans="1:15" ht="52.5" customHeight="1">
      <c r="A47" s="325" t="s">
        <v>285</v>
      </c>
      <c r="B47" s="326"/>
      <c r="C47" s="284"/>
      <c r="D47" s="279" t="s">
        <v>241</v>
      </c>
      <c r="E47" s="279"/>
      <c r="F47" s="279"/>
      <c r="G47" s="279" t="s">
        <v>237</v>
      </c>
      <c r="H47" s="279"/>
      <c r="I47" s="279"/>
      <c r="J47" s="279" t="s">
        <v>290</v>
      </c>
      <c r="K47" s="279"/>
      <c r="L47" s="279"/>
      <c r="M47" s="314" t="s">
        <v>291</v>
      </c>
      <c r="N47" s="316"/>
      <c r="O47" s="266" t="s">
        <v>315</v>
      </c>
    </row>
    <row r="48" spans="1:15" ht="189.75" customHeight="1">
      <c r="A48" s="327"/>
      <c r="B48" s="328"/>
      <c r="C48" s="285"/>
      <c r="D48" s="202" t="s">
        <v>317</v>
      </c>
      <c r="E48" s="202" t="s">
        <v>446</v>
      </c>
      <c r="F48" s="202" t="s">
        <v>316</v>
      </c>
      <c r="G48" s="202" t="s">
        <v>317</v>
      </c>
      <c r="H48" s="202" t="s">
        <v>446</v>
      </c>
      <c r="I48" s="202" t="s">
        <v>316</v>
      </c>
      <c r="J48" s="202" t="s">
        <v>317</v>
      </c>
      <c r="K48" s="202" t="s">
        <v>446</v>
      </c>
      <c r="L48" s="202" t="s">
        <v>316</v>
      </c>
      <c r="M48" s="202" t="s">
        <v>242</v>
      </c>
      <c r="N48" s="202" t="s">
        <v>446</v>
      </c>
      <c r="O48" s="329"/>
    </row>
    <row r="49" spans="1:15">
      <c r="A49" s="314">
        <v>1</v>
      </c>
      <c r="B49" s="315"/>
      <c r="C49" s="316"/>
      <c r="D49" s="202">
        <v>4</v>
      </c>
      <c r="E49" s="202">
        <v>5</v>
      </c>
      <c r="F49" s="202">
        <v>6</v>
      </c>
      <c r="G49" s="202">
        <v>7</v>
      </c>
      <c r="H49" s="206">
        <v>8</v>
      </c>
      <c r="I49" s="206">
        <v>9</v>
      </c>
      <c r="J49" s="206">
        <v>10</v>
      </c>
      <c r="K49" s="206">
        <v>11</v>
      </c>
      <c r="L49" s="206">
        <v>12</v>
      </c>
      <c r="M49" s="206">
        <v>13</v>
      </c>
      <c r="N49" s="206">
        <v>14</v>
      </c>
      <c r="O49" s="206">
        <v>15</v>
      </c>
    </row>
    <row r="50" spans="1:15">
      <c r="A50" s="302" t="s">
        <v>447</v>
      </c>
      <c r="B50" s="303"/>
      <c r="C50" s="304"/>
      <c r="D50" s="171"/>
      <c r="E50" s="156"/>
      <c r="F50" s="171"/>
      <c r="G50" s="202">
        <v>46</v>
      </c>
      <c r="H50" s="206">
        <v>212</v>
      </c>
      <c r="I50" s="222">
        <f>G50/H50*1000</f>
        <v>216.98113207547169</v>
      </c>
      <c r="J50" s="206">
        <f>G50-D50</f>
        <v>46</v>
      </c>
      <c r="K50" s="206">
        <f>H50-E50</f>
        <v>212</v>
      </c>
      <c r="L50" s="222">
        <f>J50/K50*1000</f>
        <v>216.98113207547169</v>
      </c>
      <c r="M50" s="169" t="e">
        <f>J50/D50*100</f>
        <v>#DIV/0!</v>
      </c>
      <c r="N50" s="169" t="e">
        <f>K50/E50*100</f>
        <v>#DIV/0!</v>
      </c>
      <c r="O50" s="206" t="s">
        <v>434</v>
      </c>
    </row>
    <row r="51" spans="1:15" ht="44.25" customHeight="1">
      <c r="A51" s="302" t="s">
        <v>462</v>
      </c>
      <c r="B51" s="303"/>
      <c r="C51" s="304"/>
      <c r="D51" s="210"/>
      <c r="E51" s="210"/>
      <c r="F51" s="210"/>
      <c r="G51" s="210">
        <v>82</v>
      </c>
      <c r="H51" s="210">
        <v>11</v>
      </c>
      <c r="I51" s="222">
        <f>G51/H51*1000</f>
        <v>7454.545454545454</v>
      </c>
      <c r="J51" s="206">
        <f t="shared" ref="J51:J52" si="4">G51-D51</f>
        <v>82</v>
      </c>
      <c r="K51" s="206">
        <f>H51-E51</f>
        <v>11</v>
      </c>
      <c r="L51" s="222">
        <f t="shared" ref="L51" si="5">J51/K51*1000</f>
        <v>7454.545454545454</v>
      </c>
      <c r="M51" s="209"/>
      <c r="N51" s="209"/>
      <c r="O51" s="210"/>
    </row>
    <row r="52" spans="1:15" ht="24.95" customHeight="1">
      <c r="A52" s="299" t="s">
        <v>58</v>
      </c>
      <c r="B52" s="300"/>
      <c r="C52" s="301"/>
      <c r="D52" s="210"/>
      <c r="E52" s="210"/>
      <c r="F52" s="59"/>
      <c r="G52" s="223">
        <f t="shared" ref="G52:I52" si="6">G50+G51</f>
        <v>128</v>
      </c>
      <c r="H52" s="223">
        <f t="shared" si="6"/>
        <v>223</v>
      </c>
      <c r="I52" s="223">
        <f t="shared" si="6"/>
        <v>7671.5265866209256</v>
      </c>
      <c r="J52" s="206">
        <f t="shared" si="4"/>
        <v>128</v>
      </c>
      <c r="K52" s="206">
        <f>H52-E52</f>
        <v>223</v>
      </c>
      <c r="L52" s="222">
        <f>I52-F52</f>
        <v>7671.5265866209256</v>
      </c>
      <c r="M52" s="60"/>
      <c r="N52" s="60"/>
      <c r="O52" s="59"/>
    </row>
    <row r="53" spans="1:15">
      <c r="A53" s="25"/>
      <c r="B53" s="61"/>
      <c r="C53" s="61"/>
      <c r="D53" s="61"/>
      <c r="E53" s="61"/>
      <c r="F53" s="201"/>
      <c r="G53" s="201"/>
      <c r="H53" s="201"/>
      <c r="I53" s="31"/>
      <c r="J53" s="31"/>
      <c r="K53" s="31"/>
      <c r="L53" s="31"/>
      <c r="M53" s="31"/>
      <c r="N53" s="31"/>
      <c r="O53" s="31"/>
    </row>
    <row r="54" spans="1:15">
      <c r="A54" s="278" t="s">
        <v>75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6" spans="1:15" ht="56.25" customHeight="1">
      <c r="A56" s="202" t="s">
        <v>126</v>
      </c>
      <c r="B56" s="279" t="s">
        <v>74</v>
      </c>
      <c r="C56" s="279"/>
      <c r="D56" s="279" t="s">
        <v>69</v>
      </c>
      <c r="E56" s="279"/>
      <c r="F56" s="279" t="s">
        <v>70</v>
      </c>
      <c r="G56" s="279"/>
      <c r="H56" s="279" t="s">
        <v>90</v>
      </c>
      <c r="I56" s="279"/>
      <c r="J56" s="279"/>
      <c r="K56" s="314" t="s">
        <v>87</v>
      </c>
      <c r="L56" s="316"/>
      <c r="M56" s="314" t="s">
        <v>36</v>
      </c>
      <c r="N56" s="315"/>
      <c r="O56" s="316"/>
    </row>
    <row r="57" spans="1:15">
      <c r="A57" s="206">
        <v>1</v>
      </c>
      <c r="B57" s="305">
        <v>2</v>
      </c>
      <c r="C57" s="305"/>
      <c r="D57" s="305">
        <v>3</v>
      </c>
      <c r="E57" s="305"/>
      <c r="F57" s="305">
        <v>4</v>
      </c>
      <c r="G57" s="305"/>
      <c r="H57" s="305">
        <v>5</v>
      </c>
      <c r="I57" s="305"/>
      <c r="J57" s="305"/>
      <c r="K57" s="305">
        <v>6</v>
      </c>
      <c r="L57" s="305"/>
      <c r="M57" s="322">
        <v>7</v>
      </c>
      <c r="N57" s="323"/>
      <c r="O57" s="324"/>
    </row>
    <row r="58" spans="1:15">
      <c r="A58" s="205"/>
      <c r="B58" s="309"/>
      <c r="C58" s="309"/>
      <c r="D58" s="308"/>
      <c r="E58" s="308"/>
      <c r="F58" s="311" t="s">
        <v>257</v>
      </c>
      <c r="G58" s="311"/>
      <c r="H58" s="310"/>
      <c r="I58" s="310"/>
      <c r="J58" s="310"/>
      <c r="K58" s="294"/>
      <c r="L58" s="295"/>
      <c r="M58" s="308"/>
      <c r="N58" s="308"/>
      <c r="O58" s="308"/>
    </row>
    <row r="59" spans="1:15">
      <c r="A59" s="205"/>
      <c r="B59" s="306"/>
      <c r="C59" s="307"/>
      <c r="D59" s="294"/>
      <c r="E59" s="295"/>
      <c r="F59" s="289"/>
      <c r="G59" s="290"/>
      <c r="H59" s="296"/>
      <c r="I59" s="297"/>
      <c r="J59" s="298"/>
      <c r="K59" s="294"/>
      <c r="L59" s="295"/>
      <c r="M59" s="294"/>
      <c r="N59" s="321"/>
      <c r="O59" s="295"/>
    </row>
    <row r="60" spans="1:15">
      <c r="A60" s="205"/>
      <c r="B60" s="333"/>
      <c r="C60" s="334"/>
      <c r="D60" s="294"/>
      <c r="E60" s="295"/>
      <c r="F60" s="289"/>
      <c r="G60" s="290"/>
      <c r="H60" s="296"/>
      <c r="I60" s="297"/>
      <c r="J60" s="298"/>
      <c r="K60" s="294"/>
      <c r="L60" s="295"/>
      <c r="M60" s="294"/>
      <c r="N60" s="321"/>
      <c r="O60" s="295"/>
    </row>
    <row r="61" spans="1:15">
      <c r="A61" s="205"/>
      <c r="B61" s="309"/>
      <c r="C61" s="309"/>
      <c r="D61" s="308"/>
      <c r="E61" s="308"/>
      <c r="F61" s="311"/>
      <c r="G61" s="311"/>
      <c r="H61" s="310"/>
      <c r="I61" s="310"/>
      <c r="J61" s="310"/>
      <c r="K61" s="294"/>
      <c r="L61" s="295"/>
      <c r="M61" s="308"/>
      <c r="N61" s="308"/>
      <c r="O61" s="308"/>
    </row>
    <row r="62" spans="1:15">
      <c r="A62" s="27" t="s">
        <v>58</v>
      </c>
      <c r="B62" s="305" t="s">
        <v>37</v>
      </c>
      <c r="C62" s="305"/>
      <c r="D62" s="305" t="s">
        <v>37</v>
      </c>
      <c r="E62" s="305"/>
      <c r="F62" s="305" t="s">
        <v>37</v>
      </c>
      <c r="G62" s="305"/>
      <c r="H62" s="310"/>
      <c r="I62" s="310"/>
      <c r="J62" s="310"/>
      <c r="K62" s="294"/>
      <c r="L62" s="295"/>
      <c r="M62" s="308"/>
      <c r="N62" s="308"/>
      <c r="O62" s="308"/>
    </row>
    <row r="63" spans="1:15">
      <c r="A63" s="201"/>
      <c r="B63" s="188"/>
      <c r="C63" s="188"/>
      <c r="D63" s="188"/>
      <c r="E63" s="188"/>
      <c r="F63" s="188"/>
      <c r="G63" s="188"/>
      <c r="H63" s="188"/>
      <c r="I63" s="188"/>
      <c r="J63" s="188"/>
      <c r="K63" s="203"/>
      <c r="L63" s="203"/>
      <c r="M63" s="203"/>
      <c r="N63" s="203"/>
      <c r="O63" s="203"/>
    </row>
    <row r="64" spans="1:15">
      <c r="A64" s="278" t="s">
        <v>76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</row>
    <row r="65" spans="1:15" ht="15" customHeight="1">
      <c r="A65" s="31"/>
      <c r="B65" s="31"/>
      <c r="C65" s="31"/>
      <c r="D65" s="31"/>
      <c r="E65" s="31"/>
      <c r="F65" s="31"/>
      <c r="G65" s="31"/>
      <c r="H65" s="31"/>
      <c r="I65" s="62"/>
    </row>
    <row r="66" spans="1:15" ht="42.75" customHeight="1">
      <c r="A66" s="279" t="s">
        <v>68</v>
      </c>
      <c r="B66" s="279"/>
      <c r="C66" s="279"/>
      <c r="D66" s="279" t="s">
        <v>243</v>
      </c>
      <c r="E66" s="279"/>
      <c r="F66" s="279" t="s">
        <v>244</v>
      </c>
      <c r="G66" s="279"/>
      <c r="H66" s="279"/>
      <c r="I66" s="279"/>
      <c r="J66" s="279" t="s">
        <v>247</v>
      </c>
      <c r="K66" s="279"/>
      <c r="L66" s="279"/>
      <c r="M66" s="279"/>
      <c r="N66" s="279" t="s">
        <v>248</v>
      </c>
      <c r="O66" s="279"/>
    </row>
    <row r="67" spans="1:15" ht="42.75" customHeight="1">
      <c r="A67" s="279"/>
      <c r="B67" s="279"/>
      <c r="C67" s="279"/>
      <c r="D67" s="279"/>
      <c r="E67" s="279"/>
      <c r="F67" s="305" t="s">
        <v>245</v>
      </c>
      <c r="G67" s="305"/>
      <c r="H67" s="279" t="s">
        <v>246</v>
      </c>
      <c r="I67" s="279"/>
      <c r="J67" s="305" t="s">
        <v>245</v>
      </c>
      <c r="K67" s="305"/>
      <c r="L67" s="279" t="s">
        <v>246</v>
      </c>
      <c r="M67" s="279"/>
      <c r="N67" s="279"/>
      <c r="O67" s="279"/>
    </row>
    <row r="68" spans="1:15">
      <c r="A68" s="279">
        <v>1</v>
      </c>
      <c r="B68" s="279"/>
      <c r="C68" s="279"/>
      <c r="D68" s="314">
        <v>2</v>
      </c>
      <c r="E68" s="316"/>
      <c r="F68" s="314">
        <v>3</v>
      </c>
      <c r="G68" s="316"/>
      <c r="H68" s="322">
        <v>4</v>
      </c>
      <c r="I68" s="324"/>
      <c r="J68" s="322">
        <v>5</v>
      </c>
      <c r="K68" s="324"/>
      <c r="L68" s="322">
        <v>6</v>
      </c>
      <c r="M68" s="324"/>
      <c r="N68" s="322">
        <v>7</v>
      </c>
      <c r="O68" s="324"/>
    </row>
    <row r="69" spans="1:15" ht="20.100000000000001" customHeight="1">
      <c r="A69" s="332" t="s">
        <v>312</v>
      </c>
      <c r="B69" s="332"/>
      <c r="C69" s="332"/>
      <c r="D69" s="294"/>
      <c r="E69" s="295"/>
      <c r="F69" s="294"/>
      <c r="G69" s="295"/>
      <c r="H69" s="294"/>
      <c r="I69" s="295"/>
      <c r="J69" s="294"/>
      <c r="K69" s="295"/>
      <c r="L69" s="294"/>
      <c r="M69" s="295"/>
      <c r="N69" s="294"/>
      <c r="O69" s="295"/>
    </row>
    <row r="70" spans="1:15" ht="20.100000000000001" customHeight="1">
      <c r="A70" s="332" t="s">
        <v>103</v>
      </c>
      <c r="B70" s="332"/>
      <c r="C70" s="332"/>
      <c r="D70" s="294"/>
      <c r="E70" s="295"/>
      <c r="F70" s="294"/>
      <c r="G70" s="295"/>
      <c r="H70" s="294"/>
      <c r="I70" s="295"/>
      <c r="J70" s="294"/>
      <c r="K70" s="295"/>
      <c r="L70" s="294"/>
      <c r="M70" s="295"/>
      <c r="N70" s="294"/>
      <c r="O70" s="295"/>
    </row>
    <row r="71" spans="1:15" ht="20.100000000000001" customHeight="1">
      <c r="A71" s="332"/>
      <c r="B71" s="332"/>
      <c r="C71" s="332"/>
      <c r="D71" s="294"/>
      <c r="E71" s="295"/>
      <c r="F71" s="294"/>
      <c r="G71" s="295"/>
      <c r="H71" s="294"/>
      <c r="I71" s="295"/>
      <c r="J71" s="294"/>
      <c r="K71" s="295"/>
      <c r="L71" s="294"/>
      <c r="M71" s="295"/>
      <c r="N71" s="294"/>
      <c r="O71" s="295"/>
    </row>
    <row r="72" spans="1:15" ht="20.100000000000001" customHeight="1">
      <c r="A72" s="332" t="s">
        <v>313</v>
      </c>
      <c r="B72" s="332"/>
      <c r="C72" s="332"/>
      <c r="D72" s="294"/>
      <c r="E72" s="295"/>
      <c r="F72" s="294"/>
      <c r="G72" s="295"/>
      <c r="H72" s="294"/>
      <c r="I72" s="295"/>
      <c r="J72" s="294"/>
      <c r="K72" s="295"/>
      <c r="L72" s="294"/>
      <c r="M72" s="295"/>
      <c r="N72" s="294"/>
      <c r="O72" s="295"/>
    </row>
    <row r="73" spans="1:15" ht="20.100000000000001" customHeight="1">
      <c r="A73" s="332" t="s">
        <v>362</v>
      </c>
      <c r="B73" s="332"/>
      <c r="C73" s="332"/>
      <c r="D73" s="294"/>
      <c r="E73" s="295"/>
      <c r="F73" s="294"/>
      <c r="G73" s="295"/>
      <c r="H73" s="294"/>
      <c r="I73" s="295"/>
      <c r="J73" s="294"/>
      <c r="K73" s="295"/>
      <c r="L73" s="294"/>
      <c r="M73" s="295"/>
      <c r="N73" s="294"/>
      <c r="O73" s="295"/>
    </row>
    <row r="74" spans="1:15" ht="20.100000000000001" customHeight="1">
      <c r="A74" s="332"/>
      <c r="B74" s="332"/>
      <c r="C74" s="332"/>
      <c r="D74" s="294"/>
      <c r="E74" s="295"/>
      <c r="F74" s="294"/>
      <c r="G74" s="295"/>
      <c r="H74" s="294"/>
      <c r="I74" s="295"/>
      <c r="J74" s="294"/>
      <c r="K74" s="295"/>
      <c r="L74" s="294"/>
      <c r="M74" s="295"/>
      <c r="N74" s="294"/>
      <c r="O74" s="295"/>
    </row>
    <row r="75" spans="1:15" ht="20.100000000000001" customHeight="1">
      <c r="A75" s="332" t="s">
        <v>314</v>
      </c>
      <c r="B75" s="332"/>
      <c r="C75" s="332"/>
      <c r="D75" s="294"/>
      <c r="E75" s="295"/>
      <c r="F75" s="294"/>
      <c r="G75" s="295"/>
      <c r="H75" s="294"/>
      <c r="I75" s="295"/>
      <c r="J75" s="294"/>
      <c r="K75" s="295"/>
      <c r="L75" s="294"/>
      <c r="M75" s="295"/>
      <c r="N75" s="294"/>
      <c r="O75" s="295"/>
    </row>
    <row r="76" spans="1:15" ht="20.100000000000001" customHeight="1">
      <c r="A76" s="332" t="s">
        <v>103</v>
      </c>
      <c r="B76" s="332"/>
      <c r="C76" s="332"/>
      <c r="D76" s="294"/>
      <c r="E76" s="295"/>
      <c r="F76" s="294"/>
      <c r="G76" s="295"/>
      <c r="H76" s="294"/>
      <c r="I76" s="295"/>
      <c r="J76" s="294"/>
      <c r="K76" s="295"/>
      <c r="L76" s="294"/>
      <c r="M76" s="295"/>
      <c r="N76" s="294"/>
      <c r="O76" s="295"/>
    </row>
    <row r="77" spans="1:15" ht="20.100000000000001" customHeight="1">
      <c r="A77" s="332"/>
      <c r="B77" s="332"/>
      <c r="C77" s="332"/>
      <c r="D77" s="294"/>
      <c r="E77" s="295"/>
      <c r="F77" s="294"/>
      <c r="G77" s="295"/>
      <c r="H77" s="294"/>
      <c r="I77" s="295"/>
      <c r="J77" s="294"/>
      <c r="K77" s="295"/>
      <c r="L77" s="294"/>
      <c r="M77" s="295"/>
      <c r="N77" s="294"/>
      <c r="O77" s="295"/>
    </row>
    <row r="78" spans="1:15" ht="24.95" customHeight="1">
      <c r="A78" s="332" t="s">
        <v>58</v>
      </c>
      <c r="B78" s="332"/>
      <c r="C78" s="332"/>
      <c r="D78" s="294"/>
      <c r="E78" s="295"/>
      <c r="F78" s="294"/>
      <c r="G78" s="295"/>
      <c r="H78" s="294"/>
      <c r="I78" s="295"/>
      <c r="J78" s="294"/>
      <c r="K78" s="295"/>
      <c r="L78" s="294"/>
      <c r="M78" s="295"/>
      <c r="N78" s="294"/>
      <c r="O78" s="295"/>
    </row>
    <row r="79" spans="1:15">
      <c r="C79" s="63"/>
      <c r="D79" s="63"/>
      <c r="E79" s="63"/>
    </row>
    <row r="80" spans="1:15">
      <c r="C80" s="63"/>
      <c r="D80" s="63"/>
      <c r="E80" s="63"/>
    </row>
    <row r="81" spans="3:5">
      <c r="C81" s="63"/>
      <c r="D81" s="63"/>
      <c r="E81" s="63"/>
    </row>
    <row r="82" spans="3:5">
      <c r="C82" s="63"/>
      <c r="D82" s="63"/>
      <c r="E82" s="63"/>
    </row>
    <row r="83" spans="3:5">
      <c r="C83" s="63"/>
      <c r="D83" s="63"/>
      <c r="E83" s="63"/>
    </row>
    <row r="84" spans="3:5">
      <c r="C84" s="63"/>
      <c r="D84" s="63"/>
      <c r="E84" s="63"/>
    </row>
    <row r="85" spans="3:5">
      <c r="C85" s="63"/>
      <c r="D85" s="63"/>
      <c r="E85" s="63"/>
    </row>
    <row r="86" spans="3:5">
      <c r="C86" s="63"/>
      <c r="D86" s="63"/>
      <c r="E86" s="63"/>
    </row>
    <row r="87" spans="3:5">
      <c r="C87" s="63"/>
      <c r="D87" s="63"/>
      <c r="E87" s="63"/>
    </row>
    <row r="88" spans="3:5">
      <c r="C88" s="63"/>
      <c r="D88" s="63"/>
      <c r="E88" s="63"/>
    </row>
    <row r="89" spans="3:5">
      <c r="C89" s="63"/>
      <c r="D89" s="63"/>
      <c r="E89" s="63"/>
    </row>
    <row r="90" spans="3:5">
      <c r="C90" s="63"/>
      <c r="D90" s="63"/>
      <c r="E90" s="63"/>
    </row>
    <row r="91" spans="3:5">
      <c r="C91" s="63"/>
      <c r="D91" s="63"/>
      <c r="E91" s="63"/>
    </row>
    <row r="92" spans="3:5">
      <c r="C92" s="63"/>
      <c r="D92" s="63"/>
      <c r="E92" s="63"/>
    </row>
  </sheetData>
  <mergeCells count="304">
    <mergeCell ref="A5:O5"/>
    <mergeCell ref="A6:O6"/>
    <mergeCell ref="N1:O1"/>
    <mergeCell ref="N2:O2"/>
    <mergeCell ref="A3:O3"/>
    <mergeCell ref="A4:O4"/>
    <mergeCell ref="M47:N47"/>
    <mergeCell ref="D56:E56"/>
    <mergeCell ref="A54:O54"/>
    <mergeCell ref="F56:G56"/>
    <mergeCell ref="H56:J56"/>
    <mergeCell ref="K56:L56"/>
    <mergeCell ref="M56:O56"/>
    <mergeCell ref="B56:C56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D75:E75"/>
    <mergeCell ref="F75:G75"/>
    <mergeCell ref="N72:O72"/>
    <mergeCell ref="L70:M70"/>
    <mergeCell ref="K61:L61"/>
    <mergeCell ref="A70:C70"/>
    <mergeCell ref="A71:C71"/>
    <mergeCell ref="L72:M72"/>
    <mergeCell ref="B61:C61"/>
    <mergeCell ref="H61:J61"/>
    <mergeCell ref="N66:O67"/>
    <mergeCell ref="F62:G62"/>
    <mergeCell ref="N71:O71"/>
    <mergeCell ref="N69:O69"/>
    <mergeCell ref="A72:C72"/>
    <mergeCell ref="A73:C73"/>
    <mergeCell ref="D70:E70"/>
    <mergeCell ref="F70:G70"/>
    <mergeCell ref="A74:C74"/>
    <mergeCell ref="N76:O76"/>
    <mergeCell ref="N74:O74"/>
    <mergeCell ref="H75:I75"/>
    <mergeCell ref="J75:K75"/>
    <mergeCell ref="L75:M75"/>
    <mergeCell ref="H72:I72"/>
    <mergeCell ref="N75:O75"/>
    <mergeCell ref="J74:K74"/>
    <mergeCell ref="L74:M74"/>
    <mergeCell ref="N73:O73"/>
    <mergeCell ref="H73:I73"/>
    <mergeCell ref="J73:K73"/>
    <mergeCell ref="L73:M73"/>
    <mergeCell ref="H76:I76"/>
    <mergeCell ref="A78:C78"/>
    <mergeCell ref="D71:E71"/>
    <mergeCell ref="F71:G71"/>
    <mergeCell ref="A76:C76"/>
    <mergeCell ref="D74:E74"/>
    <mergeCell ref="F74:G74"/>
    <mergeCell ref="A75:C75"/>
    <mergeCell ref="F61:G61"/>
    <mergeCell ref="D76:E76"/>
    <mergeCell ref="F76:G76"/>
    <mergeCell ref="D68:E68"/>
    <mergeCell ref="F68:G68"/>
    <mergeCell ref="F66:I66"/>
    <mergeCell ref="F67:G67"/>
    <mergeCell ref="D66:E67"/>
    <mergeCell ref="H68:I68"/>
    <mergeCell ref="D69:E69"/>
    <mergeCell ref="H69:I69"/>
    <mergeCell ref="A64:O64"/>
    <mergeCell ref="B62:C62"/>
    <mergeCell ref="D62:E62"/>
    <mergeCell ref="D61:E61"/>
    <mergeCell ref="N70:O70"/>
    <mergeCell ref="H62:J62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F73:G73"/>
    <mergeCell ref="D72:E72"/>
    <mergeCell ref="F72:G72"/>
    <mergeCell ref="L76:M76"/>
    <mergeCell ref="J68:K68"/>
    <mergeCell ref="J66:M66"/>
    <mergeCell ref="J67:K67"/>
    <mergeCell ref="L67:M67"/>
    <mergeCell ref="M62:O62"/>
    <mergeCell ref="L68:M68"/>
    <mergeCell ref="N68:O68"/>
    <mergeCell ref="A69:C69"/>
    <mergeCell ref="A68:C68"/>
    <mergeCell ref="M60:O60"/>
    <mergeCell ref="B60:C60"/>
    <mergeCell ref="B12:C12"/>
    <mergeCell ref="D16:E16"/>
    <mergeCell ref="H74:I74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J72:K72"/>
    <mergeCell ref="M61:O61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K62:L62"/>
    <mergeCell ref="M59:O59"/>
    <mergeCell ref="K57:L57"/>
    <mergeCell ref="M57:O57"/>
    <mergeCell ref="B57:C57"/>
    <mergeCell ref="F57:G57"/>
    <mergeCell ref="D47:F47"/>
    <mergeCell ref="A47:C48"/>
    <mergeCell ref="O47:O48"/>
    <mergeCell ref="A45:O45"/>
    <mergeCell ref="M43:O43"/>
    <mergeCell ref="M44:O44"/>
    <mergeCell ref="G47:I47"/>
    <mergeCell ref="J47:L47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1:G11"/>
    <mergeCell ref="F12:G12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N19:O19"/>
    <mergeCell ref="F19:G19"/>
    <mergeCell ref="F21:G21"/>
    <mergeCell ref="F22:G22"/>
    <mergeCell ref="H23:I23"/>
    <mergeCell ref="J23:K23"/>
    <mergeCell ref="L19:M19"/>
    <mergeCell ref="F23:G23"/>
    <mergeCell ref="L21:M21"/>
    <mergeCell ref="L22:M22"/>
    <mergeCell ref="L23:M23"/>
    <mergeCell ref="N23:O23"/>
    <mergeCell ref="N25:O25"/>
    <mergeCell ref="N26:O26"/>
    <mergeCell ref="A24:O24"/>
    <mergeCell ref="H26:I26"/>
    <mergeCell ref="H27:I27"/>
    <mergeCell ref="J27:K27"/>
    <mergeCell ref="L25:M25"/>
    <mergeCell ref="L26:M26"/>
    <mergeCell ref="F25:G25"/>
    <mergeCell ref="F26:G26"/>
    <mergeCell ref="F27:G27"/>
    <mergeCell ref="L27:M27"/>
    <mergeCell ref="H25:I25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L29:M29"/>
    <mergeCell ref="A32:O32"/>
    <mergeCell ref="F29:G29"/>
    <mergeCell ref="F30:G30"/>
    <mergeCell ref="F33:G33"/>
    <mergeCell ref="J29:K29"/>
    <mergeCell ref="D33:E33"/>
    <mergeCell ref="B26:C26"/>
    <mergeCell ref="J25:K25"/>
    <mergeCell ref="J26:K26"/>
    <mergeCell ref="L31:M31"/>
    <mergeCell ref="F31:G31"/>
    <mergeCell ref="N27:O27"/>
    <mergeCell ref="D29:E29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B27:C27"/>
    <mergeCell ref="B29:C29"/>
    <mergeCell ref="B31:C31"/>
    <mergeCell ref="B30:C30"/>
    <mergeCell ref="D60:E60"/>
    <mergeCell ref="F60:G60"/>
    <mergeCell ref="H60:J60"/>
    <mergeCell ref="A52:C52"/>
    <mergeCell ref="A51:C51"/>
    <mergeCell ref="A50:C50"/>
    <mergeCell ref="L34:M34"/>
    <mergeCell ref="L35:M35"/>
    <mergeCell ref="D57:E57"/>
    <mergeCell ref="J34:K34"/>
    <mergeCell ref="B59:C59"/>
    <mergeCell ref="D59:E59"/>
    <mergeCell ref="F59:G59"/>
    <mergeCell ref="M58:O58"/>
    <mergeCell ref="B58:C58"/>
    <mergeCell ref="H58:J58"/>
    <mergeCell ref="F58:G58"/>
    <mergeCell ref="D58:E58"/>
    <mergeCell ref="K58:L58"/>
    <mergeCell ref="N29:O29"/>
    <mergeCell ref="N30:O30"/>
    <mergeCell ref="N31:O31"/>
    <mergeCell ref="N33:O33"/>
    <mergeCell ref="N34:O34"/>
    <mergeCell ref="N35:O35"/>
    <mergeCell ref="F34:G34"/>
    <mergeCell ref="J35:K35"/>
    <mergeCell ref="D30:E30"/>
    <mergeCell ref="D31:E31"/>
    <mergeCell ref="H34:I34"/>
    <mergeCell ref="D35:E35"/>
    <mergeCell ref="F35:G35"/>
    <mergeCell ref="D34:E34"/>
    <mergeCell ref="H35:I35"/>
    <mergeCell ref="J30:K30"/>
    <mergeCell ref="J31:K31"/>
    <mergeCell ref="L30:M30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79998168889431442"/>
  </sheetPr>
  <dimension ref="A1:AF75"/>
  <sheetViews>
    <sheetView tabSelected="1" view="pageBreakPreview" topLeftCell="A10" zoomScale="45" zoomScaleNormal="50" zoomScaleSheetLayoutView="50" workbookViewId="0">
      <selection activeCell="H17" sqref="H17:Q19"/>
    </sheetView>
  </sheetViews>
  <sheetFormatPr defaultRowHeight="20.25" outlineLevelRow="1"/>
  <cols>
    <col min="1" max="2" width="4.42578125" style="204" customWidth="1"/>
    <col min="3" max="3" width="28.7109375" style="204" customWidth="1"/>
    <col min="4" max="6" width="8.42578125" style="204" customWidth="1"/>
    <col min="7" max="9" width="11.28515625" style="204" customWidth="1"/>
    <col min="10" max="10" width="8.7109375" style="204" customWidth="1"/>
    <col min="11" max="11" width="7" style="204" customWidth="1"/>
    <col min="12" max="12" width="5.42578125" style="204" customWidth="1"/>
    <col min="13" max="13" width="12.28515625" style="204" customWidth="1"/>
    <col min="14" max="14" width="12.5703125" style="204" customWidth="1"/>
    <col min="15" max="15" width="14.5703125" style="204" customWidth="1"/>
    <col min="16" max="16" width="14" style="204" customWidth="1"/>
    <col min="17" max="17" width="12.5703125" style="204" customWidth="1"/>
    <col min="18" max="18" width="12.28515625" style="204" customWidth="1"/>
    <col min="19" max="19" width="14.5703125" style="204" customWidth="1"/>
    <col min="20" max="20" width="14" style="204" customWidth="1"/>
    <col min="21" max="21" width="12.5703125" style="204" customWidth="1"/>
    <col min="22" max="22" width="12.28515625" style="204" customWidth="1"/>
    <col min="23" max="23" width="14.85546875" style="204" customWidth="1"/>
    <col min="24" max="24" width="14" style="204" customWidth="1"/>
    <col min="25" max="25" width="12.5703125" style="204" customWidth="1"/>
    <col min="26" max="26" width="12.28515625" style="204" customWidth="1"/>
    <col min="27" max="27" width="14.5703125" style="204" customWidth="1"/>
    <col min="28" max="28" width="13.7109375" style="204" customWidth="1"/>
    <col min="29" max="29" width="12.28515625" style="204" customWidth="1"/>
    <col min="30" max="30" width="12" style="204" customWidth="1"/>
    <col min="31" max="31" width="14.5703125" style="204" customWidth="1"/>
    <col min="32" max="32" width="14" style="204" customWidth="1"/>
    <col min="33" max="16384" width="9.140625" style="204"/>
  </cols>
  <sheetData>
    <row r="1" spans="1:32" ht="18.75" hidden="1" customHeight="1" outlineLevel="1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R1" s="211"/>
      <c r="S1" s="211"/>
      <c r="T1" s="211"/>
      <c r="U1" s="211"/>
      <c r="V1" s="211"/>
      <c r="AD1" s="335" t="s">
        <v>240</v>
      </c>
      <c r="AE1" s="335"/>
      <c r="AF1" s="335"/>
    </row>
    <row r="2" spans="1:32" ht="18.75" hidden="1" customHeight="1" outlineLevel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R2" s="211"/>
      <c r="S2" s="211"/>
      <c r="T2" s="211"/>
      <c r="U2" s="211"/>
      <c r="V2" s="211"/>
      <c r="AD2" s="335"/>
      <c r="AE2" s="335"/>
      <c r="AF2" s="335"/>
    </row>
    <row r="3" spans="1:32" s="88" customFormat="1" ht="18.75" customHeight="1" collapsed="1">
      <c r="A3" s="232" t="s">
        <v>250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</row>
    <row r="4" spans="1:3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</row>
    <row r="5" spans="1:32" ht="27.75" customHeight="1">
      <c r="A5" s="366" t="s">
        <v>53</v>
      </c>
      <c r="B5" s="380" t="s">
        <v>195</v>
      </c>
      <c r="C5" s="381"/>
      <c r="D5" s="369" t="s">
        <v>196</v>
      </c>
      <c r="E5" s="370"/>
      <c r="F5" s="370"/>
      <c r="G5" s="242" t="s">
        <v>346</v>
      </c>
      <c r="H5" s="242"/>
      <c r="I5" s="242"/>
      <c r="J5" s="242"/>
      <c r="K5" s="242"/>
      <c r="L5" s="242"/>
      <c r="M5" s="242"/>
      <c r="N5" s="369" t="s">
        <v>197</v>
      </c>
      <c r="O5" s="370"/>
      <c r="P5" s="370"/>
      <c r="Q5" s="386"/>
      <c r="R5" s="388" t="s">
        <v>303</v>
      </c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90"/>
    </row>
    <row r="6" spans="1:32" ht="48.75" customHeight="1">
      <c r="A6" s="368"/>
      <c r="B6" s="384"/>
      <c r="C6" s="385"/>
      <c r="D6" s="371"/>
      <c r="E6" s="372"/>
      <c r="F6" s="372"/>
      <c r="G6" s="242"/>
      <c r="H6" s="242"/>
      <c r="I6" s="242"/>
      <c r="J6" s="242"/>
      <c r="K6" s="242"/>
      <c r="L6" s="242"/>
      <c r="M6" s="242"/>
      <c r="N6" s="371"/>
      <c r="O6" s="372"/>
      <c r="P6" s="372"/>
      <c r="Q6" s="387"/>
      <c r="R6" s="391" t="s">
        <v>198</v>
      </c>
      <c r="S6" s="392"/>
      <c r="T6" s="393"/>
      <c r="U6" s="391" t="s">
        <v>199</v>
      </c>
      <c r="V6" s="392"/>
      <c r="W6" s="393"/>
      <c r="X6" s="391" t="s">
        <v>41</v>
      </c>
      <c r="Y6" s="392"/>
      <c r="Z6" s="393"/>
      <c r="AA6" s="388" t="s">
        <v>200</v>
      </c>
      <c r="AB6" s="389"/>
      <c r="AC6" s="390"/>
      <c r="AD6" s="388" t="s">
        <v>201</v>
      </c>
      <c r="AE6" s="389"/>
      <c r="AF6" s="390"/>
    </row>
    <row r="7" spans="1:32" ht="18.75" customHeight="1">
      <c r="A7" s="214">
        <v>1</v>
      </c>
      <c r="B7" s="355">
        <v>2</v>
      </c>
      <c r="C7" s="356"/>
      <c r="D7" s="314">
        <v>3</v>
      </c>
      <c r="E7" s="315"/>
      <c r="F7" s="315"/>
      <c r="G7" s="279">
        <v>4</v>
      </c>
      <c r="H7" s="279"/>
      <c r="I7" s="279"/>
      <c r="J7" s="279"/>
      <c r="K7" s="279"/>
      <c r="L7" s="279"/>
      <c r="M7" s="279"/>
      <c r="N7" s="314">
        <v>5</v>
      </c>
      <c r="O7" s="315"/>
      <c r="P7" s="315"/>
      <c r="Q7" s="316"/>
      <c r="R7" s="314">
        <v>6</v>
      </c>
      <c r="S7" s="315"/>
      <c r="T7" s="316"/>
      <c r="U7" s="314">
        <v>7</v>
      </c>
      <c r="V7" s="315"/>
      <c r="W7" s="316"/>
      <c r="X7" s="322">
        <v>8</v>
      </c>
      <c r="Y7" s="323"/>
      <c r="Z7" s="324"/>
      <c r="AA7" s="322">
        <v>9</v>
      </c>
      <c r="AB7" s="323"/>
      <c r="AC7" s="324"/>
      <c r="AD7" s="322">
        <v>10</v>
      </c>
      <c r="AE7" s="323"/>
      <c r="AF7" s="324"/>
    </row>
    <row r="8" spans="1:32" ht="20.100000000000001" customHeight="1">
      <c r="A8" s="214"/>
      <c r="B8" s="378"/>
      <c r="C8" s="379"/>
      <c r="D8" s="296"/>
      <c r="E8" s="297"/>
      <c r="F8" s="297"/>
      <c r="G8" s="310"/>
      <c r="H8" s="310"/>
      <c r="I8" s="310"/>
      <c r="J8" s="310"/>
      <c r="K8" s="310"/>
      <c r="L8" s="310"/>
      <c r="M8" s="310"/>
      <c r="N8" s="294"/>
      <c r="O8" s="321"/>
      <c r="P8" s="321"/>
      <c r="Q8" s="295"/>
      <c r="R8" s="294"/>
      <c r="S8" s="321"/>
      <c r="T8" s="295"/>
      <c r="U8" s="294"/>
      <c r="V8" s="321"/>
      <c r="W8" s="295"/>
      <c r="X8" s="294"/>
      <c r="Y8" s="321"/>
      <c r="Z8" s="295"/>
      <c r="AA8" s="294"/>
      <c r="AB8" s="321"/>
      <c r="AC8" s="295"/>
      <c r="AD8" s="294"/>
      <c r="AE8" s="321"/>
      <c r="AF8" s="295"/>
    </row>
    <row r="9" spans="1:32" ht="20.100000000000001" customHeight="1">
      <c r="A9" s="214"/>
      <c r="B9" s="378"/>
      <c r="C9" s="379"/>
      <c r="D9" s="296"/>
      <c r="E9" s="297"/>
      <c r="F9" s="297"/>
      <c r="G9" s="310"/>
      <c r="H9" s="310"/>
      <c r="I9" s="310"/>
      <c r="J9" s="310"/>
      <c r="K9" s="310"/>
      <c r="L9" s="310"/>
      <c r="M9" s="310"/>
      <c r="N9" s="294"/>
      <c r="O9" s="321"/>
      <c r="P9" s="321"/>
      <c r="Q9" s="295"/>
      <c r="R9" s="294"/>
      <c r="S9" s="321"/>
      <c r="T9" s="295"/>
      <c r="U9" s="294"/>
      <c r="V9" s="321"/>
      <c r="W9" s="295"/>
      <c r="X9" s="294"/>
      <c r="Y9" s="321"/>
      <c r="Z9" s="295"/>
      <c r="AA9" s="294"/>
      <c r="AB9" s="321"/>
      <c r="AC9" s="295"/>
      <c r="AD9" s="294"/>
      <c r="AE9" s="321"/>
      <c r="AF9" s="295"/>
    </row>
    <row r="10" spans="1:32" ht="20.100000000000001" customHeight="1">
      <c r="A10" s="214"/>
      <c r="B10" s="378"/>
      <c r="C10" s="379"/>
      <c r="D10" s="296"/>
      <c r="E10" s="297"/>
      <c r="F10" s="297"/>
      <c r="G10" s="310"/>
      <c r="H10" s="310"/>
      <c r="I10" s="310"/>
      <c r="J10" s="310"/>
      <c r="K10" s="310"/>
      <c r="L10" s="310"/>
      <c r="M10" s="310"/>
      <c r="N10" s="294"/>
      <c r="O10" s="321"/>
      <c r="P10" s="321"/>
      <c r="Q10" s="295"/>
      <c r="R10" s="294"/>
      <c r="S10" s="321"/>
      <c r="T10" s="295"/>
      <c r="U10" s="294"/>
      <c r="V10" s="321"/>
      <c r="W10" s="295"/>
      <c r="X10" s="294"/>
      <c r="Y10" s="321"/>
      <c r="Z10" s="295"/>
      <c r="AA10" s="294"/>
      <c r="AB10" s="321"/>
      <c r="AC10" s="295"/>
      <c r="AD10" s="294"/>
      <c r="AE10" s="321"/>
      <c r="AF10" s="295"/>
    </row>
    <row r="11" spans="1:32" ht="20.100000000000001" customHeight="1">
      <c r="A11" s="214"/>
      <c r="B11" s="378"/>
      <c r="C11" s="379"/>
      <c r="D11" s="296"/>
      <c r="E11" s="297"/>
      <c r="F11" s="297"/>
      <c r="G11" s="310"/>
      <c r="H11" s="310"/>
      <c r="I11" s="310"/>
      <c r="J11" s="310"/>
      <c r="K11" s="310"/>
      <c r="L11" s="310"/>
      <c r="M11" s="310"/>
      <c r="N11" s="294"/>
      <c r="O11" s="321"/>
      <c r="P11" s="321"/>
      <c r="Q11" s="295"/>
      <c r="R11" s="294"/>
      <c r="S11" s="321"/>
      <c r="T11" s="295"/>
      <c r="U11" s="294"/>
      <c r="V11" s="321"/>
      <c r="W11" s="295"/>
      <c r="X11" s="294"/>
      <c r="Y11" s="321"/>
      <c r="Z11" s="295"/>
      <c r="AA11" s="294"/>
      <c r="AB11" s="321"/>
      <c r="AC11" s="295"/>
      <c r="AD11" s="294"/>
      <c r="AE11" s="321"/>
      <c r="AF11" s="295"/>
    </row>
    <row r="12" spans="1:32" ht="24.95" customHeight="1">
      <c r="A12" s="395" t="s">
        <v>58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7"/>
      <c r="N12" s="294"/>
      <c r="O12" s="321"/>
      <c r="P12" s="321"/>
      <c r="Q12" s="295"/>
      <c r="R12" s="294"/>
      <c r="S12" s="321"/>
      <c r="T12" s="295"/>
      <c r="U12" s="294"/>
      <c r="V12" s="321"/>
      <c r="W12" s="295"/>
      <c r="X12" s="294"/>
      <c r="Y12" s="321"/>
      <c r="Z12" s="295"/>
      <c r="AA12" s="294"/>
      <c r="AB12" s="321"/>
      <c r="AC12" s="295"/>
      <c r="AD12" s="294"/>
      <c r="AE12" s="321"/>
      <c r="AF12" s="295"/>
    </row>
    <row r="13" spans="1:32" ht="11.2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66"/>
      <c r="AF13" s="66"/>
    </row>
    <row r="14" spans="1:32" ht="10.5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68"/>
      <c r="P14" s="68"/>
      <c r="Q14" s="68"/>
      <c r="R14" s="69"/>
      <c r="S14" s="69"/>
      <c r="T14" s="69"/>
      <c r="U14" s="69"/>
      <c r="V14" s="69"/>
      <c r="W14" s="69"/>
      <c r="X14" s="70"/>
      <c r="Y14" s="70"/>
      <c r="Z14" s="70"/>
      <c r="AA14" s="70"/>
      <c r="AB14" s="70"/>
      <c r="AC14" s="70"/>
      <c r="AD14" s="70"/>
      <c r="AE14" s="71"/>
      <c r="AF14" s="71"/>
    </row>
    <row r="15" spans="1:32" s="212" customFormat="1" ht="18.75" customHeight="1">
      <c r="A15" s="232" t="s">
        <v>251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</row>
    <row r="16" spans="1:32" s="64" customFormat="1" ht="18.75" customHeight="1"/>
    <row r="17" spans="1:32" ht="29.25" customHeight="1">
      <c r="A17" s="394" t="s">
        <v>53</v>
      </c>
      <c r="B17" s="380" t="s">
        <v>202</v>
      </c>
      <c r="C17" s="381"/>
      <c r="D17" s="242" t="s">
        <v>195</v>
      </c>
      <c r="E17" s="242"/>
      <c r="F17" s="242"/>
      <c r="G17" s="242"/>
      <c r="H17" s="242" t="s">
        <v>346</v>
      </c>
      <c r="I17" s="242"/>
      <c r="J17" s="242"/>
      <c r="K17" s="242"/>
      <c r="L17" s="242"/>
      <c r="M17" s="242"/>
      <c r="N17" s="242"/>
      <c r="O17" s="242"/>
      <c r="P17" s="242"/>
      <c r="Q17" s="242"/>
      <c r="R17" s="242" t="s">
        <v>203</v>
      </c>
      <c r="S17" s="242"/>
      <c r="T17" s="242"/>
      <c r="U17" s="242"/>
      <c r="V17" s="242"/>
      <c r="W17" s="233" t="s">
        <v>204</v>
      </c>
      <c r="X17" s="233"/>
      <c r="Y17" s="233"/>
      <c r="Z17" s="233"/>
      <c r="AA17" s="233"/>
      <c r="AB17" s="233"/>
      <c r="AC17" s="233"/>
      <c r="AD17" s="233"/>
      <c r="AE17" s="233"/>
      <c r="AF17" s="233"/>
    </row>
    <row r="18" spans="1:32" ht="24.95" customHeight="1">
      <c r="A18" s="394"/>
      <c r="B18" s="382"/>
      <c r="C18" s="383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33" t="s">
        <v>308</v>
      </c>
      <c r="X18" s="233"/>
      <c r="Y18" s="369" t="s">
        <v>245</v>
      </c>
      <c r="Z18" s="386"/>
      <c r="AA18" s="369" t="s">
        <v>246</v>
      </c>
      <c r="AB18" s="386"/>
      <c r="AC18" s="369" t="s">
        <v>273</v>
      </c>
      <c r="AD18" s="386"/>
      <c r="AE18" s="369" t="s">
        <v>274</v>
      </c>
      <c r="AF18" s="386"/>
    </row>
    <row r="19" spans="1:32" ht="24.95" customHeight="1">
      <c r="A19" s="394"/>
      <c r="B19" s="384"/>
      <c r="C19" s="385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33"/>
      <c r="X19" s="233"/>
      <c r="Y19" s="371"/>
      <c r="Z19" s="387"/>
      <c r="AA19" s="371"/>
      <c r="AB19" s="387"/>
      <c r="AC19" s="371"/>
      <c r="AD19" s="387"/>
      <c r="AE19" s="371"/>
      <c r="AF19" s="387"/>
    </row>
    <row r="20" spans="1:32" ht="18.75" customHeight="1">
      <c r="A20" s="213">
        <v>1</v>
      </c>
      <c r="B20" s="355">
        <v>2</v>
      </c>
      <c r="C20" s="356"/>
      <c r="D20" s="279">
        <v>3</v>
      </c>
      <c r="E20" s="279"/>
      <c r="F20" s="279"/>
      <c r="G20" s="279"/>
      <c r="H20" s="279">
        <v>4</v>
      </c>
      <c r="I20" s="279"/>
      <c r="J20" s="279"/>
      <c r="K20" s="279"/>
      <c r="L20" s="279"/>
      <c r="M20" s="279"/>
      <c r="N20" s="279"/>
      <c r="O20" s="279"/>
      <c r="P20" s="279"/>
      <c r="Q20" s="279"/>
      <c r="R20" s="279">
        <v>5</v>
      </c>
      <c r="S20" s="279"/>
      <c r="T20" s="279"/>
      <c r="U20" s="279"/>
      <c r="V20" s="279"/>
      <c r="W20" s="279">
        <v>6</v>
      </c>
      <c r="X20" s="279"/>
      <c r="Y20" s="305">
        <v>7</v>
      </c>
      <c r="Z20" s="305"/>
      <c r="AA20" s="305">
        <v>8</v>
      </c>
      <c r="AB20" s="305"/>
      <c r="AC20" s="305">
        <v>9</v>
      </c>
      <c r="AD20" s="305"/>
      <c r="AE20" s="305">
        <v>10</v>
      </c>
      <c r="AF20" s="305"/>
    </row>
    <row r="21" spans="1:32" ht="20.100000000000001" customHeight="1">
      <c r="A21" s="215"/>
      <c r="B21" s="357"/>
      <c r="C21" s="358"/>
      <c r="D21" s="310"/>
      <c r="E21" s="310"/>
      <c r="F21" s="310"/>
      <c r="G21" s="310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54"/>
      <c r="S21" s="354"/>
      <c r="T21" s="354"/>
      <c r="U21" s="354"/>
      <c r="V21" s="354"/>
      <c r="W21" s="308"/>
      <c r="X21" s="308"/>
      <c r="Y21" s="308"/>
      <c r="Z21" s="308"/>
      <c r="AA21" s="308"/>
      <c r="AB21" s="308"/>
      <c r="AC21" s="308"/>
      <c r="AD21" s="308"/>
      <c r="AE21" s="311"/>
      <c r="AF21" s="311"/>
    </row>
    <row r="22" spans="1:32" ht="20.100000000000001" customHeight="1">
      <c r="A22" s="215"/>
      <c r="B22" s="357"/>
      <c r="C22" s="358"/>
      <c r="D22" s="310"/>
      <c r="E22" s="310"/>
      <c r="F22" s="310"/>
      <c r="G22" s="310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54"/>
      <c r="S22" s="354"/>
      <c r="T22" s="354"/>
      <c r="U22" s="354"/>
      <c r="V22" s="354"/>
      <c r="W22" s="308"/>
      <c r="X22" s="308"/>
      <c r="Y22" s="308"/>
      <c r="Z22" s="308"/>
      <c r="AA22" s="308"/>
      <c r="AB22" s="308"/>
      <c r="AC22" s="308"/>
      <c r="AD22" s="308"/>
      <c r="AE22" s="311"/>
      <c r="AF22" s="311"/>
    </row>
    <row r="23" spans="1:32" ht="20.100000000000001" customHeight="1">
      <c r="A23" s="215"/>
      <c r="B23" s="357"/>
      <c r="C23" s="358"/>
      <c r="D23" s="310"/>
      <c r="E23" s="310"/>
      <c r="F23" s="310"/>
      <c r="G23" s="310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54"/>
      <c r="S23" s="354"/>
      <c r="T23" s="354"/>
      <c r="U23" s="354"/>
      <c r="V23" s="354"/>
      <c r="W23" s="308"/>
      <c r="X23" s="308"/>
      <c r="Y23" s="308"/>
      <c r="Z23" s="308"/>
      <c r="AA23" s="308"/>
      <c r="AB23" s="308"/>
      <c r="AC23" s="308"/>
      <c r="AD23" s="308"/>
      <c r="AE23" s="311"/>
      <c r="AF23" s="311"/>
    </row>
    <row r="24" spans="1:32" ht="20.100000000000001" customHeight="1">
      <c r="A24" s="215"/>
      <c r="B24" s="357"/>
      <c r="C24" s="358"/>
      <c r="D24" s="310"/>
      <c r="E24" s="310"/>
      <c r="F24" s="310"/>
      <c r="G24" s="310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54"/>
      <c r="S24" s="354"/>
      <c r="T24" s="354"/>
      <c r="U24" s="354"/>
      <c r="V24" s="354"/>
      <c r="W24" s="308"/>
      <c r="X24" s="308"/>
      <c r="Y24" s="308"/>
      <c r="Z24" s="308"/>
      <c r="AA24" s="308"/>
      <c r="AB24" s="308"/>
      <c r="AC24" s="308"/>
      <c r="AD24" s="308"/>
      <c r="AE24" s="311"/>
      <c r="AF24" s="311"/>
    </row>
    <row r="25" spans="1:32" ht="24.95" customHeight="1">
      <c r="A25" s="374" t="s">
        <v>58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08"/>
      <c r="X25" s="308"/>
      <c r="Y25" s="308"/>
      <c r="Z25" s="308"/>
      <c r="AA25" s="308"/>
      <c r="AB25" s="308"/>
      <c r="AC25" s="308"/>
      <c r="AD25" s="308"/>
      <c r="AE25" s="311"/>
      <c r="AF25" s="311"/>
    </row>
    <row r="26" spans="1:32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R26" s="211"/>
      <c r="S26" s="211"/>
      <c r="T26" s="211"/>
      <c r="U26" s="211"/>
      <c r="V26" s="211"/>
      <c r="AF26" s="211"/>
    </row>
    <row r="27" spans="1:32" ht="16.5" customHeight="1">
      <c r="A27" s="188"/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R27" s="211"/>
      <c r="S27" s="211"/>
      <c r="T27" s="211"/>
      <c r="U27" s="211"/>
      <c r="V27" s="211"/>
      <c r="AF27" s="211"/>
    </row>
    <row r="28" spans="1:32" s="212" customFormat="1" ht="18.75" customHeight="1">
      <c r="A28" s="232" t="s">
        <v>216</v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</row>
    <row r="29" spans="1:32">
      <c r="A29" s="72"/>
      <c r="B29" s="72"/>
      <c r="C29" s="72"/>
      <c r="D29" s="72"/>
      <c r="E29" s="72"/>
      <c r="F29" s="72"/>
      <c r="G29" s="72"/>
      <c r="H29" s="72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2" t="s">
        <v>371</v>
      </c>
      <c r="Z29" s="373"/>
      <c r="AA29" s="373"/>
      <c r="AB29" s="373"/>
      <c r="AD29" s="373" t="s">
        <v>236</v>
      </c>
      <c r="AE29" s="373"/>
      <c r="AF29" s="373"/>
    </row>
    <row r="30" spans="1:32" ht="24.95" customHeight="1">
      <c r="A30" s="366" t="s">
        <v>53</v>
      </c>
      <c r="B30" s="380" t="s">
        <v>252</v>
      </c>
      <c r="C30" s="400"/>
      <c r="D30" s="400"/>
      <c r="E30" s="400"/>
      <c r="F30" s="400"/>
      <c r="G30" s="400"/>
      <c r="H30" s="400"/>
      <c r="I30" s="400"/>
      <c r="J30" s="400"/>
      <c r="K30" s="400"/>
      <c r="L30" s="381"/>
      <c r="M30" s="351" t="s">
        <v>57</v>
      </c>
      <c r="N30" s="352"/>
      <c r="O30" s="352"/>
      <c r="P30" s="353"/>
      <c r="Q30" s="351" t="s">
        <v>88</v>
      </c>
      <c r="R30" s="352"/>
      <c r="S30" s="352"/>
      <c r="T30" s="353"/>
      <c r="U30" s="351" t="s">
        <v>311</v>
      </c>
      <c r="V30" s="352"/>
      <c r="W30" s="352"/>
      <c r="X30" s="353"/>
      <c r="Y30" s="351" t="s">
        <v>127</v>
      </c>
      <c r="Z30" s="352"/>
      <c r="AA30" s="352"/>
      <c r="AB30" s="353"/>
      <c r="AC30" s="351" t="s">
        <v>58</v>
      </c>
      <c r="AD30" s="352"/>
      <c r="AE30" s="352"/>
      <c r="AF30" s="353"/>
    </row>
    <row r="31" spans="1:32" ht="24.95" customHeight="1">
      <c r="A31" s="367"/>
      <c r="B31" s="382"/>
      <c r="C31" s="401"/>
      <c r="D31" s="401"/>
      <c r="E31" s="401"/>
      <c r="F31" s="401"/>
      <c r="G31" s="401"/>
      <c r="H31" s="401"/>
      <c r="I31" s="401"/>
      <c r="J31" s="401"/>
      <c r="K31" s="401"/>
      <c r="L31" s="383"/>
      <c r="M31" s="349" t="s">
        <v>245</v>
      </c>
      <c r="N31" s="349" t="s">
        <v>246</v>
      </c>
      <c r="O31" s="349" t="s">
        <v>365</v>
      </c>
      <c r="P31" s="349" t="s">
        <v>366</v>
      </c>
      <c r="Q31" s="349" t="s">
        <v>245</v>
      </c>
      <c r="R31" s="349" t="s">
        <v>246</v>
      </c>
      <c r="S31" s="349" t="s">
        <v>365</v>
      </c>
      <c r="T31" s="349" t="s">
        <v>366</v>
      </c>
      <c r="U31" s="349" t="s">
        <v>245</v>
      </c>
      <c r="V31" s="349" t="s">
        <v>246</v>
      </c>
      <c r="W31" s="349" t="s">
        <v>365</v>
      </c>
      <c r="X31" s="349" t="s">
        <v>366</v>
      </c>
      <c r="Y31" s="349" t="s">
        <v>245</v>
      </c>
      <c r="Z31" s="349" t="s">
        <v>246</v>
      </c>
      <c r="AA31" s="349" t="s">
        <v>365</v>
      </c>
      <c r="AB31" s="349" t="s">
        <v>366</v>
      </c>
      <c r="AC31" s="349" t="s">
        <v>245</v>
      </c>
      <c r="AD31" s="349" t="s">
        <v>246</v>
      </c>
      <c r="AE31" s="349" t="s">
        <v>365</v>
      </c>
      <c r="AF31" s="349" t="s">
        <v>366</v>
      </c>
    </row>
    <row r="32" spans="1:32" ht="36.75" customHeight="1">
      <c r="A32" s="368"/>
      <c r="B32" s="384"/>
      <c r="C32" s="402"/>
      <c r="D32" s="402"/>
      <c r="E32" s="402"/>
      <c r="F32" s="402"/>
      <c r="G32" s="402"/>
      <c r="H32" s="402"/>
      <c r="I32" s="402"/>
      <c r="J32" s="402"/>
      <c r="K32" s="402"/>
      <c r="L32" s="385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</row>
    <row r="33" spans="1:32" ht="18.75" customHeight="1">
      <c r="A33" s="215">
        <v>1</v>
      </c>
      <c r="B33" s="345">
        <v>2</v>
      </c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210">
        <v>3</v>
      </c>
      <c r="N33" s="210">
        <v>4</v>
      </c>
      <c r="O33" s="210">
        <v>5</v>
      </c>
      <c r="P33" s="210">
        <v>6</v>
      </c>
      <c r="Q33" s="210">
        <v>7</v>
      </c>
      <c r="R33" s="210">
        <v>8</v>
      </c>
      <c r="S33" s="210">
        <v>9</v>
      </c>
      <c r="T33" s="210">
        <v>10</v>
      </c>
      <c r="U33" s="210">
        <v>11</v>
      </c>
      <c r="V33" s="210">
        <v>12</v>
      </c>
      <c r="W33" s="210">
        <v>13</v>
      </c>
      <c r="X33" s="210">
        <v>14</v>
      </c>
      <c r="Y33" s="210">
        <v>15</v>
      </c>
      <c r="Z33" s="210">
        <v>16</v>
      </c>
      <c r="AA33" s="210">
        <v>17</v>
      </c>
      <c r="AB33" s="210">
        <v>18</v>
      </c>
      <c r="AC33" s="210">
        <v>19</v>
      </c>
      <c r="AD33" s="210">
        <v>20</v>
      </c>
      <c r="AE33" s="210">
        <v>21</v>
      </c>
      <c r="AF33" s="210">
        <v>22</v>
      </c>
    </row>
    <row r="34" spans="1:32" ht="75.75" customHeight="1">
      <c r="A34" s="214">
        <v>1</v>
      </c>
      <c r="B34" s="346" t="str">
        <f>'3. Рух грошових коштів'!A40</f>
        <v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v>
      </c>
      <c r="C34" s="347"/>
      <c r="D34" s="347"/>
      <c r="E34" s="347"/>
      <c r="F34" s="347"/>
      <c r="G34" s="347"/>
      <c r="H34" s="347"/>
      <c r="I34" s="347"/>
      <c r="J34" s="347"/>
      <c r="K34" s="347"/>
      <c r="L34" s="348"/>
      <c r="M34" s="210"/>
      <c r="N34" s="210"/>
      <c r="O34" s="210"/>
      <c r="P34" s="209"/>
      <c r="Q34" s="210"/>
      <c r="R34" s="210">
        <f>'4. Кап. інвестиції'!E11</f>
        <v>882</v>
      </c>
      <c r="S34" s="126">
        <f>Q34-R34</f>
        <v>-882</v>
      </c>
      <c r="T34" s="127" t="e">
        <f>R34*100/Q34</f>
        <v>#DIV/0!</v>
      </c>
      <c r="U34" s="210"/>
      <c r="V34" s="210"/>
      <c r="W34" s="210"/>
      <c r="X34" s="209"/>
      <c r="Y34" s="210"/>
      <c r="Z34" s="210"/>
      <c r="AA34" s="210"/>
      <c r="AB34" s="209"/>
      <c r="AC34" s="210">
        <f t="shared" ref="AC34:AF35" si="0">Q34</f>
        <v>0</v>
      </c>
      <c r="AD34" s="210">
        <f t="shared" si="0"/>
        <v>882</v>
      </c>
      <c r="AE34" s="210">
        <f t="shared" si="0"/>
        <v>-882</v>
      </c>
      <c r="AF34" s="210" t="e">
        <f t="shared" si="0"/>
        <v>#DIV/0!</v>
      </c>
    </row>
    <row r="35" spans="1:32" ht="30.75" customHeight="1">
      <c r="A35" s="214">
        <v>2</v>
      </c>
      <c r="B35" s="363" t="s">
        <v>477</v>
      </c>
      <c r="C35" s="364"/>
      <c r="D35" s="364"/>
      <c r="E35" s="364"/>
      <c r="F35" s="364"/>
      <c r="G35" s="364"/>
      <c r="H35" s="364"/>
      <c r="I35" s="364"/>
      <c r="J35" s="364"/>
      <c r="K35" s="364"/>
      <c r="L35" s="365"/>
      <c r="M35" s="210"/>
      <c r="N35" s="210"/>
      <c r="O35" s="210"/>
      <c r="P35" s="209"/>
      <c r="Q35" s="210"/>
      <c r="R35" s="210">
        <v>82</v>
      </c>
      <c r="S35" s="126">
        <f>Q35-R35</f>
        <v>-82</v>
      </c>
      <c r="T35" s="127" t="e">
        <f>R35*100/Q35</f>
        <v>#DIV/0!</v>
      </c>
      <c r="U35" s="210"/>
      <c r="V35" s="210"/>
      <c r="W35" s="210"/>
      <c r="X35" s="209"/>
      <c r="Y35" s="210"/>
      <c r="Z35" s="210"/>
      <c r="AA35" s="210"/>
      <c r="AB35" s="209"/>
      <c r="AC35" s="210">
        <f t="shared" si="0"/>
        <v>0</v>
      </c>
      <c r="AD35" s="210">
        <f t="shared" si="0"/>
        <v>82</v>
      </c>
      <c r="AE35" s="210">
        <f t="shared" si="0"/>
        <v>-82</v>
      </c>
      <c r="AF35" s="210" t="e">
        <f t="shared" si="0"/>
        <v>#DIV/0!</v>
      </c>
    </row>
    <row r="36" spans="1:32" ht="20.100000000000001" customHeight="1">
      <c r="A36" s="214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210"/>
      <c r="N36" s="210"/>
      <c r="O36" s="210"/>
      <c r="P36" s="209"/>
      <c r="Q36" s="210"/>
      <c r="R36" s="210"/>
      <c r="S36" s="210"/>
      <c r="T36" s="209"/>
      <c r="U36" s="210"/>
      <c r="V36" s="210"/>
      <c r="W36" s="210"/>
      <c r="X36" s="209"/>
      <c r="Y36" s="210"/>
      <c r="Z36" s="210"/>
      <c r="AA36" s="210"/>
      <c r="AB36" s="209"/>
      <c r="AC36" s="210"/>
      <c r="AD36" s="210"/>
      <c r="AE36" s="210"/>
      <c r="AF36" s="209"/>
    </row>
    <row r="37" spans="1:32" ht="20.100000000000001" customHeight="1">
      <c r="A37" s="214"/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210"/>
      <c r="N37" s="210"/>
      <c r="O37" s="210"/>
      <c r="P37" s="209"/>
      <c r="Q37" s="210"/>
      <c r="R37" s="210"/>
      <c r="S37" s="210"/>
      <c r="T37" s="209"/>
      <c r="U37" s="210"/>
      <c r="V37" s="210"/>
      <c r="W37" s="210"/>
      <c r="X37" s="209"/>
      <c r="Y37" s="210"/>
      <c r="Z37" s="210"/>
      <c r="AA37" s="210"/>
      <c r="AB37" s="209"/>
      <c r="AC37" s="210"/>
      <c r="AD37" s="210"/>
      <c r="AE37" s="210"/>
      <c r="AF37" s="209"/>
    </row>
    <row r="38" spans="1:32" ht="24.95" customHeight="1">
      <c r="A38" s="363" t="s">
        <v>58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5"/>
      <c r="M38" s="210"/>
      <c r="N38" s="210"/>
      <c r="O38" s="210"/>
      <c r="P38" s="209"/>
      <c r="Q38" s="210">
        <f>SUM(Q34:Q37)</f>
        <v>0</v>
      </c>
      <c r="R38" s="210">
        <f>SUM(R34:R37)</f>
        <v>964</v>
      </c>
      <c r="S38" s="210">
        <f>SUM(S34:S37)</f>
        <v>-964</v>
      </c>
      <c r="T38" s="210" t="e">
        <f>SUM(T34:T37)</f>
        <v>#DIV/0!</v>
      </c>
      <c r="U38" s="210"/>
      <c r="V38" s="210"/>
      <c r="W38" s="210"/>
      <c r="X38" s="209"/>
      <c r="Y38" s="210"/>
      <c r="Z38" s="210"/>
      <c r="AA38" s="210"/>
      <c r="AB38" s="209"/>
      <c r="AC38" s="210">
        <f>SUM(AC34:AC37)</f>
        <v>0</v>
      </c>
      <c r="AD38" s="210">
        <f>SUM(AD34:AD37)</f>
        <v>964</v>
      </c>
      <c r="AE38" s="126">
        <f>AC38-AD38</f>
        <v>-964</v>
      </c>
      <c r="AF38" s="127" t="e">
        <f>AD38*100/AC38</f>
        <v>#DIV/0!</v>
      </c>
    </row>
    <row r="39" spans="1:32" ht="24.95" customHeight="1">
      <c r="A39" s="363" t="s">
        <v>59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5"/>
      <c r="M39" s="74" t="e">
        <f>M38/AC38*100</f>
        <v>#DIV/0!</v>
      </c>
      <c r="N39" s="209"/>
      <c r="O39" s="209"/>
      <c r="P39" s="209"/>
      <c r="Q39" s="210">
        <v>100</v>
      </c>
      <c r="R39" s="210">
        <v>100</v>
      </c>
      <c r="S39" s="210">
        <v>100</v>
      </c>
      <c r="T39" s="210">
        <v>100</v>
      </c>
      <c r="U39" s="74" t="e">
        <f>U38/AC38*100</f>
        <v>#DIV/0!</v>
      </c>
      <c r="V39" s="209"/>
      <c r="W39" s="209"/>
      <c r="X39" s="209"/>
      <c r="Y39" s="74" t="e">
        <f>Y38/AC38*100</f>
        <v>#DIV/0!</v>
      </c>
      <c r="Z39" s="209"/>
      <c r="AA39" s="209"/>
      <c r="AB39" s="209"/>
      <c r="AC39" s="210">
        <v>100</v>
      </c>
      <c r="AD39" s="210">
        <v>100</v>
      </c>
      <c r="AE39" s="210">
        <v>100</v>
      </c>
      <c r="AF39" s="210">
        <v>100</v>
      </c>
    </row>
    <row r="40" spans="1:32" ht="15" customHeight="1">
      <c r="A40" s="62"/>
      <c r="B40" s="62"/>
      <c r="C40" s="62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</row>
    <row r="41" spans="1:32" ht="15" customHeight="1">
      <c r="A41" s="62"/>
      <c r="B41" s="62"/>
      <c r="C41" s="62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</row>
    <row r="42" spans="1:32" s="212" customFormat="1" ht="31.5" customHeight="1">
      <c r="A42" s="232" t="s">
        <v>253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</row>
    <row r="43" spans="1:32" s="76" customForma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L43" s="204"/>
      <c r="AD43" s="361" t="s">
        <v>236</v>
      </c>
      <c r="AE43" s="361"/>
      <c r="AF43" s="361"/>
    </row>
    <row r="44" spans="1:32" s="77" customFormat="1" ht="34.5" customHeight="1">
      <c r="A44" s="305" t="s">
        <v>209</v>
      </c>
      <c r="B44" s="369" t="s">
        <v>335</v>
      </c>
      <c r="C44" s="386"/>
      <c r="D44" s="279" t="s">
        <v>367</v>
      </c>
      <c r="E44" s="279"/>
      <c r="F44" s="242" t="s">
        <v>210</v>
      </c>
      <c r="G44" s="242"/>
      <c r="H44" s="279" t="s">
        <v>211</v>
      </c>
      <c r="I44" s="279"/>
      <c r="J44" s="279" t="s">
        <v>368</v>
      </c>
      <c r="K44" s="279"/>
      <c r="L44" s="241" t="s">
        <v>364</v>
      </c>
      <c r="M44" s="241"/>
      <c r="N44" s="241"/>
      <c r="O44" s="241"/>
      <c r="P44" s="241"/>
      <c r="Q44" s="241"/>
      <c r="R44" s="241"/>
      <c r="S44" s="241"/>
      <c r="T44" s="241"/>
      <c r="U44" s="241"/>
      <c r="V44" s="242" t="s">
        <v>336</v>
      </c>
      <c r="W44" s="242"/>
      <c r="X44" s="242"/>
      <c r="Y44" s="242"/>
      <c r="Z44" s="242"/>
      <c r="AA44" s="242" t="s">
        <v>337</v>
      </c>
      <c r="AB44" s="242"/>
      <c r="AC44" s="242"/>
      <c r="AD44" s="242"/>
      <c r="AE44" s="242"/>
      <c r="AF44" s="242"/>
    </row>
    <row r="45" spans="1:32" s="77" customFormat="1" ht="52.5" customHeight="1">
      <c r="A45" s="305"/>
      <c r="B45" s="398"/>
      <c r="C45" s="399"/>
      <c r="D45" s="279"/>
      <c r="E45" s="279"/>
      <c r="F45" s="242"/>
      <c r="G45" s="242"/>
      <c r="H45" s="279"/>
      <c r="I45" s="279"/>
      <c r="J45" s="279"/>
      <c r="K45" s="279"/>
      <c r="L45" s="242" t="s">
        <v>304</v>
      </c>
      <c r="M45" s="242"/>
      <c r="N45" s="279" t="s">
        <v>309</v>
      </c>
      <c r="O45" s="279"/>
      <c r="P45" s="242" t="s">
        <v>310</v>
      </c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</row>
    <row r="46" spans="1:32" s="78" customFormat="1" ht="82.5" customHeight="1">
      <c r="A46" s="305"/>
      <c r="B46" s="371"/>
      <c r="C46" s="387"/>
      <c r="D46" s="279"/>
      <c r="E46" s="279"/>
      <c r="F46" s="242"/>
      <c r="G46" s="242"/>
      <c r="H46" s="279"/>
      <c r="I46" s="279"/>
      <c r="J46" s="279"/>
      <c r="K46" s="279"/>
      <c r="L46" s="242"/>
      <c r="M46" s="242"/>
      <c r="N46" s="279"/>
      <c r="O46" s="279"/>
      <c r="P46" s="242" t="s">
        <v>305</v>
      </c>
      <c r="Q46" s="242"/>
      <c r="R46" s="242" t="s">
        <v>306</v>
      </c>
      <c r="S46" s="242"/>
      <c r="T46" s="242" t="s">
        <v>307</v>
      </c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</row>
    <row r="47" spans="1:32" s="77" customFormat="1" ht="18.75" customHeight="1">
      <c r="A47" s="44">
        <v>1</v>
      </c>
      <c r="B47" s="314">
        <v>2</v>
      </c>
      <c r="C47" s="316"/>
      <c r="D47" s="279">
        <v>3</v>
      </c>
      <c r="E47" s="279"/>
      <c r="F47" s="279">
        <v>4</v>
      </c>
      <c r="G47" s="279"/>
      <c r="H47" s="279">
        <v>5</v>
      </c>
      <c r="I47" s="279"/>
      <c r="J47" s="279">
        <v>6</v>
      </c>
      <c r="K47" s="279"/>
      <c r="L47" s="314">
        <v>7</v>
      </c>
      <c r="M47" s="316"/>
      <c r="N47" s="314">
        <v>8</v>
      </c>
      <c r="O47" s="316"/>
      <c r="P47" s="279">
        <v>9</v>
      </c>
      <c r="Q47" s="279"/>
      <c r="R47" s="305">
        <v>10</v>
      </c>
      <c r="S47" s="305"/>
      <c r="T47" s="279">
        <v>11</v>
      </c>
      <c r="U47" s="279"/>
      <c r="V47" s="279">
        <v>12</v>
      </c>
      <c r="W47" s="279"/>
      <c r="X47" s="279"/>
      <c r="Y47" s="279"/>
      <c r="Z47" s="279"/>
      <c r="AA47" s="279">
        <v>13</v>
      </c>
      <c r="AB47" s="279"/>
      <c r="AC47" s="279"/>
      <c r="AD47" s="279"/>
      <c r="AE47" s="279"/>
      <c r="AF47" s="279"/>
    </row>
    <row r="48" spans="1:32" s="77" customFormat="1" ht="20.100000000000001" customHeight="1">
      <c r="A48" s="79"/>
      <c r="B48" s="359"/>
      <c r="C48" s="360"/>
      <c r="D48" s="310"/>
      <c r="E48" s="310"/>
      <c r="F48" s="308"/>
      <c r="G48" s="308"/>
      <c r="H48" s="308"/>
      <c r="I48" s="308"/>
      <c r="J48" s="308"/>
      <c r="K48" s="308"/>
      <c r="L48" s="294"/>
      <c r="M48" s="295"/>
      <c r="N48" s="294"/>
      <c r="O48" s="295"/>
      <c r="P48" s="308"/>
      <c r="Q48" s="308"/>
      <c r="R48" s="308"/>
      <c r="S48" s="308"/>
      <c r="T48" s="308"/>
      <c r="U48" s="308"/>
      <c r="V48" s="403"/>
      <c r="W48" s="403"/>
      <c r="X48" s="403"/>
      <c r="Y48" s="403"/>
      <c r="Z48" s="403"/>
      <c r="AA48" s="308"/>
      <c r="AB48" s="308"/>
      <c r="AC48" s="308"/>
      <c r="AD48" s="308"/>
      <c r="AE48" s="308"/>
      <c r="AF48" s="308"/>
    </row>
    <row r="49" spans="1:32" s="77" customFormat="1" ht="20.100000000000001" customHeight="1">
      <c r="A49" s="79"/>
      <c r="B49" s="359"/>
      <c r="C49" s="360"/>
      <c r="D49" s="310"/>
      <c r="E49" s="310"/>
      <c r="F49" s="308"/>
      <c r="G49" s="308"/>
      <c r="H49" s="308"/>
      <c r="I49" s="308"/>
      <c r="J49" s="308"/>
      <c r="K49" s="308"/>
      <c r="L49" s="294"/>
      <c r="M49" s="295"/>
      <c r="N49" s="294"/>
      <c r="O49" s="295"/>
      <c r="P49" s="308"/>
      <c r="Q49" s="308"/>
      <c r="R49" s="308"/>
      <c r="S49" s="308"/>
      <c r="T49" s="308"/>
      <c r="U49" s="308"/>
      <c r="V49" s="403"/>
      <c r="W49" s="403"/>
      <c r="X49" s="403"/>
      <c r="Y49" s="403"/>
      <c r="Z49" s="403"/>
      <c r="AA49" s="308"/>
      <c r="AB49" s="308"/>
      <c r="AC49" s="308"/>
      <c r="AD49" s="308"/>
      <c r="AE49" s="308"/>
      <c r="AF49" s="308"/>
    </row>
    <row r="50" spans="1:32" s="77" customFormat="1" ht="20.100000000000001" customHeight="1">
      <c r="A50" s="79"/>
      <c r="B50" s="359"/>
      <c r="C50" s="360"/>
      <c r="D50" s="310"/>
      <c r="E50" s="310"/>
      <c r="F50" s="308"/>
      <c r="G50" s="308"/>
      <c r="H50" s="308"/>
      <c r="I50" s="308"/>
      <c r="J50" s="308"/>
      <c r="K50" s="308"/>
      <c r="L50" s="294"/>
      <c r="M50" s="295"/>
      <c r="N50" s="294"/>
      <c r="O50" s="295"/>
      <c r="P50" s="308"/>
      <c r="Q50" s="308"/>
      <c r="R50" s="308"/>
      <c r="S50" s="308"/>
      <c r="T50" s="308"/>
      <c r="U50" s="308"/>
      <c r="V50" s="403"/>
      <c r="W50" s="403"/>
      <c r="X50" s="403"/>
      <c r="Y50" s="403"/>
      <c r="Z50" s="403"/>
      <c r="AA50" s="308"/>
      <c r="AB50" s="308"/>
      <c r="AC50" s="308"/>
      <c r="AD50" s="308"/>
      <c r="AE50" s="308"/>
      <c r="AF50" s="308"/>
    </row>
    <row r="51" spans="1:32" s="77" customFormat="1" ht="20.100000000000001" customHeight="1">
      <c r="A51" s="79"/>
      <c r="B51" s="359"/>
      <c r="C51" s="360"/>
      <c r="D51" s="310"/>
      <c r="E51" s="310"/>
      <c r="F51" s="308"/>
      <c r="G51" s="308"/>
      <c r="H51" s="308"/>
      <c r="I51" s="308"/>
      <c r="J51" s="308"/>
      <c r="K51" s="308"/>
      <c r="L51" s="294"/>
      <c r="M51" s="295"/>
      <c r="N51" s="294"/>
      <c r="O51" s="295"/>
      <c r="P51" s="308"/>
      <c r="Q51" s="308"/>
      <c r="R51" s="308"/>
      <c r="S51" s="308"/>
      <c r="T51" s="308"/>
      <c r="U51" s="308"/>
      <c r="V51" s="403"/>
      <c r="W51" s="403"/>
      <c r="X51" s="403"/>
      <c r="Y51" s="403"/>
      <c r="Z51" s="403"/>
      <c r="AA51" s="308"/>
      <c r="AB51" s="308"/>
      <c r="AC51" s="308"/>
      <c r="AD51" s="308"/>
      <c r="AE51" s="308"/>
      <c r="AF51" s="308"/>
    </row>
    <row r="52" spans="1:32" s="77" customFormat="1" ht="20.100000000000001" customHeight="1">
      <c r="A52" s="79"/>
      <c r="B52" s="359"/>
      <c r="C52" s="360"/>
      <c r="D52" s="310"/>
      <c r="E52" s="310"/>
      <c r="F52" s="308"/>
      <c r="G52" s="308"/>
      <c r="H52" s="308"/>
      <c r="I52" s="308"/>
      <c r="J52" s="308"/>
      <c r="K52" s="308"/>
      <c r="L52" s="294"/>
      <c r="M52" s="295"/>
      <c r="N52" s="294"/>
      <c r="O52" s="295"/>
      <c r="P52" s="308"/>
      <c r="Q52" s="308"/>
      <c r="R52" s="308"/>
      <c r="S52" s="308"/>
      <c r="T52" s="308"/>
      <c r="U52" s="308"/>
      <c r="V52" s="403"/>
      <c r="W52" s="403"/>
      <c r="X52" s="403"/>
      <c r="Y52" s="403"/>
      <c r="Z52" s="403"/>
      <c r="AA52" s="308"/>
      <c r="AB52" s="308"/>
      <c r="AC52" s="308"/>
      <c r="AD52" s="308"/>
      <c r="AE52" s="308"/>
      <c r="AF52" s="308"/>
    </row>
    <row r="53" spans="1:32" s="77" customFormat="1" ht="20.100000000000001" customHeight="1">
      <c r="A53" s="79"/>
      <c r="B53" s="359"/>
      <c r="C53" s="360"/>
      <c r="D53" s="310"/>
      <c r="E53" s="310"/>
      <c r="F53" s="308"/>
      <c r="G53" s="308"/>
      <c r="H53" s="308"/>
      <c r="I53" s="308"/>
      <c r="J53" s="308"/>
      <c r="K53" s="308"/>
      <c r="L53" s="294"/>
      <c r="M53" s="295"/>
      <c r="N53" s="294"/>
      <c r="O53" s="295"/>
      <c r="P53" s="308"/>
      <c r="Q53" s="308"/>
      <c r="R53" s="308"/>
      <c r="S53" s="308"/>
      <c r="T53" s="308"/>
      <c r="U53" s="308"/>
      <c r="V53" s="403"/>
      <c r="W53" s="403"/>
      <c r="X53" s="403"/>
      <c r="Y53" s="403"/>
      <c r="Z53" s="403"/>
      <c r="AA53" s="308"/>
      <c r="AB53" s="308"/>
      <c r="AC53" s="308"/>
      <c r="AD53" s="308"/>
      <c r="AE53" s="308"/>
      <c r="AF53" s="308"/>
    </row>
    <row r="54" spans="1:32" s="77" customFormat="1" ht="20.100000000000001" customHeight="1">
      <c r="A54" s="79"/>
      <c r="B54" s="359"/>
      <c r="C54" s="360"/>
      <c r="D54" s="310"/>
      <c r="E54" s="310"/>
      <c r="F54" s="308"/>
      <c r="G54" s="308"/>
      <c r="H54" s="308"/>
      <c r="I54" s="308"/>
      <c r="J54" s="308"/>
      <c r="K54" s="308"/>
      <c r="L54" s="294"/>
      <c r="M54" s="295"/>
      <c r="N54" s="294"/>
      <c r="O54" s="295"/>
      <c r="P54" s="308"/>
      <c r="Q54" s="308"/>
      <c r="R54" s="308"/>
      <c r="S54" s="308"/>
      <c r="T54" s="308"/>
      <c r="U54" s="308"/>
      <c r="V54" s="403"/>
      <c r="W54" s="403"/>
      <c r="X54" s="403"/>
      <c r="Y54" s="403"/>
      <c r="Z54" s="403"/>
      <c r="AA54" s="308"/>
      <c r="AB54" s="308"/>
      <c r="AC54" s="308"/>
      <c r="AD54" s="308"/>
      <c r="AE54" s="308"/>
      <c r="AF54" s="308"/>
    </row>
    <row r="55" spans="1:32" s="77" customFormat="1" ht="24.95" customHeight="1">
      <c r="A55" s="375" t="s">
        <v>58</v>
      </c>
      <c r="B55" s="376"/>
      <c r="C55" s="376"/>
      <c r="D55" s="376"/>
      <c r="E55" s="377"/>
      <c r="F55" s="308"/>
      <c r="G55" s="308"/>
      <c r="H55" s="308"/>
      <c r="I55" s="308"/>
      <c r="J55" s="308"/>
      <c r="K55" s="308"/>
      <c r="L55" s="294"/>
      <c r="M55" s="295"/>
      <c r="N55" s="294"/>
      <c r="O55" s="295"/>
      <c r="P55" s="308"/>
      <c r="Q55" s="308"/>
      <c r="R55" s="308"/>
      <c r="S55" s="308"/>
      <c r="T55" s="308"/>
      <c r="U55" s="308"/>
      <c r="V55" s="403"/>
      <c r="W55" s="403"/>
      <c r="X55" s="403"/>
      <c r="Y55" s="403"/>
      <c r="Z55" s="403"/>
      <c r="AA55" s="308"/>
      <c r="AB55" s="308"/>
      <c r="AC55" s="308"/>
      <c r="AD55" s="308"/>
      <c r="AE55" s="308"/>
      <c r="AF55" s="308"/>
    </row>
    <row r="56" spans="1:32" ht="15" customHeight="1">
      <c r="A56" s="62"/>
      <c r="B56" s="62"/>
      <c r="C56" s="62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</row>
    <row r="57" spans="1:32" ht="15" customHeight="1">
      <c r="A57" s="62"/>
      <c r="B57" s="62"/>
      <c r="C57" s="62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</row>
    <row r="58" spans="1:32" ht="15" customHeight="1">
      <c r="A58" s="62"/>
      <c r="B58" s="62"/>
      <c r="C58" s="62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</row>
    <row r="59" spans="1:32" ht="15" customHeight="1">
      <c r="A59" s="62"/>
      <c r="B59" s="62"/>
      <c r="C59" s="62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</row>
    <row r="60" spans="1:32" s="88" customFormat="1" ht="18" customHeight="1">
      <c r="A60" s="405" t="s">
        <v>422</v>
      </c>
      <c r="B60" s="405"/>
      <c r="C60" s="405"/>
      <c r="D60" s="405"/>
      <c r="E60" s="405"/>
      <c r="F60" s="405"/>
      <c r="G60" s="405"/>
      <c r="H60" s="89"/>
      <c r="I60" s="89"/>
      <c r="J60" s="89"/>
      <c r="K60" s="89"/>
      <c r="L60" s="89"/>
      <c r="M60" s="404"/>
      <c r="N60" s="404"/>
      <c r="O60" s="404"/>
      <c r="P60" s="404"/>
      <c r="Q60" s="404"/>
      <c r="R60" s="89"/>
      <c r="S60" s="89"/>
      <c r="T60" s="89"/>
      <c r="U60" s="89"/>
      <c r="V60" s="89"/>
      <c r="W60" s="243"/>
      <c r="X60" s="243"/>
      <c r="Y60" s="243"/>
      <c r="Z60" s="243"/>
      <c r="AA60" s="243"/>
      <c r="AC60" s="88" t="s">
        <v>432</v>
      </c>
    </row>
    <row r="61" spans="1:32" s="189" customFormat="1">
      <c r="B61" s="361" t="s">
        <v>78</v>
      </c>
      <c r="C61" s="361"/>
      <c r="D61" s="361"/>
      <c r="E61" s="361"/>
      <c r="F61" s="361"/>
      <c r="G61" s="361"/>
      <c r="H61" s="62"/>
      <c r="I61" s="62"/>
      <c r="J61" s="64"/>
      <c r="K61" s="64"/>
      <c r="L61" s="64"/>
      <c r="N61" s="204"/>
      <c r="O61" s="204"/>
      <c r="P61" s="204"/>
      <c r="Q61" s="204"/>
      <c r="R61" s="204" t="s">
        <v>79</v>
      </c>
      <c r="V61" s="204"/>
      <c r="AB61" s="231" t="s">
        <v>128</v>
      </c>
      <c r="AC61" s="231"/>
      <c r="AD61" s="231"/>
      <c r="AE61" s="231"/>
      <c r="AF61" s="231"/>
    </row>
    <row r="62" spans="1:32" s="80" customFormat="1" ht="16.5" customHeight="1">
      <c r="C62" s="81"/>
      <c r="D62" s="82"/>
      <c r="E62" s="82"/>
      <c r="F62" s="83"/>
      <c r="G62" s="83"/>
      <c r="H62" s="83"/>
      <c r="I62" s="83"/>
      <c r="J62" s="83"/>
      <c r="K62" s="83"/>
      <c r="L62" s="83"/>
      <c r="M62" s="83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</row>
    <row r="63" spans="1:32" s="189" customFormat="1" ht="15" customHeight="1">
      <c r="F63" s="188"/>
      <c r="G63" s="188"/>
      <c r="H63" s="188"/>
      <c r="I63" s="188"/>
      <c r="J63" s="188"/>
      <c r="K63" s="188"/>
      <c r="L63" s="188"/>
      <c r="Q63" s="188"/>
      <c r="R63" s="188"/>
      <c r="S63" s="188"/>
      <c r="T63" s="188"/>
      <c r="X63" s="188"/>
      <c r="Y63" s="188"/>
      <c r="Z63" s="188"/>
      <c r="AA63" s="188"/>
    </row>
    <row r="64" spans="1:32" ht="3.75" hidden="1" customHeight="1">
      <c r="C64" s="84"/>
      <c r="D64" s="84"/>
      <c r="E64" s="84"/>
      <c r="F64" s="84"/>
      <c r="G64" s="84"/>
      <c r="H64" s="84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4"/>
      <c r="V64" s="84"/>
    </row>
    <row r="65" spans="3:22"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</row>
    <row r="66" spans="3:22">
      <c r="C66" s="86"/>
    </row>
    <row r="69" spans="3:22">
      <c r="C69" s="87"/>
    </row>
    <row r="70" spans="3:22">
      <c r="C70" s="87"/>
    </row>
    <row r="71" spans="3:22">
      <c r="C71" s="87"/>
    </row>
    <row r="72" spans="3:22">
      <c r="C72" s="87"/>
    </row>
    <row r="73" spans="3:22">
      <c r="C73" s="87"/>
    </row>
    <row r="74" spans="3:22">
      <c r="C74" s="87"/>
    </row>
    <row r="75" spans="3:22">
      <c r="C75" s="87"/>
    </row>
  </sheetData>
  <mergeCells count="295"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H55:I55"/>
    <mergeCell ref="L55:M55"/>
    <mergeCell ref="N55:O55"/>
    <mergeCell ref="J55:K55"/>
    <mergeCell ref="P55:Q55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  <mergeCell ref="V50:Z50"/>
    <mergeCell ref="V48:Z48"/>
    <mergeCell ref="P46:Q46"/>
    <mergeCell ref="R46:S46"/>
    <mergeCell ref="V47:Z47"/>
    <mergeCell ref="T46:U46"/>
    <mergeCell ref="R47:S47"/>
    <mergeCell ref="T47:U47"/>
    <mergeCell ref="T48:U48"/>
    <mergeCell ref="R55:S55"/>
    <mergeCell ref="V44:Z46"/>
    <mergeCell ref="P45:U45"/>
    <mergeCell ref="L45:M46"/>
    <mergeCell ref="AA24:AB24"/>
    <mergeCell ref="N45:O46"/>
    <mergeCell ref="Q30:T3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P31:P32"/>
    <mergeCell ref="B30:L32"/>
    <mergeCell ref="M31:M32"/>
    <mergeCell ref="L50:M50"/>
    <mergeCell ref="N50:O50"/>
    <mergeCell ref="P47:Q47"/>
    <mergeCell ref="N47:O47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N49:O49"/>
    <mergeCell ref="H48:I48"/>
    <mergeCell ref="J48:K48"/>
    <mergeCell ref="P49:Q49"/>
    <mergeCell ref="J44:K46"/>
    <mergeCell ref="L44:U44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H54:I54"/>
    <mergeCell ref="J54:K54"/>
    <mergeCell ref="B51:C51"/>
    <mergeCell ref="D53:E53"/>
    <mergeCell ref="F53:G53"/>
    <mergeCell ref="D51:E51"/>
    <mergeCell ref="F51:G51"/>
    <mergeCell ref="F52:G52"/>
    <mergeCell ref="R54:S54"/>
    <mergeCell ref="L54:M54"/>
    <mergeCell ref="N54:O54"/>
    <mergeCell ref="P54:Q54"/>
    <mergeCell ref="P53:Q53"/>
    <mergeCell ref="R53:S53"/>
    <mergeCell ref="L53:M53"/>
    <mergeCell ref="N53:O53"/>
    <mergeCell ref="J52:K52"/>
    <mergeCell ref="L52:M52"/>
    <mergeCell ref="N52:O52"/>
    <mergeCell ref="P52:Q52"/>
    <mergeCell ref="H51:I51"/>
    <mergeCell ref="J51:K51"/>
    <mergeCell ref="L51:M51"/>
    <mergeCell ref="N51:O51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Y23:Z23"/>
    <mergeCell ref="D24:G24"/>
    <mergeCell ref="W24:X24"/>
    <mergeCell ref="A25:V25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52:C52"/>
    <mergeCell ref="B48:C48"/>
    <mergeCell ref="J49:K49"/>
    <mergeCell ref="L49:M49"/>
    <mergeCell ref="H53:I53"/>
    <mergeCell ref="J53:K53"/>
    <mergeCell ref="H52:I52"/>
    <mergeCell ref="R52:S52"/>
    <mergeCell ref="P48:Q48"/>
    <mergeCell ref="R48:S48"/>
    <mergeCell ref="R51:S51"/>
    <mergeCell ref="P50:Q50"/>
    <mergeCell ref="R50:S50"/>
    <mergeCell ref="P51:Q51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B37:L37"/>
    <mergeCell ref="A38:L38"/>
    <mergeCell ref="H47:I47"/>
    <mergeCell ref="J47:K47"/>
    <mergeCell ref="L48:M48"/>
    <mergeCell ref="B47:C47"/>
    <mergeCell ref="A30:A32"/>
    <mergeCell ref="Y30:AB30"/>
    <mergeCell ref="B35:L35"/>
    <mergeCell ref="B36:L36"/>
    <mergeCell ref="M30:P30"/>
    <mergeCell ref="N31:N32"/>
    <mergeCell ref="O31:O32"/>
    <mergeCell ref="Q31:Q32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R31:R32"/>
    <mergeCell ref="B21:C21"/>
    <mergeCell ref="U30:X30"/>
    <mergeCell ref="S31:S32"/>
    <mergeCell ref="T31:T32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2021-02-03T14:04:51Z</cp:lastPrinted>
  <dcterms:created xsi:type="dcterms:W3CDTF">2003-03-13T16:00:22Z</dcterms:created>
  <dcterms:modified xsi:type="dcterms:W3CDTF">2021-02-03T14:05:54Z</dcterms:modified>
</cp:coreProperties>
</file>