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025" windowWidth="12000" windowHeight="5940" tabRatio="844" firstSheet="1" activeTab="6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5. Коефіцієнти'!$A$1:$F$26</definedName>
    <definedName name="_xlnm.Print_Area" localSheetId="1">'1. Фін результат'!$A$1:$H$127</definedName>
    <definedName name="_xlnm.Print_Area" localSheetId="2">'2. Розрахунки з бюджетом'!$A$1:$G$42</definedName>
    <definedName name="_xlnm.Print_Area" localSheetId="3">'3. Рух грошових коштів'!$A$3:$G$81</definedName>
    <definedName name="_xlnm.Print_Area" localSheetId="4">'4. Кап. інвестиції'!$A$1:$G$18</definedName>
    <definedName name="_xlnm.Print_Area" localSheetId="6">'6.1. Інша інфо_1'!$A$1:$O$78</definedName>
    <definedName name="_xlnm.Print_Area" localSheetId="7">'6.2. Інша інфо_2'!$A$1:$AF$65</definedName>
    <definedName name="_xlnm.Print_Area" localSheetId="0">'фінплан - зведені показники'!$A$1:$G$81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</workbook>
</file>

<file path=xl/calcChain.xml><?xml version="1.0" encoding="utf-8"?>
<calcChain xmlns="http://schemas.openxmlformats.org/spreadsheetml/2006/main">
  <c r="C48" i="14" l="1"/>
  <c r="C47" i="14"/>
  <c r="E14" i="18" l="1"/>
  <c r="C17" i="18" l="1"/>
  <c r="D17" i="18"/>
  <c r="D22" i="18" s="1"/>
  <c r="D24" i="18" s="1"/>
  <c r="C22" i="18"/>
  <c r="C24" i="18" s="1"/>
  <c r="C20" i="18"/>
  <c r="C118" i="2"/>
  <c r="C119" i="2"/>
  <c r="C122" i="2" s="1"/>
  <c r="E38" i="18"/>
  <c r="E17" i="18"/>
  <c r="E22" i="18" s="1"/>
  <c r="E57" i="18"/>
  <c r="G57" i="18" s="1"/>
  <c r="F81" i="2"/>
  <c r="F82" i="2"/>
  <c r="F83" i="2"/>
  <c r="F84" i="2"/>
  <c r="E79" i="2"/>
  <c r="E50" i="10"/>
  <c r="D57" i="18"/>
  <c r="D37" i="18"/>
  <c r="D116" i="2"/>
  <c r="D121" i="2"/>
  <c r="D119" i="2"/>
  <c r="D118" i="2"/>
  <c r="F118" i="2" s="1"/>
  <c r="D117" i="2"/>
  <c r="D34" i="10"/>
  <c r="D33" i="10"/>
  <c r="C115" i="2"/>
  <c r="C18" i="2"/>
  <c r="I38" i="18"/>
  <c r="L25" i="10"/>
  <c r="E23" i="19"/>
  <c r="E48" i="14" s="1"/>
  <c r="E22" i="19"/>
  <c r="E20" i="19"/>
  <c r="E47" i="14" s="1"/>
  <c r="E21" i="19"/>
  <c r="G21" i="19" s="1"/>
  <c r="D22" i="19"/>
  <c r="D20" i="19"/>
  <c r="D47" i="14" s="1"/>
  <c r="D21" i="19"/>
  <c r="C9" i="19"/>
  <c r="E119" i="2"/>
  <c r="G119" i="2"/>
  <c r="E118" i="2"/>
  <c r="E117" i="2"/>
  <c r="F117" i="2"/>
  <c r="E116" i="2"/>
  <c r="C10" i="2"/>
  <c r="C20" i="2"/>
  <c r="E19" i="11"/>
  <c r="E18" i="18"/>
  <c r="C57" i="18"/>
  <c r="C20" i="19"/>
  <c r="C31" i="14"/>
  <c r="D31" i="14"/>
  <c r="F31" i="14" s="1"/>
  <c r="E31" i="14"/>
  <c r="F35" i="14"/>
  <c r="G35" i="14"/>
  <c r="F39" i="14"/>
  <c r="G39" i="14"/>
  <c r="F40" i="14"/>
  <c r="G40" i="14"/>
  <c r="F41" i="14"/>
  <c r="G41" i="14"/>
  <c r="C42" i="14"/>
  <c r="D42" i="14"/>
  <c r="E42" i="14"/>
  <c r="G42" i="14" s="1"/>
  <c r="C43" i="14"/>
  <c r="D43" i="14"/>
  <c r="G43" i="14" s="1"/>
  <c r="E43" i="14"/>
  <c r="G67" i="14"/>
  <c r="F67" i="14"/>
  <c r="F79" i="2"/>
  <c r="G17" i="2"/>
  <c r="G19" i="2"/>
  <c r="F17" i="2"/>
  <c r="F19" i="2"/>
  <c r="E18" i="2"/>
  <c r="G18" i="2"/>
  <c r="G9" i="2"/>
  <c r="G11" i="2"/>
  <c r="G12" i="2"/>
  <c r="G13" i="2"/>
  <c r="G14" i="2"/>
  <c r="G15" i="2"/>
  <c r="G16" i="2"/>
  <c r="F11" i="2"/>
  <c r="F12" i="2"/>
  <c r="F13" i="2"/>
  <c r="F14" i="2"/>
  <c r="F15" i="2"/>
  <c r="F16" i="2"/>
  <c r="C79" i="2"/>
  <c r="C74" i="2" s="1"/>
  <c r="C48" i="2"/>
  <c r="D115" i="2"/>
  <c r="F72" i="14"/>
  <c r="E73" i="14"/>
  <c r="F73" i="14" s="1"/>
  <c r="E15" i="11"/>
  <c r="C55" i="18"/>
  <c r="C71" i="18"/>
  <c r="C57" i="14" s="1"/>
  <c r="F56" i="18"/>
  <c r="I50" i="10"/>
  <c r="D70" i="14"/>
  <c r="C70" i="14"/>
  <c r="D54" i="14"/>
  <c r="E54" i="14"/>
  <c r="C54" i="14"/>
  <c r="G111" i="2"/>
  <c r="F111" i="2"/>
  <c r="G110" i="2"/>
  <c r="F110" i="2"/>
  <c r="G109" i="2"/>
  <c r="F109" i="2"/>
  <c r="D48" i="2"/>
  <c r="E38" i="2"/>
  <c r="F38" i="2" s="1"/>
  <c r="E10" i="2"/>
  <c r="E20" i="2" s="1"/>
  <c r="C6" i="3"/>
  <c r="C61" i="14" s="1"/>
  <c r="D10" i="2"/>
  <c r="D32" i="14" s="1"/>
  <c r="D18" i="2"/>
  <c r="F18" i="2"/>
  <c r="L35" i="10"/>
  <c r="N26" i="10"/>
  <c r="L22" i="10"/>
  <c r="L23" i="10"/>
  <c r="L21" i="10"/>
  <c r="L30" i="10"/>
  <c r="L31" i="10"/>
  <c r="L29" i="10"/>
  <c r="L15" i="10"/>
  <c r="L16" i="10"/>
  <c r="L17" i="10"/>
  <c r="L18" i="10"/>
  <c r="L19" i="10"/>
  <c r="L14" i="10"/>
  <c r="G75" i="14"/>
  <c r="G74" i="14"/>
  <c r="G71" i="14"/>
  <c r="G69" i="14"/>
  <c r="F75" i="14"/>
  <c r="F74" i="14"/>
  <c r="F71" i="14"/>
  <c r="F69" i="14"/>
  <c r="F68" i="14"/>
  <c r="F8" i="3"/>
  <c r="F9" i="3"/>
  <c r="F10" i="3"/>
  <c r="F7" i="3"/>
  <c r="F6" i="3" s="1"/>
  <c r="F61" i="14" s="1"/>
  <c r="C51" i="14"/>
  <c r="C35" i="19"/>
  <c r="C26" i="19"/>
  <c r="C50" i="14" s="1"/>
  <c r="C38" i="2"/>
  <c r="C24" i="2" s="1"/>
  <c r="E51" i="14"/>
  <c r="G51" i="14" s="1"/>
  <c r="D51" i="14"/>
  <c r="F49" i="14"/>
  <c r="G49" i="14"/>
  <c r="D48" i="14"/>
  <c r="K50" i="10"/>
  <c r="N50" i="10" s="1"/>
  <c r="J50" i="10"/>
  <c r="M50" i="10" s="1"/>
  <c r="G64" i="2"/>
  <c r="G65" i="2"/>
  <c r="G18" i="18"/>
  <c r="G19" i="18"/>
  <c r="G21" i="18"/>
  <c r="G15" i="18"/>
  <c r="F21" i="18"/>
  <c r="F19" i="18"/>
  <c r="F18" i="18"/>
  <c r="F15" i="18"/>
  <c r="F36" i="18"/>
  <c r="G20" i="18"/>
  <c r="G14" i="18"/>
  <c r="G74" i="18"/>
  <c r="F74" i="18"/>
  <c r="G73" i="18"/>
  <c r="F73" i="18"/>
  <c r="G72" i="18"/>
  <c r="F72" i="18"/>
  <c r="G61" i="18"/>
  <c r="F61" i="18"/>
  <c r="G60" i="18"/>
  <c r="F60" i="18"/>
  <c r="G58" i="18"/>
  <c r="F58" i="18"/>
  <c r="G56" i="18"/>
  <c r="G38" i="18"/>
  <c r="F38" i="18"/>
  <c r="G36" i="18"/>
  <c r="G23" i="18"/>
  <c r="F23" i="18"/>
  <c r="G11" i="18"/>
  <c r="F11" i="18"/>
  <c r="G9" i="18"/>
  <c r="F9" i="18"/>
  <c r="G37" i="19"/>
  <c r="F37" i="19"/>
  <c r="G36" i="19"/>
  <c r="F36" i="19"/>
  <c r="G30" i="19"/>
  <c r="F30" i="19"/>
  <c r="F21" i="19"/>
  <c r="G11" i="19"/>
  <c r="G10" i="19"/>
  <c r="D9" i="19"/>
  <c r="F10" i="19"/>
  <c r="F11" i="19"/>
  <c r="E9" i="19"/>
  <c r="G9" i="19" s="1"/>
  <c r="F120" i="2"/>
  <c r="F119" i="2"/>
  <c r="F95" i="2"/>
  <c r="F80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0" i="2"/>
  <c r="F39" i="2"/>
  <c r="F33" i="2"/>
  <c r="F32" i="2"/>
  <c r="F23" i="2"/>
  <c r="F9" i="2"/>
  <c r="AC35" i="9"/>
  <c r="AD35" i="9"/>
  <c r="AE35" i="9"/>
  <c r="AC34" i="9"/>
  <c r="AC38" i="9"/>
  <c r="U39" i="9" s="1"/>
  <c r="G7" i="3"/>
  <c r="G8" i="3"/>
  <c r="G9" i="3"/>
  <c r="G10" i="3"/>
  <c r="G11" i="3"/>
  <c r="G95" i="2"/>
  <c r="G80" i="2"/>
  <c r="D6" i="3"/>
  <c r="D61" i="14"/>
  <c r="E37" i="18"/>
  <c r="G37" i="18" s="1"/>
  <c r="E35" i="19"/>
  <c r="E26" i="19" s="1"/>
  <c r="D35" i="19"/>
  <c r="D26" i="19"/>
  <c r="D50" i="14" s="1"/>
  <c r="E48" i="2"/>
  <c r="E24" i="2"/>
  <c r="F24" i="2" s="1"/>
  <c r="N33" i="10"/>
  <c r="N31" i="10"/>
  <c r="N34" i="10"/>
  <c r="N29" i="10"/>
  <c r="N23" i="10"/>
  <c r="N22" i="10"/>
  <c r="N21" i="10"/>
  <c r="N35" i="10"/>
  <c r="N30" i="10"/>
  <c r="N27" i="10"/>
  <c r="L27" i="10"/>
  <c r="L26" i="10"/>
  <c r="N15" i="10"/>
  <c r="N16" i="10"/>
  <c r="N18" i="10"/>
  <c r="N19" i="10"/>
  <c r="N14" i="10"/>
  <c r="C73" i="14"/>
  <c r="D73" i="14"/>
  <c r="E55" i="18"/>
  <c r="D38" i="2"/>
  <c r="C37" i="18"/>
  <c r="C43" i="18" s="1"/>
  <c r="C56" i="14" s="1"/>
  <c r="D55" i="18"/>
  <c r="D71" i="18" s="1"/>
  <c r="G32" i="2"/>
  <c r="G33" i="2"/>
  <c r="G39" i="2"/>
  <c r="G40" i="2"/>
  <c r="G49" i="2"/>
  <c r="G50" i="2"/>
  <c r="G51" i="2"/>
  <c r="G54" i="2"/>
  <c r="G55" i="2"/>
  <c r="G56" i="2"/>
  <c r="G57" i="2"/>
  <c r="G58" i="2"/>
  <c r="G59" i="2"/>
  <c r="G60" i="2"/>
  <c r="G61" i="2"/>
  <c r="G62" i="2"/>
  <c r="G63" i="2"/>
  <c r="B41" i="14"/>
  <c r="B65" i="14"/>
  <c r="B64" i="14"/>
  <c r="B63" i="14"/>
  <c r="B61" i="14"/>
  <c r="B58" i="14"/>
  <c r="B57" i="14"/>
  <c r="B56" i="14"/>
  <c r="B55" i="14"/>
  <c r="B59" i="14"/>
  <c r="B54" i="14"/>
  <c r="B52" i="14"/>
  <c r="B51" i="14"/>
  <c r="B50" i="14"/>
  <c r="B48" i="14"/>
  <c r="B47" i="14"/>
  <c r="B45" i="14"/>
  <c r="B44" i="14"/>
  <c r="B43" i="14"/>
  <c r="B42" i="14"/>
  <c r="B40" i="14"/>
  <c r="B39" i="14"/>
  <c r="B38" i="14"/>
  <c r="B37" i="14"/>
  <c r="B36" i="14"/>
  <c r="B34" i="14"/>
  <c r="B35" i="14"/>
  <c r="B33" i="14"/>
  <c r="B32" i="14"/>
  <c r="B31" i="14"/>
  <c r="F20" i="18"/>
  <c r="F57" i="18"/>
  <c r="F11" i="3"/>
  <c r="R38" i="9"/>
  <c r="E6" i="3"/>
  <c r="G6" i="3" s="1"/>
  <c r="G61" i="14" s="1"/>
  <c r="E61" i="14"/>
  <c r="E18" i="11" s="1"/>
  <c r="G72" i="14"/>
  <c r="G68" i="14"/>
  <c r="E70" i="14"/>
  <c r="G70" i="14" s="1"/>
  <c r="Q38" i="9"/>
  <c r="D24" i="2"/>
  <c r="G24" i="2" s="1"/>
  <c r="G118" i="2"/>
  <c r="F116" i="2"/>
  <c r="G117" i="2"/>
  <c r="E32" i="14"/>
  <c r="F32" i="14" s="1"/>
  <c r="L34" i="10"/>
  <c r="L33" i="10"/>
  <c r="S34" i="9"/>
  <c r="AE34" i="9"/>
  <c r="T34" i="9"/>
  <c r="AF34" i="9"/>
  <c r="AD34" i="9"/>
  <c r="AD38" i="9" s="1"/>
  <c r="AE38" i="9" s="1"/>
  <c r="E43" i="18"/>
  <c r="G43" i="18" s="1"/>
  <c r="G56" i="14" s="1"/>
  <c r="F37" i="18"/>
  <c r="F22" i="19"/>
  <c r="E115" i="2"/>
  <c r="G115" i="2" s="1"/>
  <c r="F43" i="14"/>
  <c r="F42" i="14"/>
  <c r="G23" i="19"/>
  <c r="G48" i="2"/>
  <c r="G38" i="2"/>
  <c r="D43" i="18"/>
  <c r="F43" i="18" s="1"/>
  <c r="F56" i="14" s="1"/>
  <c r="G35" i="19"/>
  <c r="G20" i="19"/>
  <c r="G22" i="19"/>
  <c r="F48" i="2"/>
  <c r="D20" i="2"/>
  <c r="D33" i="14" s="1"/>
  <c r="C38" i="19"/>
  <c r="C52" i="14" s="1"/>
  <c r="G79" i="2"/>
  <c r="E74" i="2"/>
  <c r="G74" i="2" s="1"/>
  <c r="C33" i="14"/>
  <c r="C32" i="14"/>
  <c r="D56" i="14"/>
  <c r="F74" i="2"/>
  <c r="E121" i="2"/>
  <c r="G121" i="2" s="1"/>
  <c r="E106" i="2"/>
  <c r="F121" i="2"/>
  <c r="C76" i="14"/>
  <c r="E76" i="14"/>
  <c r="E14" i="11" s="1"/>
  <c r="E65" i="14" s="1"/>
  <c r="G73" i="14"/>
  <c r="G17" i="18"/>
  <c r="F14" i="18"/>
  <c r="N25" i="10"/>
  <c r="S38" i="9"/>
  <c r="T38" i="9"/>
  <c r="M39" i="9"/>
  <c r="AF38" i="9"/>
  <c r="G22" i="18"/>
  <c r="G26" i="19" l="1"/>
  <c r="F26" i="19"/>
  <c r="E50" i="14"/>
  <c r="F50" i="14" s="1"/>
  <c r="E38" i="19"/>
  <c r="F22" i="18"/>
  <c r="E24" i="18"/>
  <c r="F17" i="18"/>
  <c r="D75" i="18"/>
  <c r="E7" i="11"/>
  <c r="G20" i="2"/>
  <c r="E33" i="14"/>
  <c r="F20" i="2"/>
  <c r="G47" i="14"/>
  <c r="F47" i="14"/>
  <c r="C22" i="2"/>
  <c r="C21" i="2" s="1"/>
  <c r="C34" i="14"/>
  <c r="C106" i="2"/>
  <c r="D76" i="18"/>
  <c r="D55" i="14"/>
  <c r="F55" i="18"/>
  <c r="E122" i="2"/>
  <c r="D22" i="2"/>
  <c r="D21" i="2" s="1"/>
  <c r="D85" i="2" s="1"/>
  <c r="F115" i="2"/>
  <c r="F35" i="19"/>
  <c r="G55" i="18"/>
  <c r="G32" i="14"/>
  <c r="E22" i="2"/>
  <c r="F23" i="19"/>
  <c r="G31" i="14"/>
  <c r="F9" i="19"/>
  <c r="E56" i="14"/>
  <c r="Y39" i="9"/>
  <c r="E34" i="14"/>
  <c r="F51" i="14"/>
  <c r="D122" i="2"/>
  <c r="D34" i="14"/>
  <c r="F34" i="14" s="1"/>
  <c r="D38" i="19"/>
  <c r="D52" i="14" s="1"/>
  <c r="G10" i="2"/>
  <c r="L50" i="10"/>
  <c r="D106" i="2"/>
  <c r="F106" i="2" s="1"/>
  <c r="F20" i="19"/>
  <c r="F10" i="2"/>
  <c r="E71" i="18"/>
  <c r="D76" i="14"/>
  <c r="G76" i="14" s="1"/>
  <c r="F70" i="14"/>
  <c r="F76" i="14"/>
  <c r="D57" i="14"/>
  <c r="D59" i="14"/>
  <c r="C75" i="18"/>
  <c r="C59" i="14" s="1"/>
  <c r="C55" i="14"/>
  <c r="C76" i="18"/>
  <c r="G65" i="14"/>
  <c r="F65" i="14"/>
  <c r="F48" i="14"/>
  <c r="G48" i="14"/>
  <c r="G50" i="14"/>
  <c r="D94" i="2" l="1"/>
  <c r="D97" i="2" s="1"/>
  <c r="D37" i="14"/>
  <c r="D108" i="2"/>
  <c r="D113" i="2" s="1"/>
  <c r="D38" i="14" s="1"/>
  <c r="F71" i="18"/>
  <c r="F57" i="14" s="1"/>
  <c r="E57" i="14"/>
  <c r="G71" i="18"/>
  <c r="G57" i="14" s="1"/>
  <c r="F122" i="2"/>
  <c r="G122" i="2"/>
  <c r="G33" i="14"/>
  <c r="F33" i="14"/>
  <c r="F22" i="2"/>
  <c r="G22" i="2"/>
  <c r="E21" i="2"/>
  <c r="E76" i="18"/>
  <c r="E55" i="14"/>
  <c r="E75" i="18"/>
  <c r="G24" i="18"/>
  <c r="F24" i="18"/>
  <c r="D102" i="2"/>
  <c r="D36" i="14" s="1"/>
  <c r="D105" i="2"/>
  <c r="C105" i="2"/>
  <c r="C85" i="2"/>
  <c r="C102" i="2"/>
  <c r="C36" i="14" s="1"/>
  <c r="G34" i="14"/>
  <c r="G106" i="2"/>
  <c r="E52" i="14"/>
  <c r="G38" i="19"/>
  <c r="F38" i="19"/>
  <c r="E59" i="14" l="1"/>
  <c r="G75" i="18"/>
  <c r="G59" i="14" s="1"/>
  <c r="F75" i="18"/>
  <c r="F59" i="14" s="1"/>
  <c r="F52" i="14"/>
  <c r="G52" i="14"/>
  <c r="C108" i="2"/>
  <c r="C113" i="2" s="1"/>
  <c r="C38" i="14" s="1"/>
  <c r="C94" i="2"/>
  <c r="C97" i="2" s="1"/>
  <c r="C37" i="14"/>
  <c r="F76" i="18"/>
  <c r="G76" i="18"/>
  <c r="E105" i="2"/>
  <c r="E102" i="2"/>
  <c r="F21" i="2"/>
  <c r="G21" i="2"/>
  <c r="E85" i="2"/>
  <c r="D99" i="2"/>
  <c r="D18" i="19"/>
  <c r="D98" i="2"/>
  <c r="D44" i="14"/>
  <c r="F102" i="2" l="1"/>
  <c r="E36" i="14"/>
  <c r="G102" i="2"/>
  <c r="E94" i="2"/>
  <c r="G85" i="2"/>
  <c r="E108" i="2"/>
  <c r="E37" i="14"/>
  <c r="F85" i="2"/>
  <c r="F105" i="2"/>
  <c r="G105" i="2"/>
  <c r="C44" i="14"/>
  <c r="C98" i="2"/>
  <c r="C99" i="2"/>
  <c r="C18" i="19"/>
  <c r="G37" i="14" l="1"/>
  <c r="F37" i="14"/>
  <c r="E113" i="2"/>
  <c r="F108" i="2"/>
  <c r="G108" i="2"/>
  <c r="G36" i="14"/>
  <c r="F36" i="14"/>
  <c r="E97" i="2"/>
  <c r="G94" i="2"/>
  <c r="F94" i="2"/>
  <c r="E99" i="2" l="1"/>
  <c r="F99" i="2" s="1"/>
  <c r="E98" i="2"/>
  <c r="E9" i="11"/>
  <c r="E63" i="14" s="1"/>
  <c r="E10" i="11"/>
  <c r="E64" i="14" s="1"/>
  <c r="G97" i="2"/>
  <c r="F97" i="2"/>
  <c r="E11" i="11"/>
  <c r="E45" i="14" s="1"/>
  <c r="E18" i="19"/>
  <c r="E44" i="14"/>
  <c r="E38" i="14"/>
  <c r="E13" i="11"/>
  <c r="E8" i="11"/>
  <c r="G113" i="2"/>
  <c r="F113" i="2"/>
  <c r="F18" i="19" l="1"/>
  <c r="G18" i="19"/>
  <c r="G64" i="14"/>
  <c r="F64" i="14"/>
  <c r="F45" i="14"/>
  <c r="G45" i="14"/>
  <c r="F63" i="14"/>
  <c r="G63" i="14"/>
  <c r="F38" i="14"/>
  <c r="G38" i="14"/>
  <c r="G98" i="2"/>
  <c r="F98" i="2"/>
  <c r="F44" i="14"/>
  <c r="G44" i="14"/>
</calcChain>
</file>

<file path=xl/sharedStrings.xml><?xml version="1.0" encoding="utf-8"?>
<sst xmlns="http://schemas.openxmlformats.org/spreadsheetml/2006/main" count="646" uniqueCount="470">
  <si>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</si>
  <si>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</si>
  <si>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</si>
  <si>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</si>
  <si>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</si>
  <si>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</si>
  <si>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</si>
  <si>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</si>
  <si>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</si>
  <si>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</si>
  <si>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</si>
  <si>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</si>
  <si>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</si>
  <si>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</si>
  <si>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</si>
  <si>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</si>
  <si>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</si>
  <si>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</si>
  <si>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</si>
  <si>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</si>
  <si>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</si>
  <si>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</si>
  <si>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</si>
  <si>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</si>
  <si>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</si>
  <si>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</si>
  <si>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</si>
  <si>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</si>
  <si>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</si>
  <si>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</si>
  <si>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</si>
  <si>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</si>
  <si>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</si>
  <si>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</si>
  <si>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</si>
  <si>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</si>
  <si>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</si>
  <si>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</si>
  <si>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</si>
  <si>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</si>
  <si>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</si>
  <si>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</si>
  <si>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</si>
  <si>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</si>
  <si>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</si>
  <si>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</si>
  <si>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</si>
  <si>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</si>
  <si>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</si>
  <si>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</si>
  <si>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</si>
  <si>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</si>
  <si>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</si>
  <si>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</si>
  <si>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</si>
  <si>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</si>
  <si>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</si>
  <si>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</si>
  <si>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</si>
  <si>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</si>
  <si>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</si>
  <si>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</si>
  <si>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</si>
  <si>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</si>
  <si>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</si>
  <si>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</si>
  <si>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</si>
  <si>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</si>
  <si>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</si>
  <si>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</si>
  <si>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</si>
  <si>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</si>
  <si>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</si>
  <si>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</si>
  <si>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</si>
  <si>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</si>
  <si>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</si>
  <si>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</si>
  <si>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</si>
  <si>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</si>
  <si>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</si>
  <si>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</si>
  <si>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</si>
  <si>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</si>
  <si>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</si>
  <si>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</si>
  <si>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</si>
  <si>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</si>
  <si>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</si>
  <si>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</si>
  <si>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</si>
  <si>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</si>
  <si>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</si>
  <si>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</si>
  <si>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</si>
  <si>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</si>
  <si>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</si>
  <si>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</si>
  <si>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</si>
  <si>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</si>
  <si>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</si>
  <si>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</si>
  <si>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</si>
  <si>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</si>
  <si>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</si>
  <si>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</si>
  <si>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</si>
  <si>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</si>
  <si>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</si>
  <si>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</si>
  <si>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</si>
  <si>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</si>
  <si>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</si>
  <si>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</si>
  <si>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</si>
  <si>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Інші цілі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</si>
  <si>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</si>
  <si>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</si>
  <si>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</si>
  <si>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</si>
  <si>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</si>
  <si>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</si>
  <si>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</si>
  <si>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</si>
  <si>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</si>
  <si>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</si>
  <si>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</si>
  <si>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</si>
  <si>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</si>
  <si>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</si>
  <si>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</si>
  <si>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</si>
  <si>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</si>
  <si>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</si>
  <si>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</si>
  <si>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</si>
  <si>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</si>
  <si>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</si>
  <si>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Рік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</si>
  <si>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</si>
  <si>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</si>
  <si>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</si>
  <si>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</si>
  <si>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</si>
  <si>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</si>
  <si>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</si>
  <si>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</si>
  <si>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</si>
  <si>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</si>
  <si>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</si>
  <si>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</si>
  <si>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</si>
  <si>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</si>
  <si>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</si>
  <si>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</si>
  <si>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</si>
  <si>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</si>
  <si>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</si>
  <si>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</si>
  <si>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</si>
  <si>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</si>
  <si>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</si>
  <si>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</si>
  <si>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</si>
  <si>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</si>
  <si>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</si>
  <si>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</si>
  <si>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</si>
  <si>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</si>
  <si>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</si>
  <si>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</si>
  <si>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</si>
  <si>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</si>
  <si>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</si>
  <si>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</si>
  <si>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</si>
  <si>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</si>
  <si>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</si>
  <si>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</si>
  <si>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</si>
  <si>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</si>
  <si>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</si>
  <si>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</si>
  <si>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</si>
  <si>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</si>
  <si>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</si>
  <si>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</si>
  <si>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</si>
  <si>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</si>
  <si>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</si>
  <si>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</si>
  <si>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</si>
  <si>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</si>
  <si>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</si>
  <si>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</si>
  <si>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</si>
  <si>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</si>
  <si>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</si>
  <si>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</si>
  <si>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матеріальні витрати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</si>
  <si>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</si>
  <si>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</si>
  <si>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</si>
  <si>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</si>
  <si>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</si>
  <si>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</si>
  <si>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</si>
  <si>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</si>
  <si>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</si>
  <si>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</si>
  <si>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</si>
  <si>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</si>
  <si>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</si>
  <si>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</si>
  <si>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</si>
  <si>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</si>
  <si>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</si>
  <si>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</si>
  <si>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</si>
  <si>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</si>
  <si>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</si>
  <si>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</si>
  <si>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</si>
  <si>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</si>
  <si>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</si>
  <si>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</si>
  <si>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</si>
  <si>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</si>
  <si>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</si>
  <si>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</si>
  <si>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</si>
  <si>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</si>
  <si>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</si>
  <si>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</si>
  <si>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</si>
  <si>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</si>
  <si>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</si>
  <si>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</si>
  <si>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</si>
  <si>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</si>
  <si>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</si>
  <si>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</si>
  <si>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</si>
  <si>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</si>
  <si>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</si>
  <si>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</si>
  <si>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</si>
  <si>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</si>
  <si>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</si>
  <si>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</si>
  <si>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</si>
  <si>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</si>
  <si>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</si>
  <si>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</si>
  <si>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</si>
  <si>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</si>
  <si>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</si>
  <si>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</si>
  <si>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 xml:space="preserve">          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</si>
  <si>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</si>
  <si>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</si>
  <si>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</si>
  <si>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</si>
  <si>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</si>
  <si>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</si>
  <si>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</si>
  <si>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</si>
  <si>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</si>
  <si>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</si>
  <si>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</si>
  <si>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</si>
  <si>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</si>
  <si>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</si>
  <si>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</si>
  <si>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</si>
  <si>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</si>
  <si>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</si>
  <si>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</si>
  <si>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</si>
  <si>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</si>
  <si>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</si>
  <si>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</si>
  <si>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</si>
  <si>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</si>
  <si>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</si>
  <si>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</si>
  <si>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</si>
  <si>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</si>
  <si>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</si>
  <si>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</si>
  <si>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</si>
  <si>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</si>
  <si>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</si>
  <si>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</si>
  <si>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</si>
  <si>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</si>
  <si>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</si>
  <si>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</si>
  <si>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</si>
  <si>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</si>
  <si>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</si>
  <si>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</si>
  <si>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</si>
  <si>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</si>
  <si>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</si>
  <si>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</si>
  <si>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</si>
  <si>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</si>
  <si>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</si>
  <si>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</si>
  <si>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</si>
  <si>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</si>
  <si>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</si>
  <si>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</si>
  <si>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</si>
  <si>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</si>
  <si>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</si>
  <si>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</si>
  <si>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</si>
  <si>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</si>
  <si>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</si>
  <si>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</si>
  <si>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</si>
  <si>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</si>
  <si>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</si>
  <si>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</si>
  <si>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</si>
  <si>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</si>
  <si>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</si>
  <si>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активів
(чистий фінансовий результат, рядок 1190 / вартість активів, рядок 6030)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</si>
  <si>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</si>
  <si>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</si>
  <si>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</si>
  <si>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</si>
  <si>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</si>
  <si>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</si>
  <si>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</si>
  <si>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>Витрати на оплату праці,                                         тис. гривень, у тому числі: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</si>
  <si>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</si>
  <si>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</si>
  <si>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</si>
  <si>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</si>
  <si>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</si>
  <si>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</si>
  <si>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</si>
  <si>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</si>
  <si>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</si>
  <si>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</si>
  <si>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</si>
  <si>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</si>
  <si>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</si>
  <si>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</si>
  <si>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</si>
  <si>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</si>
  <si>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</si>
  <si>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</si>
  <si>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</si>
  <si>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</si>
  <si>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</si>
  <si>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</si>
  <si>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</si>
  <si>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</si>
  <si>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</si>
  <si>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</si>
  <si>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</si>
  <si>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</si>
  <si>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</si>
  <si>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</si>
  <si>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</si>
  <si>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</si>
  <si>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</si>
  <si>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</si>
  <si>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</si>
  <si>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</si>
  <si>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</si>
  <si>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</si>
  <si>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</si>
  <si>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</si>
  <si>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</si>
  <si>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</si>
  <si>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</si>
  <si>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</si>
  <si>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</si>
  <si>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</si>
  <si>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</si>
  <si>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 xml:space="preserve">      Загальна інформація про підприємство (резюме) ___________________________________________________________________________________________________________________
______________________________________________________________________________________________________________________________________________________________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</si>
  <si>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</si>
  <si>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</si>
  <si>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</si>
  <si>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>Комунальне підприємство</t>
  </si>
  <si>
    <t>Соборний район</t>
  </si>
  <si>
    <t>Міські, районні у містах ради та їх виконавчі комітети</t>
  </si>
  <si>
    <t>Функціонування спортивних споруд</t>
  </si>
  <si>
    <t>93.11</t>
  </si>
  <si>
    <t>Комунальна</t>
  </si>
  <si>
    <t>м. Дніпро, пров. Добровольців, 15</t>
  </si>
  <si>
    <t>ШИЛО В.В.</t>
  </si>
  <si>
    <t>Комунальне підприємство "СПОРТ-ІНВЕСТ" Дніпровської міської ради</t>
  </si>
  <si>
    <t>фінансова підтримка</t>
  </si>
  <si>
    <t>1030/1</t>
  </si>
  <si>
    <t>збирання та вивезення сміття</t>
  </si>
  <si>
    <t>1054/1</t>
  </si>
  <si>
    <t>послуги охорони території</t>
  </si>
  <si>
    <t>1054/2</t>
  </si>
  <si>
    <t>канцелярські товари</t>
  </si>
  <si>
    <t>1062/1</t>
  </si>
  <si>
    <t>господарські товари</t>
  </si>
  <si>
    <t>1062/2</t>
  </si>
  <si>
    <t>господарчий інвентар</t>
  </si>
  <si>
    <t>1062/3</t>
  </si>
  <si>
    <t>спортінвентар</t>
  </si>
  <si>
    <t>1062/4</t>
  </si>
  <si>
    <t>1062/5</t>
  </si>
  <si>
    <t>меблі</t>
  </si>
  <si>
    <t>1062/6</t>
  </si>
  <si>
    <t>медикаменти</t>
  </si>
  <si>
    <t>1062/8</t>
  </si>
  <si>
    <t>програмне забезпечення (1С:бухгалтерія; "Бюджет міста"; IFIN)</t>
  </si>
  <si>
    <t>1062/9</t>
  </si>
  <si>
    <t>поточний ремонт обладнання та комп'ютерної і розмножувальної техніки</t>
  </si>
  <si>
    <t>1062/10</t>
  </si>
  <si>
    <t>оплата водопостачання та водовідведення</t>
  </si>
  <si>
    <t>1062/11</t>
  </si>
  <si>
    <t>оплата електроенергії</t>
  </si>
  <si>
    <t>оплата інших енергоносіїв (пилети)</t>
  </si>
  <si>
    <t>1062/13</t>
  </si>
  <si>
    <t>1062/14</t>
  </si>
  <si>
    <t>Директор</t>
  </si>
  <si>
    <t xml:space="preserve"> (ініціали, прізвище)    </t>
  </si>
  <si>
    <t>В.В. ШИЛО</t>
  </si>
  <si>
    <t>військовий збір</t>
  </si>
  <si>
    <t>2147/1</t>
  </si>
  <si>
    <t xml:space="preserve">«Реконструкція спортивного комплексу та будівель за адресою вул. Універсальна, 18А» у м. Дніпрі
</t>
  </si>
  <si>
    <t>3280/1</t>
  </si>
  <si>
    <t>фінансування капітальних інвестицій</t>
  </si>
  <si>
    <t>3470/1</t>
  </si>
  <si>
    <t xml:space="preserve">      В.В. ШИЛО</t>
  </si>
  <si>
    <t>В.В ШИЛО</t>
  </si>
  <si>
    <t>судовий збір</t>
  </si>
  <si>
    <t>-</t>
  </si>
  <si>
    <t>Комунальне підприємство "СПОРТ-ІНВЕСТ" Дніпропетровської міської ради</t>
  </si>
  <si>
    <t>солодкі новорічні подарунки</t>
  </si>
  <si>
    <t>ялинка та ялинкові прикраси</t>
  </si>
  <si>
    <t>Внески органів місцевого самоврядування до статутного капіталу</t>
  </si>
  <si>
    <t>3480/1</t>
  </si>
  <si>
    <t>розрахункове-касове обслуговування</t>
  </si>
  <si>
    <t>1085/1</t>
  </si>
  <si>
    <t>3030/1</t>
  </si>
  <si>
    <t>запаси</t>
  </si>
  <si>
    <t>3050/1</t>
  </si>
  <si>
    <t>податки та збори</t>
  </si>
  <si>
    <t>3060/1</t>
  </si>
  <si>
    <t>кількість продукції/             наданих послуг, одиниця виміру (послуга)</t>
  </si>
  <si>
    <t>Фізкультурно спортивні послуги</t>
  </si>
  <si>
    <t>Проведення спортивно-масових заходівдля дітей та підлітків</t>
  </si>
  <si>
    <t>1018/1</t>
  </si>
  <si>
    <t>Послуги Інтернету</t>
  </si>
  <si>
    <t>1062/16</t>
  </si>
  <si>
    <t>1062/17</t>
  </si>
  <si>
    <t>1062/18</t>
  </si>
  <si>
    <t>1062/19</t>
  </si>
  <si>
    <t>1062/20</t>
  </si>
  <si>
    <t>1062/21</t>
  </si>
  <si>
    <t>8</t>
  </si>
  <si>
    <t>периодичні видання</t>
  </si>
  <si>
    <t>3280/2</t>
  </si>
  <si>
    <t>Нестандартне приєднання до електричних мереж оператора малої системи розподілу або іншого власника електричних мереж спортивного комплексу та будівель за адресою вул. Універсальна, 18 А у м. Дніпрі</t>
  </si>
  <si>
    <t>за  2019 рік</t>
  </si>
  <si>
    <t>коригування суми додаткового капіталу за 2017 рік (проектно-кошторисна документація)</t>
  </si>
  <si>
    <t>Таблиця VI. Інформація до звіту по фінансовому плану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</si>
</sst>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  <numFmt numFmtId="174" formatCode="dd\.mm\.yyyy;@"/>
    <numFmt numFmtId="175" formatCode="_(* #,##0_);_(* \(#,##0\);_(* &quot;-&quot;??_);_(@_)"/>
  </numFmts>
  <fonts count="8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391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5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5" applyFont="1" applyFill="1" applyBorder="1" applyAlignment="1">
      <alignment horizontal="left" vertical="center" wrapText="1"/>
    </xf>
    <xf numFmtId="167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67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67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167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vertical="center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5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49" fontId="65" fillId="0" borderId="3" xfId="0" applyNumberFormat="1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/>
    </xf>
    <xf numFmtId="0" fontId="65" fillId="0" borderId="0" xfId="245" applyFont="1" applyFill="1" applyBorder="1" applyAlignment="1">
      <alignment horizontal="center" vertical="center"/>
    </xf>
    <xf numFmtId="0" fontId="68" fillId="0" borderId="0" xfId="245" applyFont="1" applyFill="1" applyBorder="1" applyAlignment="1">
      <alignment vertical="center"/>
    </xf>
    <xf numFmtId="3" fontId="65" fillId="0" borderId="3" xfId="245" applyNumberFormat="1" applyFont="1" applyFill="1" applyBorder="1" applyAlignment="1">
      <alignment horizontal="center" vertical="center" wrapText="1"/>
    </xf>
    <xf numFmtId="167" fontId="65" fillId="0" borderId="3" xfId="245" applyNumberFormat="1" applyFont="1" applyFill="1" applyBorder="1" applyAlignment="1">
      <alignment horizontal="center" vertical="center" wrapText="1"/>
    </xf>
    <xf numFmtId="0" fontId="68" fillId="0" borderId="3" xfId="245" applyFont="1" applyFill="1" applyBorder="1" applyAlignment="1">
      <alignment horizontal="center" vertical="center"/>
    </xf>
    <xf numFmtId="0" fontId="65" fillId="0" borderId="0" xfId="245" applyFont="1" applyFill="1" applyBorder="1" applyAlignment="1">
      <alignment horizontal="left" vertical="center" wrapText="1"/>
    </xf>
    <xf numFmtId="0" fontId="65" fillId="0" borderId="0" xfId="245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67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37" applyFont="1" applyFill="1" applyBorder="1" applyAlignment="1">
      <alignment horizontal="center" vertical="center"/>
    </xf>
    <xf numFmtId="0" fontId="65" fillId="0" borderId="3" xfId="237" applyNumberFormat="1" applyFont="1" applyFill="1" applyBorder="1" applyAlignment="1">
      <alignment horizontal="center" vertical="center" wrapText="1"/>
    </xf>
    <xf numFmtId="167" fontId="65" fillId="0" borderId="3" xfId="237" applyNumberFormat="1" applyFont="1" applyFill="1" applyBorder="1" applyAlignment="1">
      <alignment horizontal="center" vertical="center" wrapText="1"/>
    </xf>
    <xf numFmtId="0" fontId="65" fillId="0" borderId="3" xfId="237" applyNumberFormat="1" applyFont="1" applyFill="1" applyBorder="1" applyAlignment="1">
      <alignment horizontal="left" vertical="center" wrapText="1"/>
    </xf>
    <xf numFmtId="0" fontId="65" fillId="0" borderId="3" xfId="237" applyNumberFormat="1" applyFont="1" applyFill="1" applyBorder="1" applyAlignment="1">
      <alignment horizontal="left" vertical="top" wrapText="1"/>
    </xf>
    <xf numFmtId="49" fontId="65" fillId="0" borderId="3" xfId="237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67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67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6" fontId="68" fillId="0" borderId="0" xfId="0" applyNumberFormat="1" applyFont="1" applyFill="1" applyBorder="1" applyAlignment="1">
      <alignment horizontal="right" vertical="center" wrapText="1"/>
    </xf>
    <xf numFmtId="166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 wrapText="1"/>
    </xf>
    <xf numFmtId="167" fontId="68" fillId="0" borderId="0" xfId="0" applyNumberFormat="1" applyFont="1" applyFill="1" applyBorder="1" applyAlignment="1">
      <alignment horizontal="center" vertical="center"/>
    </xf>
    <xf numFmtId="167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67" fontId="72" fillId="0" borderId="3" xfId="0" applyNumberFormat="1" applyFont="1" applyFill="1" applyBorder="1" applyAlignment="1">
      <alignment horizontal="center" vertical="center" wrapText="1"/>
    </xf>
    <xf numFmtId="166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6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67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5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79" fillId="0" borderId="0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67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left" vertical="center" wrapText="1" shrinkToFi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5" applyFont="1" applyFill="1" applyBorder="1" applyAlignment="1">
      <alignment horizontal="left" vertical="center" wrapText="1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82" fillId="0" borderId="3" xfId="0" applyFont="1" applyBorder="1" applyAlignment="1">
      <alignment horizontal="center" vertical="center"/>
    </xf>
    <xf numFmtId="0" fontId="82" fillId="0" borderId="0" xfId="0" applyFont="1" applyBorder="1" applyAlignment="1">
      <alignment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80" fillId="0" borderId="3" xfId="0" applyFont="1" applyFill="1" applyBorder="1" applyAlignment="1" applyProtection="1">
      <alignment horizontal="center" vertical="center"/>
      <protection locked="0"/>
    </xf>
    <xf numFmtId="0" fontId="83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83" fillId="0" borderId="17" xfId="0" applyFont="1" applyFill="1" applyBorder="1" applyAlignment="1" applyProtection="1">
      <alignment horizontal="center" vertical="center"/>
      <protection locked="0"/>
    </xf>
    <xf numFmtId="0" fontId="85" fillId="0" borderId="3" xfId="0" applyFont="1" applyFill="1" applyBorder="1" applyAlignment="1" applyProtection="1">
      <alignment horizontal="left" vertical="center" wrapText="1"/>
      <protection locked="0"/>
    </xf>
    <xf numFmtId="49" fontId="85" fillId="0" borderId="3" xfId="0" applyNumberFormat="1" applyFont="1" applyFill="1" applyBorder="1" applyAlignment="1" applyProtection="1">
      <alignment horizontal="left" vertical="top" wrapText="1"/>
      <protection locked="0"/>
    </xf>
    <xf numFmtId="0" fontId="85" fillId="0" borderId="3" xfId="0" applyFont="1" applyFill="1" applyBorder="1" applyAlignment="1" applyProtection="1">
      <alignment horizontal="left" vertical="top" wrapText="1"/>
      <protection locked="0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245" applyFont="1" applyFill="1" applyBorder="1" applyAlignment="1" applyProtection="1">
      <alignment horizontal="left" vertical="center" wrapText="1"/>
      <protection locked="0"/>
    </xf>
    <xf numFmtId="0" fontId="5" fillId="0" borderId="3" xfId="245" applyFont="1" applyFill="1" applyBorder="1" applyAlignment="1" applyProtection="1">
      <alignment horizontal="center" vertical="center" wrapText="1"/>
      <protection locked="0"/>
    </xf>
    <xf numFmtId="49" fontId="82" fillId="0" borderId="3" xfId="0" quotePrefix="1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3" fontId="80" fillId="0" borderId="0" xfId="0" applyNumberFormat="1" applyFont="1" applyFill="1" applyAlignment="1">
      <alignment vertical="center"/>
    </xf>
    <xf numFmtId="0" fontId="84" fillId="0" borderId="3" xfId="0" applyFont="1" applyFill="1" applyBorder="1" applyAlignment="1" applyProtection="1">
      <alignment horizontal="left" wrapText="1"/>
      <protection locked="0"/>
    </xf>
    <xf numFmtId="3" fontId="65" fillId="0" borderId="0" xfId="245" applyNumberFormat="1" applyFont="1" applyFill="1" applyBorder="1" applyAlignment="1">
      <alignment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67" fontId="65" fillId="0" borderId="3" xfId="0" quotePrefix="1" applyNumberFormat="1" applyFont="1" applyFill="1" applyBorder="1" applyAlignment="1">
      <alignment horizontal="center" vertical="center" wrapText="1"/>
    </xf>
    <xf numFmtId="3" fontId="6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65" fillId="0" borderId="3" xfId="0" applyNumberFormat="1" applyFont="1" applyFill="1" applyBorder="1" applyAlignment="1">
      <alignment horizontal="center" vertical="center"/>
    </xf>
    <xf numFmtId="1" fontId="65" fillId="0" borderId="3" xfId="0" applyNumberFormat="1" applyFont="1" applyFill="1" applyBorder="1" applyAlignment="1">
      <alignment horizontal="center" vertical="center"/>
    </xf>
    <xf numFmtId="49" fontId="86" fillId="0" borderId="3" xfId="0" applyNumberFormat="1" applyFont="1" applyFill="1" applyBorder="1" applyAlignment="1" applyProtection="1">
      <alignment horizontal="left" vertical="top" wrapText="1"/>
      <protection locked="0"/>
    </xf>
    <xf numFmtId="167" fontId="5" fillId="0" borderId="0" xfId="0" applyNumberFormat="1" applyFont="1" applyFill="1" applyAlignment="1">
      <alignment vertical="center"/>
    </xf>
    <xf numFmtId="1" fontId="5" fillId="0" borderId="3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8" fillId="0" borderId="3" xfId="245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70" fillId="0" borderId="18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237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3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245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79" fillId="0" borderId="3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horizontal="center" vertical="center" wrapText="1"/>
    </xf>
    <xf numFmtId="0" fontId="78" fillId="0" borderId="0" xfId="0" applyFont="1" applyFill="1" applyBorder="1" applyAlignment="1">
      <alignment horizontal="left" vertical="center" wrapText="1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0" fontId="68" fillId="0" borderId="14" xfId="245" applyFont="1" applyFill="1" applyBorder="1" applyAlignment="1">
      <alignment horizontal="center" vertical="center" wrapText="1"/>
    </xf>
    <xf numFmtId="0" fontId="68" fillId="0" borderId="18" xfId="245" applyFont="1" applyFill="1" applyBorder="1" applyAlignment="1">
      <alignment horizontal="center" vertical="center" wrapText="1"/>
    </xf>
    <xf numFmtId="0" fontId="68" fillId="0" borderId="17" xfId="245" applyFont="1" applyFill="1" applyBorder="1" applyAlignment="1">
      <alignment horizontal="center" vertical="center" wrapText="1"/>
    </xf>
    <xf numFmtId="0" fontId="68" fillId="0" borderId="0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/>
    </xf>
    <xf numFmtId="0" fontId="65" fillId="0" borderId="3" xfId="245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center" vertical="center" wrapText="1"/>
    </xf>
    <xf numFmtId="0" fontId="4" fillId="0" borderId="18" xfId="245" applyFont="1" applyFill="1" applyBorder="1" applyAlignment="1">
      <alignment horizontal="center" vertical="center" wrapText="1"/>
    </xf>
    <xf numFmtId="0" fontId="4" fillId="0" borderId="17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5" fillId="0" borderId="13" xfId="0" applyFont="1" applyFill="1" applyBorder="1" applyAlignment="1">
      <alignment horizontal="center" vertical="center"/>
    </xf>
    <xf numFmtId="0" fontId="65" fillId="0" borderId="19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0" xfId="237" applyNumberFormat="1" applyFont="1" applyFill="1" applyBorder="1" applyAlignment="1">
      <alignment horizontal="center" vertical="center" wrapText="1"/>
    </xf>
    <xf numFmtId="0" fontId="65" fillId="0" borderId="13" xfId="237" applyNumberFormat="1" applyFont="1" applyFill="1" applyBorder="1" applyAlignment="1">
      <alignment horizontal="center" vertical="center" wrapText="1"/>
    </xf>
    <xf numFmtId="0" fontId="65" fillId="0" borderId="19" xfId="237" applyNumberFormat="1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68" fillId="0" borderId="14" xfId="237" applyFont="1" applyFill="1" applyBorder="1" applyAlignment="1">
      <alignment horizontal="center" vertical="center"/>
    </xf>
    <xf numFmtId="0" fontId="68" fillId="0" borderId="18" xfId="237" applyFont="1" applyFill="1" applyBorder="1" applyAlignment="1">
      <alignment horizontal="center" vertical="center"/>
    </xf>
    <xf numFmtId="0" fontId="68" fillId="0" borderId="17" xfId="237" applyFont="1" applyFill="1" applyBorder="1" applyAlignment="1">
      <alignment horizontal="center" vertical="center"/>
    </xf>
    <xf numFmtId="167" fontId="65" fillId="0" borderId="14" xfId="0" applyNumberFormat="1" applyFont="1" applyFill="1" applyBorder="1" applyAlignment="1">
      <alignment horizontal="center" vertical="center" wrapText="1"/>
    </xf>
    <xf numFmtId="167" fontId="65" fillId="0" borderId="17" xfId="0" applyNumberFormat="1" applyFont="1" applyFill="1" applyBorder="1" applyAlignment="1">
      <alignment horizontal="center" vertical="center" wrapText="1"/>
    </xf>
    <xf numFmtId="1" fontId="65" fillId="0" borderId="14" xfId="0" applyNumberFormat="1" applyFont="1" applyFill="1" applyBorder="1" applyAlignment="1">
      <alignment horizontal="center"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8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14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>
      <alignment horizontal="left" vertical="center" wrapText="1"/>
    </xf>
    <xf numFmtId="0" fontId="65" fillId="0" borderId="17" xfId="0" applyFont="1" applyFill="1" applyBorder="1" applyAlignment="1">
      <alignment horizontal="left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175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175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3" fontId="65" fillId="0" borderId="3" xfId="0" applyNumberFormat="1" applyFont="1" applyFill="1" applyBorder="1" applyAlignment="1">
      <alignment horizontal="center" vertical="center" wrapText="1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right" vertical="center" wrapText="1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23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0" fontId="65" fillId="0" borderId="3" xfId="0" applyFont="1" applyFill="1" applyBorder="1" applyAlignment="1">
      <alignment horizontal="left" vertical="center" wrapText="1"/>
    </xf>
    <xf numFmtId="49" fontId="65" fillId="0" borderId="14" xfId="0" applyNumberFormat="1" applyFont="1" applyFill="1" applyBorder="1" applyAlignment="1">
      <alignment horizontal="left" vertical="center" wrapText="1"/>
    </xf>
    <xf numFmtId="49" fontId="65" fillId="0" borderId="17" xfId="0" applyNumberFormat="1" applyFont="1" applyFill="1" applyBorder="1" applyAlignment="1">
      <alignment horizontal="left" vertical="center" wrapText="1"/>
    </xf>
    <xf numFmtId="167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49" fontId="65" fillId="0" borderId="18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justify" vertical="center" wrapText="1" shrinkToFi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8" fillId="0" borderId="15" xfId="0" applyFont="1" applyFill="1" applyBorder="1" applyAlignment="1">
      <alignment horizontal="center" vertical="center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left" vertical="top" wrapText="1" shrinkToFit="1"/>
    </xf>
    <xf numFmtId="0" fontId="65" fillId="0" borderId="18" xfId="0" applyNumberFormat="1" applyFont="1" applyFill="1" applyBorder="1" applyAlignment="1">
      <alignment horizontal="left" vertical="top" wrapText="1" shrinkToFit="1"/>
    </xf>
    <xf numFmtId="0" fontId="65" fillId="0" borderId="17" xfId="0" applyNumberFormat="1" applyFont="1" applyFill="1" applyBorder="1" applyAlignment="1">
      <alignment horizontal="left" vertical="top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19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174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right" vertical="center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0" xfId="0" applyFont="1" applyFill="1" applyBorder="1" applyAlignment="1">
      <alignment horizontal="center" vertical="center" wrapText="1" shrinkToFit="1"/>
    </xf>
    <xf numFmtId="0" fontId="65" fillId="0" borderId="19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right" vertical="center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2" xfId="0" applyFont="1" applyFill="1" applyBorder="1" applyAlignment="1">
      <alignment horizontal="center" vertical="center" wrapText="1" shrinkToFi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22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 wrapText="1" shrinkToFi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left" vertical="center" wrapText="1"/>
    </xf>
    <xf numFmtId="166" fontId="73" fillId="0" borderId="0" xfId="0" applyNumberFormat="1" applyFont="1" applyFill="1" applyBorder="1" applyAlignment="1">
      <alignment horizontal="center" vertical="center"/>
    </xf>
    <xf numFmtId="0" fontId="73" fillId="0" borderId="0" xfId="0" applyFont="1" applyFill="1" applyBorder="1" applyAlignment="1">
      <alignment horizontal="left" vertical="center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13795" name="Line 1"/>
        <xdr:cNvSpPr>
          <a:spLocks noChangeShapeType="1"/>
        </xdr:cNvSpPr>
      </xdr:nvSpPr>
      <xdr:spPr bwMode="auto">
        <a:xfrm>
          <a:off x="1352550" y="2851785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13796" name="Line 2"/>
        <xdr:cNvSpPr>
          <a:spLocks noChangeShapeType="1"/>
        </xdr:cNvSpPr>
      </xdr:nvSpPr>
      <xdr:spPr bwMode="auto">
        <a:xfrm>
          <a:off x="6096000" y="28517850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5</xdr:col>
      <xdr:colOff>1447800</xdr:colOff>
      <xdr:row>78</xdr:row>
      <xdr:rowOff>0</xdr:rowOff>
    </xdr:to>
    <xdr:sp macro="" textlink="">
      <xdr:nvSpPr>
        <xdr:cNvPr id="13797" name="Line 3"/>
        <xdr:cNvSpPr>
          <a:spLocks noChangeShapeType="1"/>
        </xdr:cNvSpPr>
      </xdr:nvSpPr>
      <xdr:spPr bwMode="auto">
        <a:xfrm>
          <a:off x="10915650" y="28517850"/>
          <a:ext cx="1447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78</xdr:row>
      <xdr:rowOff>0</xdr:rowOff>
    </xdr:from>
    <xdr:to>
      <xdr:col>0</xdr:col>
      <xdr:colOff>4838700</xdr:colOff>
      <xdr:row>78</xdr:row>
      <xdr:rowOff>0</xdr:rowOff>
    </xdr:to>
    <xdr:sp macro="" textlink="">
      <xdr:nvSpPr>
        <xdr:cNvPr id="13798" name="Line 1"/>
        <xdr:cNvSpPr>
          <a:spLocks noChangeShapeType="1"/>
        </xdr:cNvSpPr>
      </xdr:nvSpPr>
      <xdr:spPr bwMode="auto">
        <a:xfrm>
          <a:off x="1295400" y="28517850"/>
          <a:ext cx="3543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78</xdr:row>
      <xdr:rowOff>0</xdr:rowOff>
    </xdr:from>
    <xdr:to>
      <xdr:col>4</xdr:col>
      <xdr:colOff>552450</xdr:colOff>
      <xdr:row>78</xdr:row>
      <xdr:rowOff>0</xdr:rowOff>
    </xdr:to>
    <xdr:sp macro="" textlink="">
      <xdr:nvSpPr>
        <xdr:cNvPr id="13799" name="Line 2"/>
        <xdr:cNvSpPr>
          <a:spLocks noChangeShapeType="1"/>
        </xdr:cNvSpPr>
      </xdr:nvSpPr>
      <xdr:spPr bwMode="auto">
        <a:xfrm>
          <a:off x="5619750" y="28517850"/>
          <a:ext cx="4286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1619250</xdr:colOff>
      <xdr:row>78</xdr:row>
      <xdr:rowOff>0</xdr:rowOff>
    </xdr:to>
    <xdr:sp macro="" textlink="">
      <xdr:nvSpPr>
        <xdr:cNvPr id="13800" name="Line 3"/>
        <xdr:cNvSpPr>
          <a:spLocks noChangeShapeType="1"/>
        </xdr:cNvSpPr>
      </xdr:nvSpPr>
      <xdr:spPr bwMode="auto">
        <a:xfrm>
          <a:off x="10915650" y="2851785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124</xdr:row>
      <xdr:rowOff>0</xdr:rowOff>
    </xdr:from>
    <xdr:to>
      <xdr:col>0</xdr:col>
      <xdr:colOff>4972050</xdr:colOff>
      <xdr:row>124</xdr:row>
      <xdr:rowOff>0</xdr:rowOff>
    </xdr:to>
    <xdr:sp macro="" textlink="">
      <xdr:nvSpPr>
        <xdr:cNvPr id="1817" name="Line 1"/>
        <xdr:cNvSpPr>
          <a:spLocks noChangeShapeType="1"/>
        </xdr:cNvSpPr>
      </xdr:nvSpPr>
      <xdr:spPr bwMode="auto">
        <a:xfrm>
          <a:off x="1295400" y="4582477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124</xdr:row>
      <xdr:rowOff>0</xdr:rowOff>
    </xdr:from>
    <xdr:to>
      <xdr:col>4</xdr:col>
      <xdr:colOff>552450</xdr:colOff>
      <xdr:row>124</xdr:row>
      <xdr:rowOff>0</xdr:rowOff>
    </xdr:to>
    <xdr:sp macro="" textlink="">
      <xdr:nvSpPr>
        <xdr:cNvPr id="1818" name="Line 2"/>
        <xdr:cNvSpPr>
          <a:spLocks noChangeShapeType="1"/>
        </xdr:cNvSpPr>
      </xdr:nvSpPr>
      <xdr:spPr bwMode="auto">
        <a:xfrm>
          <a:off x="5810250" y="45824775"/>
          <a:ext cx="2552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124</xdr:row>
      <xdr:rowOff>0</xdr:rowOff>
    </xdr:from>
    <xdr:to>
      <xdr:col>7</xdr:col>
      <xdr:colOff>1619250</xdr:colOff>
      <xdr:row>124</xdr:row>
      <xdr:rowOff>0</xdr:rowOff>
    </xdr:to>
    <xdr:sp macro="" textlink="">
      <xdr:nvSpPr>
        <xdr:cNvPr id="1819" name="Line 3"/>
        <xdr:cNvSpPr>
          <a:spLocks noChangeShapeType="1"/>
        </xdr:cNvSpPr>
      </xdr:nvSpPr>
      <xdr:spPr bwMode="auto">
        <a:xfrm>
          <a:off x="9410700" y="45824775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40</xdr:row>
      <xdr:rowOff>0</xdr:rowOff>
    </xdr:from>
    <xdr:to>
      <xdr:col>1</xdr:col>
      <xdr:colOff>0</xdr:colOff>
      <xdr:row>40</xdr:row>
      <xdr:rowOff>0</xdr:rowOff>
    </xdr:to>
    <xdr:sp macro="" textlink="">
      <xdr:nvSpPr>
        <xdr:cNvPr id="12825" name="Line 1"/>
        <xdr:cNvSpPr>
          <a:spLocks noChangeShapeType="1"/>
        </xdr:cNvSpPr>
      </xdr:nvSpPr>
      <xdr:spPr bwMode="auto">
        <a:xfrm>
          <a:off x="1228725" y="16392525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40</xdr:row>
      <xdr:rowOff>0</xdr:rowOff>
    </xdr:from>
    <xdr:to>
      <xdr:col>4</xdr:col>
      <xdr:colOff>66675</xdr:colOff>
      <xdr:row>40</xdr:row>
      <xdr:rowOff>0</xdr:rowOff>
    </xdr:to>
    <xdr:sp macro="" textlink="">
      <xdr:nvSpPr>
        <xdr:cNvPr id="12826" name="Line 2"/>
        <xdr:cNvSpPr>
          <a:spLocks noChangeShapeType="1"/>
        </xdr:cNvSpPr>
      </xdr:nvSpPr>
      <xdr:spPr bwMode="auto">
        <a:xfrm>
          <a:off x="5295900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40</xdr:row>
      <xdr:rowOff>0</xdr:rowOff>
    </xdr:from>
    <xdr:to>
      <xdr:col>5</xdr:col>
      <xdr:colOff>962025</xdr:colOff>
      <xdr:row>40</xdr:row>
      <xdr:rowOff>0</xdr:rowOff>
    </xdr:to>
    <xdr:sp macro="" textlink="">
      <xdr:nvSpPr>
        <xdr:cNvPr id="12827" name="Line 3"/>
        <xdr:cNvSpPr>
          <a:spLocks noChangeShapeType="1"/>
        </xdr:cNvSpPr>
      </xdr:nvSpPr>
      <xdr:spPr bwMode="auto">
        <a:xfrm>
          <a:off x="8439150" y="16392525"/>
          <a:ext cx="971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40</xdr:row>
      <xdr:rowOff>0</xdr:rowOff>
    </xdr:from>
    <xdr:to>
      <xdr:col>0</xdr:col>
      <xdr:colOff>4276725</xdr:colOff>
      <xdr:row>40</xdr:row>
      <xdr:rowOff>0</xdr:rowOff>
    </xdr:to>
    <xdr:sp macro="" textlink="">
      <xdr:nvSpPr>
        <xdr:cNvPr id="12828" name="Line 1"/>
        <xdr:cNvSpPr>
          <a:spLocks noChangeShapeType="1"/>
        </xdr:cNvSpPr>
      </xdr:nvSpPr>
      <xdr:spPr bwMode="auto">
        <a:xfrm>
          <a:off x="1295400" y="16392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40</xdr:row>
      <xdr:rowOff>0</xdr:rowOff>
    </xdr:from>
    <xdr:to>
      <xdr:col>4</xdr:col>
      <xdr:colOff>552450</xdr:colOff>
      <xdr:row>40</xdr:row>
      <xdr:rowOff>0</xdr:rowOff>
    </xdr:to>
    <xdr:sp macro="" textlink="">
      <xdr:nvSpPr>
        <xdr:cNvPr id="12829" name="Line 2"/>
        <xdr:cNvSpPr>
          <a:spLocks noChangeShapeType="1"/>
        </xdr:cNvSpPr>
      </xdr:nvSpPr>
      <xdr:spPr bwMode="auto">
        <a:xfrm>
          <a:off x="5057775" y="16392525"/>
          <a:ext cx="3009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6</xdr:col>
      <xdr:colOff>1619250</xdr:colOff>
      <xdr:row>40</xdr:row>
      <xdr:rowOff>0</xdr:rowOff>
    </xdr:to>
    <xdr:sp macro="" textlink="">
      <xdr:nvSpPr>
        <xdr:cNvPr id="12830" name="Line 3"/>
        <xdr:cNvSpPr>
          <a:spLocks noChangeShapeType="1"/>
        </xdr:cNvSpPr>
      </xdr:nvSpPr>
      <xdr:spPr bwMode="auto">
        <a:xfrm>
          <a:off x="8448675" y="1639252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79</xdr:row>
      <xdr:rowOff>0</xdr:rowOff>
    </xdr:from>
    <xdr:to>
      <xdr:col>0</xdr:col>
      <xdr:colOff>3971925</xdr:colOff>
      <xdr:row>79</xdr:row>
      <xdr:rowOff>0</xdr:rowOff>
    </xdr:to>
    <xdr:sp macro="" textlink="">
      <xdr:nvSpPr>
        <xdr:cNvPr id="15623" name="Line 1"/>
        <xdr:cNvSpPr>
          <a:spLocks noChangeShapeType="1"/>
        </xdr:cNvSpPr>
      </xdr:nvSpPr>
      <xdr:spPr bwMode="auto">
        <a:xfrm>
          <a:off x="1019175" y="23279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3</xdr:col>
      <xdr:colOff>723900</xdr:colOff>
      <xdr:row>79</xdr:row>
      <xdr:rowOff>0</xdr:rowOff>
    </xdr:to>
    <xdr:sp macro="" textlink="">
      <xdr:nvSpPr>
        <xdr:cNvPr id="15624" name="Line 2"/>
        <xdr:cNvSpPr>
          <a:spLocks noChangeShapeType="1"/>
        </xdr:cNvSpPr>
      </xdr:nvSpPr>
      <xdr:spPr bwMode="auto">
        <a:xfrm>
          <a:off x="4810125" y="2327910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79</xdr:row>
      <xdr:rowOff>0</xdr:rowOff>
    </xdr:from>
    <xdr:to>
      <xdr:col>7</xdr:col>
      <xdr:colOff>38100</xdr:colOff>
      <xdr:row>79</xdr:row>
      <xdr:rowOff>0</xdr:rowOff>
    </xdr:to>
    <xdr:sp macro="" textlink="">
      <xdr:nvSpPr>
        <xdr:cNvPr id="15625" name="Line 3"/>
        <xdr:cNvSpPr>
          <a:spLocks noChangeShapeType="1"/>
        </xdr:cNvSpPr>
      </xdr:nvSpPr>
      <xdr:spPr bwMode="auto">
        <a:xfrm>
          <a:off x="7477125" y="232791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79</xdr:row>
      <xdr:rowOff>0</xdr:rowOff>
    </xdr:from>
    <xdr:to>
      <xdr:col>1</xdr:col>
      <xdr:colOff>0</xdr:colOff>
      <xdr:row>79</xdr:row>
      <xdr:rowOff>0</xdr:rowOff>
    </xdr:to>
    <xdr:sp macro="" textlink="">
      <xdr:nvSpPr>
        <xdr:cNvPr id="15626" name="Line 1"/>
        <xdr:cNvSpPr>
          <a:spLocks noChangeShapeType="1"/>
        </xdr:cNvSpPr>
      </xdr:nvSpPr>
      <xdr:spPr bwMode="auto">
        <a:xfrm>
          <a:off x="1228725" y="23279100"/>
          <a:ext cx="27813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4</xdr:col>
      <xdr:colOff>66675</xdr:colOff>
      <xdr:row>79</xdr:row>
      <xdr:rowOff>0</xdr:rowOff>
    </xdr:to>
    <xdr:sp macro="" textlink="">
      <xdr:nvSpPr>
        <xdr:cNvPr id="15627" name="Line 2"/>
        <xdr:cNvSpPr>
          <a:spLocks noChangeShapeType="1"/>
        </xdr:cNvSpPr>
      </xdr:nvSpPr>
      <xdr:spPr bwMode="auto">
        <a:xfrm>
          <a:off x="48101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79</xdr:row>
      <xdr:rowOff>0</xdr:rowOff>
    </xdr:from>
    <xdr:to>
      <xdr:col>5</xdr:col>
      <xdr:colOff>962025</xdr:colOff>
      <xdr:row>79</xdr:row>
      <xdr:rowOff>0</xdr:rowOff>
    </xdr:to>
    <xdr:sp macro="" textlink="">
      <xdr:nvSpPr>
        <xdr:cNvPr id="15628" name="Line 3"/>
        <xdr:cNvSpPr>
          <a:spLocks noChangeShapeType="1"/>
        </xdr:cNvSpPr>
      </xdr:nvSpPr>
      <xdr:spPr bwMode="auto">
        <a:xfrm>
          <a:off x="7515225" y="23279100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79</xdr:row>
      <xdr:rowOff>0</xdr:rowOff>
    </xdr:from>
    <xdr:to>
      <xdr:col>0</xdr:col>
      <xdr:colOff>4010025</xdr:colOff>
      <xdr:row>79</xdr:row>
      <xdr:rowOff>0</xdr:rowOff>
    </xdr:to>
    <xdr:sp macro="" textlink="">
      <xdr:nvSpPr>
        <xdr:cNvPr id="15629" name="Line 1"/>
        <xdr:cNvSpPr>
          <a:spLocks noChangeShapeType="1"/>
        </xdr:cNvSpPr>
      </xdr:nvSpPr>
      <xdr:spPr bwMode="auto">
        <a:xfrm>
          <a:off x="1295400" y="23279100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79</xdr:row>
      <xdr:rowOff>0</xdr:rowOff>
    </xdr:from>
    <xdr:to>
      <xdr:col>4</xdr:col>
      <xdr:colOff>552450</xdr:colOff>
      <xdr:row>79</xdr:row>
      <xdr:rowOff>0</xdr:rowOff>
    </xdr:to>
    <xdr:sp macro="" textlink="">
      <xdr:nvSpPr>
        <xdr:cNvPr id="15630" name="Line 2"/>
        <xdr:cNvSpPr>
          <a:spLocks noChangeShapeType="1"/>
        </xdr:cNvSpPr>
      </xdr:nvSpPr>
      <xdr:spPr bwMode="auto">
        <a:xfrm>
          <a:off x="4791075" y="23279100"/>
          <a:ext cx="2562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79</xdr:row>
      <xdr:rowOff>0</xdr:rowOff>
    </xdr:from>
    <xdr:to>
      <xdr:col>6</xdr:col>
      <xdr:colOff>1619250</xdr:colOff>
      <xdr:row>79</xdr:row>
      <xdr:rowOff>0</xdr:rowOff>
    </xdr:to>
    <xdr:sp macro="" textlink="">
      <xdr:nvSpPr>
        <xdr:cNvPr id="15631" name="Line 3"/>
        <xdr:cNvSpPr>
          <a:spLocks noChangeShapeType="1"/>
        </xdr:cNvSpPr>
      </xdr:nvSpPr>
      <xdr:spPr bwMode="auto">
        <a:xfrm>
          <a:off x="7515225" y="23279100"/>
          <a:ext cx="2057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16647" name="Line 1"/>
        <xdr:cNvSpPr>
          <a:spLocks noChangeShapeType="1"/>
        </xdr:cNvSpPr>
      </xdr:nvSpPr>
      <xdr:spPr bwMode="auto">
        <a:xfrm>
          <a:off x="1019175" y="74295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16648" name="Line 2"/>
        <xdr:cNvSpPr>
          <a:spLocks noChangeShapeType="1"/>
        </xdr:cNvSpPr>
      </xdr:nvSpPr>
      <xdr:spPr bwMode="auto">
        <a:xfrm>
          <a:off x="5172075" y="74295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16649" name="Line 3"/>
        <xdr:cNvSpPr>
          <a:spLocks noChangeShapeType="1"/>
        </xdr:cNvSpPr>
      </xdr:nvSpPr>
      <xdr:spPr bwMode="auto">
        <a:xfrm>
          <a:off x="8391525" y="74295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15</xdr:row>
      <xdr:rowOff>0</xdr:rowOff>
    </xdr:from>
    <xdr:to>
      <xdr:col>1</xdr:col>
      <xdr:colOff>0</xdr:colOff>
      <xdr:row>15</xdr:row>
      <xdr:rowOff>0</xdr:rowOff>
    </xdr:to>
    <xdr:sp macro="" textlink="">
      <xdr:nvSpPr>
        <xdr:cNvPr id="16650" name="Line 1"/>
        <xdr:cNvSpPr>
          <a:spLocks noChangeShapeType="1"/>
        </xdr:cNvSpPr>
      </xdr:nvSpPr>
      <xdr:spPr bwMode="auto">
        <a:xfrm>
          <a:off x="1228725" y="7429500"/>
          <a:ext cx="3286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4</xdr:col>
      <xdr:colOff>66675</xdr:colOff>
      <xdr:row>15</xdr:row>
      <xdr:rowOff>0</xdr:rowOff>
    </xdr:to>
    <xdr:sp macro="" textlink="">
      <xdr:nvSpPr>
        <xdr:cNvPr id="16651" name="Line 2"/>
        <xdr:cNvSpPr>
          <a:spLocks noChangeShapeType="1"/>
        </xdr:cNvSpPr>
      </xdr:nvSpPr>
      <xdr:spPr bwMode="auto">
        <a:xfrm>
          <a:off x="5172075" y="7429500"/>
          <a:ext cx="2609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15</xdr:row>
      <xdr:rowOff>0</xdr:rowOff>
    </xdr:from>
    <xdr:to>
      <xdr:col>5</xdr:col>
      <xdr:colOff>962025</xdr:colOff>
      <xdr:row>15</xdr:row>
      <xdr:rowOff>0</xdr:rowOff>
    </xdr:to>
    <xdr:sp macro="" textlink="">
      <xdr:nvSpPr>
        <xdr:cNvPr id="16652" name="Line 3"/>
        <xdr:cNvSpPr>
          <a:spLocks noChangeShapeType="1"/>
        </xdr:cNvSpPr>
      </xdr:nvSpPr>
      <xdr:spPr bwMode="auto">
        <a:xfrm>
          <a:off x="8639175" y="7429500"/>
          <a:ext cx="1266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15</xdr:row>
      <xdr:rowOff>0</xdr:rowOff>
    </xdr:from>
    <xdr:to>
      <xdr:col>0</xdr:col>
      <xdr:colOff>4514850</xdr:colOff>
      <xdr:row>15</xdr:row>
      <xdr:rowOff>0</xdr:rowOff>
    </xdr:to>
    <xdr:sp macro="" textlink="">
      <xdr:nvSpPr>
        <xdr:cNvPr id="16653" name="Line 1"/>
        <xdr:cNvSpPr>
          <a:spLocks noChangeShapeType="1"/>
        </xdr:cNvSpPr>
      </xdr:nvSpPr>
      <xdr:spPr bwMode="auto">
        <a:xfrm>
          <a:off x="1295400" y="7429500"/>
          <a:ext cx="3219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15</xdr:row>
      <xdr:rowOff>0</xdr:rowOff>
    </xdr:from>
    <xdr:to>
      <xdr:col>4</xdr:col>
      <xdr:colOff>552450</xdr:colOff>
      <xdr:row>15</xdr:row>
      <xdr:rowOff>0</xdr:rowOff>
    </xdr:to>
    <xdr:sp macro="" textlink="">
      <xdr:nvSpPr>
        <xdr:cNvPr id="16654" name="Line 2"/>
        <xdr:cNvSpPr>
          <a:spLocks noChangeShapeType="1"/>
        </xdr:cNvSpPr>
      </xdr:nvSpPr>
      <xdr:spPr bwMode="auto">
        <a:xfrm>
          <a:off x="5172075" y="7429500"/>
          <a:ext cx="3095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6</xdr:col>
      <xdr:colOff>1619250</xdr:colOff>
      <xdr:row>15</xdr:row>
      <xdr:rowOff>0</xdr:rowOff>
    </xdr:to>
    <xdr:sp macro="" textlink="">
      <xdr:nvSpPr>
        <xdr:cNvPr id="16655" name="Line 3"/>
        <xdr:cNvSpPr>
          <a:spLocks noChangeShapeType="1"/>
        </xdr:cNvSpPr>
      </xdr:nvSpPr>
      <xdr:spPr bwMode="auto">
        <a:xfrm>
          <a:off x="8943975" y="7429500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14852" name="Line 1"/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14853" name="Line 2"/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14854" name="Line 3"/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1019175</xdr:colOff>
      <xdr:row>23</xdr:row>
      <xdr:rowOff>0</xdr:rowOff>
    </xdr:from>
    <xdr:to>
      <xdr:col>0</xdr:col>
      <xdr:colOff>3971925</xdr:colOff>
      <xdr:row>23</xdr:row>
      <xdr:rowOff>0</xdr:rowOff>
    </xdr:to>
    <xdr:sp macro="" textlink="">
      <xdr:nvSpPr>
        <xdr:cNvPr id="14855" name="Line 1"/>
        <xdr:cNvSpPr>
          <a:spLocks noChangeShapeType="1"/>
        </xdr:cNvSpPr>
      </xdr:nvSpPr>
      <xdr:spPr bwMode="auto">
        <a:xfrm>
          <a:off x="1019175" y="1673542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3</xdr:col>
      <xdr:colOff>723900</xdr:colOff>
      <xdr:row>23</xdr:row>
      <xdr:rowOff>0</xdr:rowOff>
    </xdr:to>
    <xdr:sp macro="" textlink="">
      <xdr:nvSpPr>
        <xdr:cNvPr id="14856" name="Line 2"/>
        <xdr:cNvSpPr>
          <a:spLocks noChangeShapeType="1"/>
        </xdr:cNvSpPr>
      </xdr:nvSpPr>
      <xdr:spPr bwMode="auto">
        <a:xfrm>
          <a:off x="6924675" y="16735425"/>
          <a:ext cx="2038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1228725</xdr:colOff>
      <xdr:row>23</xdr:row>
      <xdr:rowOff>0</xdr:rowOff>
    </xdr:from>
    <xdr:to>
      <xdr:col>1</xdr:col>
      <xdr:colOff>0</xdr:colOff>
      <xdr:row>23</xdr:row>
      <xdr:rowOff>0</xdr:rowOff>
    </xdr:to>
    <xdr:sp macro="" textlink="">
      <xdr:nvSpPr>
        <xdr:cNvPr id="14857" name="Line 1"/>
        <xdr:cNvSpPr>
          <a:spLocks noChangeShapeType="1"/>
        </xdr:cNvSpPr>
      </xdr:nvSpPr>
      <xdr:spPr bwMode="auto">
        <a:xfrm>
          <a:off x="1228725" y="16735425"/>
          <a:ext cx="4591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4</xdr:col>
      <xdr:colOff>66675</xdr:colOff>
      <xdr:row>23</xdr:row>
      <xdr:rowOff>0</xdr:rowOff>
    </xdr:to>
    <xdr:sp macro="" textlink="">
      <xdr:nvSpPr>
        <xdr:cNvPr id="14858" name="Line 2"/>
        <xdr:cNvSpPr>
          <a:spLocks noChangeShapeType="1"/>
        </xdr:cNvSpPr>
      </xdr:nvSpPr>
      <xdr:spPr bwMode="auto">
        <a:xfrm>
          <a:off x="6924675" y="16735425"/>
          <a:ext cx="27146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23</xdr:row>
      <xdr:rowOff>0</xdr:rowOff>
    </xdr:from>
    <xdr:to>
      <xdr:col>5</xdr:col>
      <xdr:colOff>962025</xdr:colOff>
      <xdr:row>23</xdr:row>
      <xdr:rowOff>0</xdr:rowOff>
    </xdr:to>
    <xdr:sp macro="" textlink="">
      <xdr:nvSpPr>
        <xdr:cNvPr id="14859" name="Line 3"/>
        <xdr:cNvSpPr>
          <a:spLocks noChangeShapeType="1"/>
        </xdr:cNvSpPr>
      </xdr:nvSpPr>
      <xdr:spPr bwMode="auto">
        <a:xfrm>
          <a:off x="10496550" y="16735425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1295400</xdr:colOff>
      <xdr:row>23</xdr:row>
      <xdr:rowOff>0</xdr:rowOff>
    </xdr:from>
    <xdr:to>
      <xdr:col>0</xdr:col>
      <xdr:colOff>4972050</xdr:colOff>
      <xdr:row>23</xdr:row>
      <xdr:rowOff>0</xdr:rowOff>
    </xdr:to>
    <xdr:sp macro="" textlink="">
      <xdr:nvSpPr>
        <xdr:cNvPr id="14860" name="Line 1"/>
        <xdr:cNvSpPr>
          <a:spLocks noChangeShapeType="1"/>
        </xdr:cNvSpPr>
      </xdr:nvSpPr>
      <xdr:spPr bwMode="auto">
        <a:xfrm>
          <a:off x="1295400" y="16735425"/>
          <a:ext cx="3676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23</xdr:row>
      <xdr:rowOff>0</xdr:rowOff>
    </xdr:from>
    <xdr:to>
      <xdr:col>4</xdr:col>
      <xdr:colOff>552450</xdr:colOff>
      <xdr:row>23</xdr:row>
      <xdr:rowOff>0</xdr:rowOff>
    </xdr:to>
    <xdr:sp macro="" textlink="">
      <xdr:nvSpPr>
        <xdr:cNvPr id="14861" name="Line 2"/>
        <xdr:cNvSpPr>
          <a:spLocks noChangeShapeType="1"/>
        </xdr:cNvSpPr>
      </xdr:nvSpPr>
      <xdr:spPr bwMode="auto">
        <a:xfrm>
          <a:off x="6600825" y="16735425"/>
          <a:ext cx="3524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60</xdr:row>
      <xdr:rowOff>0</xdr:rowOff>
    </xdr:from>
    <xdr:to>
      <xdr:col>9</xdr:col>
      <xdr:colOff>266700</xdr:colOff>
      <xdr:row>60</xdr:row>
      <xdr:rowOff>0</xdr:rowOff>
    </xdr:to>
    <xdr:sp macro="" textlink="">
      <xdr:nvSpPr>
        <xdr:cNvPr id="7961" name="Line 1"/>
        <xdr:cNvSpPr>
          <a:spLocks noChangeShapeType="1"/>
        </xdr:cNvSpPr>
      </xdr:nvSpPr>
      <xdr:spPr bwMode="auto">
        <a:xfrm>
          <a:off x="2552700" y="17726025"/>
          <a:ext cx="416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60</xdr:row>
      <xdr:rowOff>0</xdr:rowOff>
    </xdr:from>
    <xdr:to>
      <xdr:col>19</xdr:col>
      <xdr:colOff>800100</xdr:colOff>
      <xdr:row>60</xdr:row>
      <xdr:rowOff>0</xdr:rowOff>
    </xdr:to>
    <xdr:sp macro="" textlink="">
      <xdr:nvSpPr>
        <xdr:cNvPr id="7962" name="Line 2"/>
        <xdr:cNvSpPr>
          <a:spLocks noChangeShapeType="1"/>
        </xdr:cNvSpPr>
      </xdr:nvSpPr>
      <xdr:spPr bwMode="auto">
        <a:xfrm flipV="1">
          <a:off x="10639425" y="17726025"/>
          <a:ext cx="441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60</xdr:row>
      <xdr:rowOff>0</xdr:rowOff>
    </xdr:from>
    <xdr:to>
      <xdr:col>31</xdr:col>
      <xdr:colOff>904875</xdr:colOff>
      <xdr:row>60</xdr:row>
      <xdr:rowOff>0</xdr:rowOff>
    </xdr:to>
    <xdr:sp macro="" textlink="">
      <xdr:nvSpPr>
        <xdr:cNvPr id="7963" name="Line 3"/>
        <xdr:cNvSpPr>
          <a:spLocks noChangeShapeType="1"/>
        </xdr:cNvSpPr>
      </xdr:nvSpPr>
      <xdr:spPr bwMode="auto">
        <a:xfrm>
          <a:off x="21583650" y="17726025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79;&#1074;&#1110;&#1090;&#1080;%20&#1076;&#1086;%20&#1092;&#1110;&#1085;&#1091;&#1087;&#1088;&#1072;&#1074;&#1083;&#1110;&#1085;&#1085;&#1103;\&#1073;&#1072;&#1083;&#1072;&#1085;&#1089;\&#1073;&#1072;&#1083;&#1072;&#1085;&#1089;%20&#1092;&#1110;&#1085;&#1088;&#1077;&#1079;%202018%20&#1088;&#1110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"/>
      <sheetName val="Форма 2 "/>
    </sheetNames>
    <sheetDataSet>
      <sheetData sheetId="0">
        <row r="33">
          <cell r="D33">
            <v>5602</v>
          </cell>
        </row>
        <row r="34">
          <cell r="D34">
            <v>46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Q247"/>
  <sheetViews>
    <sheetView view="pageBreakPreview" topLeftCell="A20" zoomScale="69" zoomScaleNormal="60" zoomScaleSheetLayoutView="69" workbookViewId="0">
      <pane xSplit="1" ySplit="9" topLeftCell="B45" activePane="bottomRight" state="frozen"/>
      <selection activeCell="A20" sqref="A20"/>
      <selection pane="topRight" activeCell="B20" sqref="B20"/>
      <selection pane="bottomLeft" activeCell="A29" sqref="A29"/>
      <selection pane="bottomRight" activeCell="C48" sqref="C48"/>
    </sheetView>
  </sheetViews>
  <sheetFormatPr defaultRowHeight="23.25"/>
  <cols>
    <col min="1" max="1" width="72.5703125" style="50" customWidth="1"/>
    <col min="2" max="2" width="17.140625" style="115" customWidth="1"/>
    <col min="3" max="4" width="25.28515625" style="115" customWidth="1"/>
    <col min="5" max="5" width="23.42578125" style="115" customWidth="1"/>
    <col min="6" max="6" width="23.85546875" style="115" customWidth="1"/>
    <col min="7" max="7" width="22.42578125" style="115" customWidth="1"/>
    <col min="8" max="8" width="10" style="50" customWidth="1"/>
    <col min="9" max="9" width="9.5703125" style="50" customWidth="1"/>
    <col min="10" max="16384" width="9.140625" style="50"/>
  </cols>
  <sheetData>
    <row r="1" spans="1:11" ht="23.25" customHeight="1">
      <c r="B1" s="120"/>
      <c r="D1" s="50"/>
      <c r="E1" s="50" t="s">
        <v>239</v>
      </c>
      <c r="F1" s="50"/>
      <c r="G1" s="50"/>
      <c r="H1" s="121"/>
      <c r="I1" s="121"/>
      <c r="J1" s="121"/>
      <c r="K1" s="121"/>
    </row>
    <row r="2" spans="1:11" ht="18.75" customHeight="1">
      <c r="A2" s="122"/>
      <c r="D2" s="123"/>
      <c r="E2" s="229" t="s">
        <v>359</v>
      </c>
      <c r="F2" s="229"/>
      <c r="G2" s="229"/>
      <c r="H2" s="121"/>
      <c r="I2" s="121"/>
      <c r="J2" s="121"/>
      <c r="K2" s="121"/>
    </row>
    <row r="3" spans="1:11" ht="18.75" customHeight="1">
      <c r="A3" s="115"/>
      <c r="C3" s="123"/>
      <c r="D3" s="123"/>
      <c r="E3" s="229"/>
      <c r="F3" s="229"/>
      <c r="G3" s="229"/>
      <c r="H3" s="121"/>
      <c r="I3" s="121"/>
      <c r="J3" s="121"/>
      <c r="K3" s="121"/>
    </row>
    <row r="4" spans="1:11" ht="18.75" customHeight="1">
      <c r="A4" s="115"/>
      <c r="C4" s="123"/>
      <c r="D4" s="123"/>
      <c r="E4" s="229"/>
      <c r="F4" s="229"/>
      <c r="G4" s="229"/>
      <c r="H4" s="121"/>
      <c r="I4" s="121"/>
      <c r="J4" s="121"/>
      <c r="K4" s="121"/>
    </row>
    <row r="5" spans="1:11" ht="84" customHeight="1">
      <c r="B5" s="125"/>
      <c r="C5" s="125"/>
      <c r="E5" s="230"/>
      <c r="F5" s="230"/>
      <c r="G5" s="230"/>
    </row>
    <row r="6" spans="1:11" ht="25.5" customHeight="1">
      <c r="A6" s="126"/>
      <c r="B6" s="213"/>
      <c r="C6" s="213"/>
      <c r="D6" s="213"/>
      <c r="E6" s="127"/>
      <c r="F6" s="128" t="s">
        <v>138</v>
      </c>
      <c r="G6" s="117" t="s">
        <v>259</v>
      </c>
    </row>
    <row r="7" spans="1:11" ht="39.75" customHeight="1">
      <c r="A7" s="129" t="s">
        <v>14</v>
      </c>
      <c r="B7" s="213" t="s">
        <v>397</v>
      </c>
      <c r="C7" s="213"/>
      <c r="D7" s="213"/>
      <c r="E7" s="214"/>
      <c r="F7" s="131" t="s">
        <v>131</v>
      </c>
      <c r="G7" s="175">
        <v>37986975</v>
      </c>
      <c r="H7" s="176"/>
    </row>
    <row r="8" spans="1:11" ht="25.5" customHeight="1">
      <c r="A8" s="126" t="s">
        <v>15</v>
      </c>
      <c r="B8" s="213" t="s">
        <v>389</v>
      </c>
      <c r="C8" s="213"/>
      <c r="D8" s="213"/>
      <c r="E8" s="127"/>
      <c r="F8" s="131" t="s">
        <v>130</v>
      </c>
      <c r="G8" s="175">
        <v>150</v>
      </c>
      <c r="H8" s="176"/>
    </row>
    <row r="9" spans="1:11" ht="25.5" customHeight="1">
      <c r="A9" s="126" t="s">
        <v>19</v>
      </c>
      <c r="B9" s="213" t="s">
        <v>390</v>
      </c>
      <c r="C9" s="213"/>
      <c r="D9" s="213"/>
      <c r="E9" s="127"/>
      <c r="F9" s="131" t="s">
        <v>129</v>
      </c>
      <c r="G9" s="175">
        <v>1210136900</v>
      </c>
      <c r="H9" s="176"/>
    </row>
    <row r="10" spans="1:11" ht="25.5" customHeight="1">
      <c r="A10" s="129" t="s">
        <v>382</v>
      </c>
      <c r="B10" s="213" t="s">
        <v>391</v>
      </c>
      <c r="C10" s="213"/>
      <c r="D10" s="213"/>
      <c r="E10" s="214"/>
      <c r="F10" s="131" t="s">
        <v>9</v>
      </c>
      <c r="G10" s="175">
        <v>1009</v>
      </c>
      <c r="H10" s="176"/>
    </row>
    <row r="11" spans="1:11" ht="25.5" customHeight="1">
      <c r="A11" s="129" t="s">
        <v>17</v>
      </c>
      <c r="B11" s="213"/>
      <c r="C11" s="213"/>
      <c r="D11" s="213"/>
      <c r="E11" s="130"/>
      <c r="F11" s="131" t="s">
        <v>8</v>
      </c>
      <c r="G11" s="175"/>
      <c r="H11" s="176"/>
    </row>
    <row r="12" spans="1:11" ht="25.5" customHeight="1">
      <c r="A12" s="129" t="s">
        <v>16</v>
      </c>
      <c r="B12" s="213" t="s">
        <v>392</v>
      </c>
      <c r="C12" s="213"/>
      <c r="D12" s="213"/>
      <c r="E12" s="130"/>
      <c r="F12" s="131" t="s">
        <v>10</v>
      </c>
      <c r="G12" s="175" t="s">
        <v>393</v>
      </c>
      <c r="H12" s="176"/>
    </row>
    <row r="13" spans="1:11" ht="25.5" customHeight="1">
      <c r="A13" s="129" t="s">
        <v>327</v>
      </c>
      <c r="B13" s="213"/>
      <c r="C13" s="213"/>
      <c r="D13" s="213"/>
      <c r="E13" s="213" t="s">
        <v>193</v>
      </c>
      <c r="F13" s="214"/>
      <c r="G13" s="116"/>
    </row>
    <row r="14" spans="1:11" ht="25.5" customHeight="1">
      <c r="A14" s="129" t="s">
        <v>20</v>
      </c>
      <c r="B14" s="213" t="s">
        <v>394</v>
      </c>
      <c r="C14" s="213"/>
      <c r="D14" s="213"/>
      <c r="E14" s="213" t="s">
        <v>194</v>
      </c>
      <c r="F14" s="214"/>
      <c r="G14" s="116"/>
    </row>
    <row r="15" spans="1:11" ht="46.5">
      <c r="A15" s="129" t="s">
        <v>105</v>
      </c>
      <c r="B15" s="213">
        <v>30</v>
      </c>
      <c r="C15" s="213"/>
      <c r="D15" s="213"/>
      <c r="E15" s="132"/>
      <c r="F15" s="132"/>
      <c r="G15" s="132"/>
    </row>
    <row r="16" spans="1:11" ht="25.5" customHeight="1">
      <c r="A16" s="126" t="s">
        <v>11</v>
      </c>
      <c r="B16" s="213" t="s">
        <v>395</v>
      </c>
      <c r="C16" s="213"/>
      <c r="D16" s="213"/>
      <c r="E16" s="133"/>
      <c r="F16" s="133"/>
      <c r="G16" s="133"/>
    </row>
    <row r="17" spans="1:17" ht="25.5" customHeight="1">
      <c r="A17" s="129" t="s">
        <v>12</v>
      </c>
      <c r="B17" s="213">
        <v>688280230</v>
      </c>
      <c r="C17" s="213"/>
      <c r="D17" s="213"/>
      <c r="E17" s="132"/>
      <c r="F17" s="132"/>
      <c r="G17" s="132"/>
    </row>
    <row r="18" spans="1:17" ht="25.5" customHeight="1">
      <c r="A18" s="126" t="s">
        <v>13</v>
      </c>
      <c r="B18" s="213" t="s">
        <v>396</v>
      </c>
      <c r="C18" s="213"/>
      <c r="D18" s="213"/>
      <c r="E18" s="133"/>
      <c r="F18" s="133"/>
      <c r="G18" s="133"/>
    </row>
    <row r="19" spans="1:17" ht="13.5" customHeight="1">
      <c r="A19" s="134"/>
      <c r="B19" s="50"/>
      <c r="C19" s="50"/>
      <c r="D19" s="50"/>
      <c r="E19" s="50"/>
      <c r="F19" s="50"/>
      <c r="G19" s="50"/>
    </row>
    <row r="20" spans="1:17" ht="46.5" customHeight="1">
      <c r="A20" s="217" t="s">
        <v>240</v>
      </c>
      <c r="B20" s="217"/>
      <c r="C20" s="217"/>
      <c r="D20" s="217"/>
      <c r="E20" s="217"/>
      <c r="F20" s="217"/>
      <c r="G20" s="217"/>
    </row>
    <row r="21" spans="1:17" ht="27">
      <c r="A21" s="217" t="s">
        <v>381</v>
      </c>
      <c r="B21" s="217"/>
      <c r="C21" s="217"/>
      <c r="D21" s="217"/>
      <c r="E21" s="217"/>
      <c r="F21" s="217"/>
      <c r="G21" s="217"/>
    </row>
    <row r="22" spans="1:17">
      <c r="A22" s="215" t="s">
        <v>467</v>
      </c>
      <c r="B22" s="215"/>
      <c r="C22" s="215"/>
      <c r="D22" s="215"/>
      <c r="E22" s="215"/>
      <c r="F22" s="215"/>
      <c r="G22" s="215"/>
    </row>
    <row r="23" spans="1:17">
      <c r="A23" s="231" t="s">
        <v>357</v>
      </c>
      <c r="B23" s="231"/>
      <c r="C23" s="231"/>
      <c r="D23" s="231"/>
      <c r="E23" s="231"/>
      <c r="F23" s="231"/>
      <c r="G23" s="231"/>
    </row>
    <row r="24" spans="1:17" ht="9" customHeight="1">
      <c r="A24" s="135"/>
      <c r="B24" s="135"/>
      <c r="C24" s="135"/>
      <c r="D24" s="135"/>
      <c r="E24" s="135"/>
      <c r="F24" s="135"/>
      <c r="G24" s="135"/>
    </row>
    <row r="25" spans="1:17">
      <c r="A25" s="215" t="s">
        <v>206</v>
      </c>
      <c r="B25" s="215"/>
      <c r="C25" s="215"/>
      <c r="D25" s="215"/>
      <c r="E25" s="215"/>
      <c r="F25" s="215"/>
      <c r="G25" s="215"/>
    </row>
    <row r="26" spans="1:17" ht="12" customHeight="1">
      <c r="B26" s="136"/>
      <c r="C26" s="136"/>
      <c r="D26" s="136"/>
      <c r="E26" s="136"/>
      <c r="F26" s="136"/>
      <c r="G26" s="136"/>
    </row>
    <row r="27" spans="1:17" ht="43.5" customHeight="1">
      <c r="A27" s="216" t="s">
        <v>286</v>
      </c>
      <c r="B27" s="225" t="s">
        <v>18</v>
      </c>
      <c r="C27" s="227" t="s">
        <v>358</v>
      </c>
      <c r="D27" s="226" t="s">
        <v>356</v>
      </c>
      <c r="E27" s="226"/>
      <c r="F27" s="226"/>
      <c r="G27" s="226"/>
      <c r="Q27" s="50" t="s">
        <v>374</v>
      </c>
    </row>
    <row r="28" spans="1:17" ht="44.25" customHeight="1">
      <c r="A28" s="216"/>
      <c r="B28" s="225"/>
      <c r="C28" s="228"/>
      <c r="D28" s="137" t="s">
        <v>264</v>
      </c>
      <c r="E28" s="137" t="s">
        <v>247</v>
      </c>
      <c r="F28" s="137" t="s">
        <v>274</v>
      </c>
      <c r="G28" s="137" t="s">
        <v>275</v>
      </c>
    </row>
    <row r="29" spans="1:17" ht="30" customHeight="1">
      <c r="A29" s="117">
        <v>1</v>
      </c>
      <c r="B29" s="116">
        <v>2</v>
      </c>
      <c r="C29" s="117">
        <v>3</v>
      </c>
      <c r="D29" s="117">
        <v>4</v>
      </c>
      <c r="E29" s="116">
        <v>5</v>
      </c>
      <c r="F29" s="117">
        <v>6</v>
      </c>
      <c r="G29" s="116">
        <v>7</v>
      </c>
    </row>
    <row r="30" spans="1:17" ht="24.95" customHeight="1">
      <c r="A30" s="224" t="s">
        <v>99</v>
      </c>
      <c r="B30" s="224"/>
      <c r="C30" s="224"/>
      <c r="D30" s="224"/>
      <c r="E30" s="224"/>
      <c r="F30" s="224"/>
      <c r="G30" s="224"/>
    </row>
    <row r="31" spans="1:17" ht="46.5">
      <c r="A31" s="138" t="s">
        <v>207</v>
      </c>
      <c r="B31" s="116">
        <f>'1. Фін результат'!B9</f>
        <v>1000</v>
      </c>
      <c r="C31" s="139">
        <f>'1. Фін результат'!C9</f>
        <v>60</v>
      </c>
      <c r="D31" s="139">
        <f>'1. Фін результат'!D9</f>
        <v>8</v>
      </c>
      <c r="E31" s="139">
        <f>'1. Фін результат'!E9</f>
        <v>35</v>
      </c>
      <c r="F31" s="155">
        <f t="shared" ref="F31:F38" si="0">E31-D31</f>
        <v>27</v>
      </c>
      <c r="G31" s="156">
        <f t="shared" ref="G31:G38" si="1">E31/D31*100</f>
        <v>437.5</v>
      </c>
    </row>
    <row r="32" spans="1:17" ht="46.5">
      <c r="A32" s="138" t="s">
        <v>176</v>
      </c>
      <c r="B32" s="116">
        <f>'1. Фін результат'!B10</f>
        <v>1010</v>
      </c>
      <c r="C32" s="139">
        <f>'1. Фін результат'!C10</f>
        <v>1453</v>
      </c>
      <c r="D32" s="139">
        <f>'1. Фін результат'!D10</f>
        <v>1683</v>
      </c>
      <c r="E32" s="139">
        <f>'1. Фін результат'!E10</f>
        <v>1660</v>
      </c>
      <c r="F32" s="155">
        <f t="shared" si="0"/>
        <v>-23</v>
      </c>
      <c r="G32" s="156">
        <f t="shared" si="1"/>
        <v>98.633392751039807</v>
      </c>
    </row>
    <row r="33" spans="1:7">
      <c r="A33" s="141" t="s">
        <v>265</v>
      </c>
      <c r="B33" s="116">
        <f>'1. Фін результат'!B20</f>
        <v>1020</v>
      </c>
      <c r="C33" s="139">
        <f>'1. Фін результат'!C20</f>
        <v>-1393</v>
      </c>
      <c r="D33" s="139">
        <f>'1. Фін результат'!D20</f>
        <v>-1675</v>
      </c>
      <c r="E33" s="139">
        <f>'1. Фін результат'!E20</f>
        <v>-1625</v>
      </c>
      <c r="F33" s="155">
        <f t="shared" si="0"/>
        <v>50</v>
      </c>
      <c r="G33" s="156">
        <f t="shared" si="1"/>
        <v>97.014925373134332</v>
      </c>
    </row>
    <row r="34" spans="1:7">
      <c r="A34" s="138" t="s">
        <v>142</v>
      </c>
      <c r="B34" s="116">
        <f>'1. Фін результат'!B24</f>
        <v>1040</v>
      </c>
      <c r="C34" s="155">
        <f>'1. Фін результат'!C24</f>
        <v>888</v>
      </c>
      <c r="D34" s="155">
        <f>'1. Фін результат'!D24</f>
        <v>1231</v>
      </c>
      <c r="E34" s="155">
        <f>'1. Фін результат'!E24</f>
        <v>1203</v>
      </c>
      <c r="F34" s="155">
        <f t="shared" si="0"/>
        <v>-28</v>
      </c>
      <c r="G34" s="156">
        <f t="shared" si="1"/>
        <v>97.72542648253453</v>
      </c>
    </row>
    <row r="35" spans="1:7">
      <c r="A35" s="138" t="s">
        <v>139</v>
      </c>
      <c r="B35" s="116">
        <f>'1. Фін результат'!B67</f>
        <v>1070</v>
      </c>
      <c r="C35" s="139">
        <v>0</v>
      </c>
      <c r="D35" s="139">
        <v>0</v>
      </c>
      <c r="E35" s="139">
        <v>0</v>
      </c>
      <c r="F35" s="155">
        <f t="shared" si="0"/>
        <v>0</v>
      </c>
      <c r="G35" s="156" t="e">
        <f t="shared" si="1"/>
        <v>#DIV/0!</v>
      </c>
    </row>
    <row r="36" spans="1:7">
      <c r="A36" s="138" t="s">
        <v>143</v>
      </c>
      <c r="B36" s="116">
        <f>'1. Фін результат'!B102</f>
        <v>1300</v>
      </c>
      <c r="C36" s="139">
        <f>'1. Фін результат'!C102</f>
        <v>2339</v>
      </c>
      <c r="D36" s="139">
        <f>'1. Фін результат'!D102</f>
        <v>2914</v>
      </c>
      <c r="E36" s="139">
        <f>'1. Фін результат'!E102</f>
        <v>2846</v>
      </c>
      <c r="F36" s="155">
        <f t="shared" si="0"/>
        <v>-68</v>
      </c>
      <c r="G36" s="156">
        <f t="shared" si="1"/>
        <v>97.666437886067257</v>
      </c>
    </row>
    <row r="37" spans="1:7" ht="45">
      <c r="A37" s="142" t="s">
        <v>4</v>
      </c>
      <c r="B37" s="116">
        <f>'1. Фін результат'!B85</f>
        <v>1100</v>
      </c>
      <c r="C37" s="139">
        <f>'1. Фін результат'!C85</f>
        <v>58</v>
      </c>
      <c r="D37" s="139">
        <f>'1. Фін результат'!D85</f>
        <v>8</v>
      </c>
      <c r="E37" s="139">
        <f>'1. Фін результат'!E85</f>
        <v>18</v>
      </c>
      <c r="F37" s="155">
        <f t="shared" si="0"/>
        <v>10</v>
      </c>
      <c r="G37" s="156">
        <f t="shared" si="1"/>
        <v>225</v>
      </c>
    </row>
    <row r="38" spans="1:7">
      <c r="A38" s="143" t="s">
        <v>144</v>
      </c>
      <c r="B38" s="116">
        <f>'1. Фін результат'!B113</f>
        <v>1410</v>
      </c>
      <c r="C38" s="139">
        <f>'1. Фін результат'!C113</f>
        <v>58</v>
      </c>
      <c r="D38" s="139">
        <f>'1. Фін результат'!D113</f>
        <v>8</v>
      </c>
      <c r="E38" s="139">
        <f>'1. Фін результат'!E113</f>
        <v>18</v>
      </c>
      <c r="F38" s="155">
        <f t="shared" si="0"/>
        <v>10</v>
      </c>
      <c r="G38" s="156">
        <f t="shared" si="1"/>
        <v>225</v>
      </c>
    </row>
    <row r="39" spans="1:7">
      <c r="A39" s="144" t="s">
        <v>230</v>
      </c>
      <c r="B39" s="116">
        <f>' 5. Коефіцієнти'!B8</f>
        <v>5010</v>
      </c>
      <c r="C39" s="139">
        <v>0</v>
      </c>
      <c r="D39" s="139">
        <v>0</v>
      </c>
      <c r="E39" s="139">
        <v>0</v>
      </c>
      <c r="F39" s="155">
        <f t="shared" ref="F39:F45" si="2">E39-D39</f>
        <v>0</v>
      </c>
      <c r="G39" s="156" t="e">
        <f t="shared" ref="G39:G45" si="3">E39/D39*100</f>
        <v>#DIV/0!</v>
      </c>
    </row>
    <row r="40" spans="1:7" ht="46.5">
      <c r="A40" s="144" t="s">
        <v>145</v>
      </c>
      <c r="B40" s="116">
        <f>'1. Фін результат'!B103</f>
        <v>1310</v>
      </c>
      <c r="C40" s="139">
        <v>0</v>
      </c>
      <c r="D40" s="139">
        <v>0</v>
      </c>
      <c r="E40" s="139">
        <v>0</v>
      </c>
      <c r="F40" s="155">
        <f t="shared" si="2"/>
        <v>0</v>
      </c>
      <c r="G40" s="156" t="e">
        <f t="shared" si="3"/>
        <v>#DIV/0!</v>
      </c>
    </row>
    <row r="41" spans="1:7">
      <c r="A41" s="138" t="s">
        <v>234</v>
      </c>
      <c r="B41" s="116">
        <f>'1. Фін результат'!B104</f>
        <v>1320</v>
      </c>
      <c r="C41" s="139">
        <v>0</v>
      </c>
      <c r="D41" s="139">
        <v>0</v>
      </c>
      <c r="E41" s="139">
        <v>0</v>
      </c>
      <c r="F41" s="155">
        <f t="shared" si="2"/>
        <v>0</v>
      </c>
      <c r="G41" s="156" t="e">
        <f t="shared" si="3"/>
        <v>#DIV/0!</v>
      </c>
    </row>
    <row r="42" spans="1:7">
      <c r="A42" s="143" t="s">
        <v>97</v>
      </c>
      <c r="B42" s="116">
        <f>'1. Фін результат'!B94</f>
        <v>1170</v>
      </c>
      <c r="C42" s="139">
        <f>'3. Рух грошових коштів'!C9</f>
        <v>58</v>
      </c>
      <c r="D42" s="139">
        <f>'3. Рух грошових коштів'!D9</f>
        <v>8</v>
      </c>
      <c r="E42" s="139">
        <f>'3. Рух грошових коштів'!E9</f>
        <v>18</v>
      </c>
      <c r="F42" s="155">
        <f t="shared" si="2"/>
        <v>10</v>
      </c>
      <c r="G42" s="156">
        <f t="shared" si="3"/>
        <v>225</v>
      </c>
    </row>
    <row r="43" spans="1:7">
      <c r="A43" s="145" t="s">
        <v>140</v>
      </c>
      <c r="B43" s="116">
        <f>'1. Фін результат'!B95</f>
        <v>1180</v>
      </c>
      <c r="C43" s="139">
        <f>'1. Фін результат'!C95</f>
        <v>11</v>
      </c>
      <c r="D43" s="139">
        <f>'1. Фін результат'!D95</f>
        <v>1</v>
      </c>
      <c r="E43" s="139">
        <f>'1. Фін результат'!E95</f>
        <v>3</v>
      </c>
      <c r="F43" s="155">
        <f t="shared" si="2"/>
        <v>2</v>
      </c>
      <c r="G43" s="156">
        <f t="shared" si="3"/>
        <v>300</v>
      </c>
    </row>
    <row r="44" spans="1:7">
      <c r="A44" s="142" t="s">
        <v>231</v>
      </c>
      <c r="B44" s="116">
        <f>'1. Фін результат'!B97</f>
        <v>1200</v>
      </c>
      <c r="C44" s="139">
        <f>'1. Фін результат'!C97</f>
        <v>47</v>
      </c>
      <c r="D44" s="139">
        <f>'1. Фін результат'!D97</f>
        <v>7</v>
      </c>
      <c r="E44" s="139">
        <f>'1. Фін результат'!E97</f>
        <v>15</v>
      </c>
      <c r="F44" s="155">
        <f t="shared" si="2"/>
        <v>8</v>
      </c>
      <c r="G44" s="156">
        <f t="shared" si="3"/>
        <v>214.28571428571428</v>
      </c>
    </row>
    <row r="45" spans="1:7">
      <c r="A45" s="144" t="s">
        <v>232</v>
      </c>
      <c r="B45" s="116">
        <f>' 5. Коефіцієнти'!B11</f>
        <v>5040</v>
      </c>
      <c r="C45" s="139">
        <v>0</v>
      </c>
      <c r="D45" s="139">
        <v>0</v>
      </c>
      <c r="E45" s="139">
        <f>' 5. Коефіцієнти'!E11</f>
        <v>0.42857142857142855</v>
      </c>
      <c r="F45" s="155">
        <f t="shared" si="2"/>
        <v>0.42857142857142855</v>
      </c>
      <c r="G45" s="156" t="e">
        <f t="shared" si="3"/>
        <v>#DIV/0!</v>
      </c>
    </row>
    <row r="46" spans="1:7">
      <c r="A46" s="218" t="s">
        <v>157</v>
      </c>
      <c r="B46" s="219"/>
      <c r="C46" s="219"/>
      <c r="D46" s="219"/>
      <c r="E46" s="219"/>
      <c r="F46" s="219"/>
      <c r="G46" s="220"/>
    </row>
    <row r="47" spans="1:7">
      <c r="A47" s="144" t="s">
        <v>360</v>
      </c>
      <c r="B47" s="116">
        <f>'2. Розрахунки з бюджетом'!B20</f>
        <v>2100</v>
      </c>
      <c r="C47" s="139">
        <f>'2. Розрахунки з бюджетом'!C20</f>
        <v>31</v>
      </c>
      <c r="D47" s="139">
        <f>'2. Розрахунки з бюджетом'!D20</f>
        <v>5</v>
      </c>
      <c r="E47" s="139">
        <f>'2. Розрахунки з бюджетом'!E20</f>
        <v>10</v>
      </c>
      <c r="F47" s="139">
        <f t="shared" ref="F47:F52" si="4">E47-D47</f>
        <v>5</v>
      </c>
      <c r="G47" s="140">
        <f t="shared" ref="G47:G52" si="5">E47/D47*100</f>
        <v>200</v>
      </c>
    </row>
    <row r="48" spans="1:7">
      <c r="A48" s="146" t="s">
        <v>156</v>
      </c>
      <c r="B48" s="116">
        <f>'2. Розрахунки з бюджетом'!B23</f>
        <v>2110</v>
      </c>
      <c r="C48" s="139">
        <f>'2. Розрахунки з бюджетом'!C23</f>
        <v>11</v>
      </c>
      <c r="D48" s="139">
        <f>'2. Розрахунки з бюджетом'!D23</f>
        <v>1</v>
      </c>
      <c r="E48" s="139">
        <f>'2. Розрахунки з бюджетом'!E23</f>
        <v>3</v>
      </c>
      <c r="F48" s="139">
        <f t="shared" si="4"/>
        <v>2</v>
      </c>
      <c r="G48" s="140">
        <f t="shared" si="5"/>
        <v>300</v>
      </c>
    </row>
    <row r="49" spans="1:7" ht="46.5">
      <c r="A49" s="146" t="s">
        <v>351</v>
      </c>
      <c r="B49" s="116" t="s">
        <v>321</v>
      </c>
      <c r="C49" s="139">
        <v>0</v>
      </c>
      <c r="D49" s="139">
        <v>0</v>
      </c>
      <c r="E49" s="139">
        <v>0</v>
      </c>
      <c r="F49" s="139">
        <f t="shared" si="4"/>
        <v>0</v>
      </c>
      <c r="G49" s="140" t="e">
        <f t="shared" si="5"/>
        <v>#DIV/0!</v>
      </c>
    </row>
    <row r="50" spans="1:7" ht="46.5">
      <c r="A50" s="144" t="s">
        <v>257</v>
      </c>
      <c r="B50" s="116">
        <f>'2. Розрахунки з бюджетом'!B26</f>
        <v>2140</v>
      </c>
      <c r="C50" s="139">
        <f>'2. Розрахунки з бюджетом'!C26</f>
        <v>326</v>
      </c>
      <c r="D50" s="139">
        <f>'2. Розрахунки з бюджетом'!D26</f>
        <v>365</v>
      </c>
      <c r="E50" s="139">
        <f>'2. Розрахунки з бюджетом'!E26</f>
        <v>364</v>
      </c>
      <c r="F50" s="139">
        <f t="shared" si="4"/>
        <v>-1</v>
      </c>
      <c r="G50" s="140">
        <f t="shared" si="5"/>
        <v>99.726027397260282</v>
      </c>
    </row>
    <row r="51" spans="1:7" ht="46.5">
      <c r="A51" s="144" t="s">
        <v>84</v>
      </c>
      <c r="B51" s="116">
        <f>'2. Розрахунки з бюджетом'!B37</f>
        <v>2150</v>
      </c>
      <c r="C51" s="139">
        <f>'2. Розрахунки з бюджетом'!C37</f>
        <v>377</v>
      </c>
      <c r="D51" s="139">
        <f>'2. Розрахунки з бюджетом'!D37</f>
        <v>420</v>
      </c>
      <c r="E51" s="139">
        <f>'2. Розрахунки з бюджетом'!E37</f>
        <v>423</v>
      </c>
      <c r="F51" s="139">
        <f t="shared" si="4"/>
        <v>3</v>
      </c>
      <c r="G51" s="140">
        <f t="shared" si="5"/>
        <v>100.71428571428571</v>
      </c>
    </row>
    <row r="52" spans="1:7">
      <c r="A52" s="143" t="s">
        <v>266</v>
      </c>
      <c r="B52" s="116">
        <f>'2. Розрахунки з бюджетом'!B38</f>
        <v>2200</v>
      </c>
      <c r="C52" s="139">
        <f>'2. Розрахунки з бюджетом'!C38</f>
        <v>745</v>
      </c>
      <c r="D52" s="139">
        <f>'2. Розрахунки з бюджетом'!D38</f>
        <v>791</v>
      </c>
      <c r="E52" s="139">
        <f>'2. Розрахунки з бюджетом'!E38</f>
        <v>800</v>
      </c>
      <c r="F52" s="139">
        <f t="shared" si="4"/>
        <v>9</v>
      </c>
      <c r="G52" s="140">
        <f t="shared" si="5"/>
        <v>101.13780025284449</v>
      </c>
    </row>
    <row r="53" spans="1:7">
      <c r="A53" s="218" t="s">
        <v>155</v>
      </c>
      <c r="B53" s="219"/>
      <c r="C53" s="219"/>
      <c r="D53" s="219"/>
      <c r="E53" s="219"/>
      <c r="F53" s="219"/>
      <c r="G53" s="220"/>
    </row>
    <row r="54" spans="1:7">
      <c r="A54" s="143" t="s">
        <v>146</v>
      </c>
      <c r="B54" s="116">
        <f>'3. Рух грошових коштів'!B73</f>
        <v>3600</v>
      </c>
      <c r="C54" s="139">
        <f>'3. Рух грошових коштів'!C73</f>
        <v>5385</v>
      </c>
      <c r="D54" s="139">
        <f>'3. Рух грошових коштів'!D73</f>
        <v>4562</v>
      </c>
      <c r="E54" s="139">
        <f>'3. Рух грошових коштів'!E73</f>
        <v>4561</v>
      </c>
      <c r="F54" s="139">
        <v>0</v>
      </c>
      <c r="G54" s="139">
        <v>0</v>
      </c>
    </row>
    <row r="55" spans="1:7" ht="46.5">
      <c r="A55" s="144" t="s">
        <v>147</v>
      </c>
      <c r="B55" s="116">
        <f>'3. Рух грошових коштів'!B24</f>
        <v>3090</v>
      </c>
      <c r="C55" s="139">
        <f>'3. Рух грошових коштів'!C24</f>
        <v>90</v>
      </c>
      <c r="D55" s="139">
        <f>'3. Рух грошових коштів'!D24</f>
        <v>7</v>
      </c>
      <c r="E55" s="139">
        <f>'3. Рух грошових коштів'!E24</f>
        <v>1461</v>
      </c>
      <c r="F55" s="139">
        <v>0</v>
      </c>
      <c r="G55" s="139">
        <v>0</v>
      </c>
    </row>
    <row r="56" spans="1:7" ht="46.5">
      <c r="A56" s="144" t="s">
        <v>235</v>
      </c>
      <c r="B56" s="116">
        <f>'3. Рух грошових коштів'!B43</f>
        <v>3320</v>
      </c>
      <c r="C56" s="139">
        <f>'3. Рух грошових коштів'!C43</f>
        <v>-70843</v>
      </c>
      <c r="D56" s="139">
        <f>'3. Рух грошових коштів'!D43</f>
        <v>-73186</v>
      </c>
      <c r="E56" s="139">
        <f>'3. Рух грошових коштів'!E43</f>
        <v>-72928</v>
      </c>
      <c r="F56" s="139">
        <f>'3. Рух грошових коштів'!F43</f>
        <v>258</v>
      </c>
      <c r="G56" s="139">
        <f>'3. Рух грошових коштів'!G43</f>
        <v>99.647473560517042</v>
      </c>
    </row>
    <row r="57" spans="1:7" ht="46.5">
      <c r="A57" s="144" t="s">
        <v>148</v>
      </c>
      <c r="B57" s="116">
        <f>'3. Рух грошових коштів'!B71</f>
        <v>3580</v>
      </c>
      <c r="C57" s="139">
        <f>'3. Рух грошових коштів'!C71</f>
        <v>69929</v>
      </c>
      <c r="D57" s="139">
        <f>'3. Рух грошових коштів'!D71</f>
        <v>73181</v>
      </c>
      <c r="E57" s="139">
        <f>'3. Рух грошових коштів'!E71</f>
        <v>73176</v>
      </c>
      <c r="F57" s="139">
        <f>'3. Рух грошових коштів'!F71</f>
        <v>-5</v>
      </c>
      <c r="G57" s="139">
        <f>'3. Рух грошових коштів'!G71</f>
        <v>99.993167625476559</v>
      </c>
    </row>
    <row r="58" spans="1:7" ht="54" customHeight="1">
      <c r="A58" s="144" t="s">
        <v>171</v>
      </c>
      <c r="B58" s="116">
        <f>'3. Рух грошових коштів'!B74</f>
        <v>3610</v>
      </c>
      <c r="C58" s="139">
        <v>0</v>
      </c>
      <c r="D58" s="139">
        <v>0</v>
      </c>
      <c r="E58" s="139">
        <v>0</v>
      </c>
      <c r="F58" s="139">
        <v>0</v>
      </c>
      <c r="G58" s="139">
        <v>0</v>
      </c>
    </row>
    <row r="59" spans="1:7" ht="38.25" customHeight="1">
      <c r="A59" s="143" t="s">
        <v>149</v>
      </c>
      <c r="B59" s="116">
        <f>'3. Рух грошових коштів'!B75</f>
        <v>3620</v>
      </c>
      <c r="C59" s="139">
        <f>'3. Рух грошових коштів'!C75</f>
        <v>4561</v>
      </c>
      <c r="D59" s="139">
        <f>'3. Рух грошових коштів'!D75</f>
        <v>4564</v>
      </c>
      <c r="E59" s="139">
        <f>'3. Рух грошових коштів'!E75</f>
        <v>6270</v>
      </c>
      <c r="F59" s="139">
        <f>'3. Рух грошових коштів'!F75</f>
        <v>1706</v>
      </c>
      <c r="G59" s="139">
        <f>'3. Рух грошових коштів'!G75</f>
        <v>137.37949167397019</v>
      </c>
    </row>
    <row r="60" spans="1:7">
      <c r="A60" s="222" t="s">
        <v>214</v>
      </c>
      <c r="B60" s="223"/>
      <c r="C60" s="223"/>
      <c r="D60" s="223"/>
      <c r="E60" s="223"/>
      <c r="F60" s="223"/>
      <c r="G60" s="223"/>
    </row>
    <row r="61" spans="1:7">
      <c r="A61" s="144" t="s">
        <v>213</v>
      </c>
      <c r="B61" s="117">
        <f>'4. Кап. інвестиції'!B6</f>
        <v>4000</v>
      </c>
      <c r="C61" s="139">
        <f>'4. Кап. інвестиції'!C6</f>
        <v>58333</v>
      </c>
      <c r="D61" s="139">
        <f>'4. Кап. інвестиції'!D6</f>
        <v>60988</v>
      </c>
      <c r="E61" s="139">
        <f>'4. Кап. інвестиції'!E6</f>
        <v>60988</v>
      </c>
      <c r="F61" s="139">
        <f>'4. Кап. інвестиції'!F6</f>
        <v>0</v>
      </c>
      <c r="G61" s="139">
        <f>'4. Кап. інвестиції'!G6</f>
        <v>100</v>
      </c>
    </row>
    <row r="62" spans="1:7">
      <c r="A62" s="221" t="s">
        <v>216</v>
      </c>
      <c r="B62" s="221"/>
      <c r="C62" s="221"/>
      <c r="D62" s="221"/>
      <c r="E62" s="221"/>
      <c r="F62" s="221"/>
      <c r="G62" s="221"/>
    </row>
    <row r="63" spans="1:7">
      <c r="A63" s="144" t="s">
        <v>174</v>
      </c>
      <c r="B63" s="117">
        <f>' 5. Коефіцієнти'!B9</f>
        <v>5020</v>
      </c>
      <c r="C63" s="139">
        <v>0</v>
      </c>
      <c r="D63" s="139">
        <v>0</v>
      </c>
      <c r="E63" s="139">
        <f>' 5. Коефіцієнти'!E9</f>
        <v>9.6244538122461544E-5</v>
      </c>
      <c r="F63" s="139">
        <f>E63-D63</f>
        <v>9.6244538122461544E-5</v>
      </c>
      <c r="G63" s="156" t="e">
        <f t="shared" ref="G63:G75" si="6">E63*100/D63</f>
        <v>#DIV/0!</v>
      </c>
    </row>
    <row r="64" spans="1:7">
      <c r="A64" s="144" t="s">
        <v>170</v>
      </c>
      <c r="B64" s="117">
        <f>' 5. Коефіцієнти'!B10</f>
        <v>5030</v>
      </c>
      <c r="C64" s="139">
        <v>0</v>
      </c>
      <c r="D64" s="139">
        <v>0</v>
      </c>
      <c r="E64" s="139">
        <f>' 5. Коефіцієнти'!E10</f>
        <v>9.6247008322157987E-5</v>
      </c>
      <c r="F64" s="139">
        <f t="shared" ref="F64:F75" si="7">E64-D64</f>
        <v>9.6247008322157987E-5</v>
      </c>
      <c r="G64" s="156" t="e">
        <f t="shared" si="6"/>
        <v>#DIV/0!</v>
      </c>
    </row>
    <row r="65" spans="1:7">
      <c r="A65" s="144" t="s">
        <v>233</v>
      </c>
      <c r="B65" s="117">
        <f>' 5. Коефіцієнти'!B14</f>
        <v>5110</v>
      </c>
      <c r="C65" s="139">
        <v>0</v>
      </c>
      <c r="D65" s="139">
        <v>1100.93</v>
      </c>
      <c r="E65" s="139">
        <f>' 5. Коефіцієнти'!E14</f>
        <v>38962.25</v>
      </c>
      <c r="F65" s="139">
        <f t="shared" si="7"/>
        <v>37861.32</v>
      </c>
      <c r="G65" s="156">
        <f t="shared" si="6"/>
        <v>3539.0306377335523</v>
      </c>
    </row>
    <row r="66" spans="1:7">
      <c r="A66" s="218" t="s">
        <v>215</v>
      </c>
      <c r="B66" s="219"/>
      <c r="C66" s="219"/>
      <c r="D66" s="219"/>
      <c r="E66" s="219"/>
      <c r="F66" s="219"/>
      <c r="G66" s="220"/>
    </row>
    <row r="67" spans="1:7">
      <c r="A67" s="144" t="s">
        <v>150</v>
      </c>
      <c r="B67" s="117">
        <v>6000</v>
      </c>
      <c r="C67" s="139">
        <v>76399</v>
      </c>
      <c r="D67" s="139">
        <v>144699</v>
      </c>
      <c r="E67" s="139">
        <v>149316</v>
      </c>
      <c r="F67" s="139">
        <f t="shared" si="7"/>
        <v>4617</v>
      </c>
      <c r="G67" s="156">
        <f t="shared" si="6"/>
        <v>103.190761511828</v>
      </c>
    </row>
    <row r="68" spans="1:7">
      <c r="A68" s="144" t="s">
        <v>151</v>
      </c>
      <c r="B68" s="117">
        <v>6010</v>
      </c>
      <c r="C68" s="139">
        <v>4751</v>
      </c>
      <c r="D68" s="139">
        <v>4708</v>
      </c>
      <c r="E68" s="139">
        <v>6537</v>
      </c>
      <c r="F68" s="139">
        <f t="shared" si="7"/>
        <v>1829</v>
      </c>
      <c r="G68" s="156">
        <f t="shared" si="6"/>
        <v>138.84876805437554</v>
      </c>
    </row>
    <row r="69" spans="1:7">
      <c r="A69" s="144" t="s">
        <v>269</v>
      </c>
      <c r="B69" s="117">
        <v>6020</v>
      </c>
      <c r="C69" s="139">
        <v>4561</v>
      </c>
      <c r="D69" s="139">
        <v>4564</v>
      </c>
      <c r="E69" s="139">
        <v>6270</v>
      </c>
      <c r="F69" s="139">
        <f t="shared" si="7"/>
        <v>1706</v>
      </c>
      <c r="G69" s="156">
        <f t="shared" si="6"/>
        <v>137.37949167397019</v>
      </c>
    </row>
    <row r="70" spans="1:7" s="147" customFormat="1">
      <c r="A70" s="143" t="s">
        <v>267</v>
      </c>
      <c r="B70" s="117">
        <v>6030</v>
      </c>
      <c r="C70" s="139">
        <f>SUM(C67:C68)</f>
        <v>81150</v>
      </c>
      <c r="D70" s="139">
        <f>SUM(D67:D68)</f>
        <v>149407</v>
      </c>
      <c r="E70" s="139">
        <f>SUM(E67:E68)</f>
        <v>155853</v>
      </c>
      <c r="F70" s="139">
        <f t="shared" si="7"/>
        <v>6446</v>
      </c>
      <c r="G70" s="156">
        <f t="shared" si="6"/>
        <v>104.31438955336765</v>
      </c>
    </row>
    <row r="71" spans="1:7">
      <c r="A71" s="144" t="s">
        <v>172</v>
      </c>
      <c r="B71" s="117">
        <v>6040</v>
      </c>
      <c r="C71" s="139"/>
      <c r="D71" s="139">
        <v>0</v>
      </c>
      <c r="E71" s="139"/>
      <c r="F71" s="139">
        <f t="shared" si="7"/>
        <v>0</v>
      </c>
      <c r="G71" s="156" t="e">
        <f t="shared" si="6"/>
        <v>#DIV/0!</v>
      </c>
    </row>
    <row r="72" spans="1:7">
      <c r="A72" s="144" t="s">
        <v>173</v>
      </c>
      <c r="B72" s="117">
        <v>6050</v>
      </c>
      <c r="C72" s="139">
        <v>42</v>
      </c>
      <c r="D72" s="139">
        <v>0</v>
      </c>
      <c r="E72" s="139">
        <v>4</v>
      </c>
      <c r="F72" s="139">
        <f t="shared" si="7"/>
        <v>4</v>
      </c>
      <c r="G72" s="156" t="e">
        <f t="shared" si="6"/>
        <v>#DIV/0!</v>
      </c>
    </row>
    <row r="73" spans="1:7" s="147" customFormat="1">
      <c r="A73" s="143" t="s">
        <v>268</v>
      </c>
      <c r="B73" s="117">
        <v>6060</v>
      </c>
      <c r="C73" s="139">
        <f>SUM(C71:C72)</f>
        <v>42</v>
      </c>
      <c r="D73" s="139">
        <f>SUM(D71:D72)</f>
        <v>0</v>
      </c>
      <c r="E73" s="139">
        <f>SUM(E71:E72)</f>
        <v>4</v>
      </c>
      <c r="F73" s="139">
        <f t="shared" si="7"/>
        <v>4</v>
      </c>
      <c r="G73" s="156" t="e">
        <f t="shared" si="6"/>
        <v>#DIV/0!</v>
      </c>
    </row>
    <row r="74" spans="1:7">
      <c r="A74" s="144" t="s">
        <v>270</v>
      </c>
      <c r="B74" s="117">
        <v>6070</v>
      </c>
      <c r="C74" s="139"/>
      <c r="D74" s="139"/>
      <c r="E74" s="139"/>
      <c r="F74" s="139">
        <f t="shared" si="7"/>
        <v>0</v>
      </c>
      <c r="G74" s="156" t="e">
        <f t="shared" si="6"/>
        <v>#DIV/0!</v>
      </c>
    </row>
    <row r="75" spans="1:7">
      <c r="A75" s="144" t="s">
        <v>271</v>
      </c>
      <c r="B75" s="117">
        <v>6080</v>
      </c>
      <c r="C75" s="139"/>
      <c r="D75" s="139"/>
      <c r="E75" s="139"/>
      <c r="F75" s="139">
        <f t="shared" si="7"/>
        <v>0</v>
      </c>
      <c r="G75" s="156" t="e">
        <f t="shared" si="6"/>
        <v>#DIV/0!</v>
      </c>
    </row>
    <row r="76" spans="1:7" s="147" customFormat="1">
      <c r="A76" s="143" t="s">
        <v>152</v>
      </c>
      <c r="B76" s="117">
        <v>6090</v>
      </c>
      <c r="C76" s="139">
        <f>C70-C73</f>
        <v>81108</v>
      </c>
      <c r="D76" s="139">
        <f>D70-D73</f>
        <v>149407</v>
      </c>
      <c r="E76" s="139">
        <f>E70-E73</f>
        <v>155849</v>
      </c>
      <c r="F76" s="155">
        <f>E76-D76</f>
        <v>6442</v>
      </c>
      <c r="G76" s="156">
        <f>E76*100/D76</f>
        <v>104.31171230263642</v>
      </c>
    </row>
    <row r="77" spans="1:7">
      <c r="A77" s="124"/>
    </row>
    <row r="78" spans="1:7" ht="25.5">
      <c r="A78" s="174" t="s">
        <v>427</v>
      </c>
      <c r="B78" s="173"/>
      <c r="C78" s="29"/>
      <c r="D78" s="29"/>
      <c r="E78" s="29"/>
      <c r="F78" s="211" t="s">
        <v>429</v>
      </c>
      <c r="G78" s="211"/>
    </row>
    <row r="79" spans="1:7" s="112" customFormat="1">
      <c r="A79" s="36" t="s">
        <v>388</v>
      </c>
      <c r="B79" s="211" t="s">
        <v>79</v>
      </c>
      <c r="C79" s="211"/>
      <c r="D79" s="211"/>
      <c r="E79" s="211"/>
      <c r="F79" s="212" t="s">
        <v>428</v>
      </c>
      <c r="G79" s="212"/>
    </row>
    <row r="81" spans="1:1" ht="42.75" customHeight="1">
      <c r="A81" s="123"/>
    </row>
    <row r="82" spans="1:1">
      <c r="A82" s="123"/>
    </row>
    <row r="83" spans="1:1">
      <c r="A83" s="123"/>
    </row>
    <row r="84" spans="1:1">
      <c r="A84" s="123"/>
    </row>
    <row r="85" spans="1:1">
      <c r="A85" s="123"/>
    </row>
    <row r="86" spans="1:1">
      <c r="A86" s="123"/>
    </row>
    <row r="87" spans="1:1">
      <c r="A87" s="123"/>
    </row>
    <row r="88" spans="1:1">
      <c r="A88" s="123"/>
    </row>
    <row r="89" spans="1:1">
      <c r="A89" s="123"/>
    </row>
    <row r="90" spans="1:1">
      <c r="A90" s="123"/>
    </row>
    <row r="91" spans="1:1">
      <c r="A91" s="123"/>
    </row>
    <row r="92" spans="1:1">
      <c r="A92" s="123"/>
    </row>
    <row r="93" spans="1:1">
      <c r="A93" s="123"/>
    </row>
    <row r="94" spans="1:1">
      <c r="A94" s="123"/>
    </row>
    <row r="95" spans="1:1">
      <c r="A95" s="123"/>
    </row>
    <row r="96" spans="1:1">
      <c r="A96" s="123"/>
    </row>
    <row r="97" spans="1:1">
      <c r="A97" s="123"/>
    </row>
    <row r="98" spans="1:1">
      <c r="A98" s="123"/>
    </row>
    <row r="99" spans="1:1">
      <c r="A99" s="123"/>
    </row>
    <row r="100" spans="1:1">
      <c r="A100" s="123"/>
    </row>
    <row r="101" spans="1:1">
      <c r="A101" s="123"/>
    </row>
    <row r="102" spans="1:1">
      <c r="A102" s="123"/>
    </row>
    <row r="103" spans="1:1">
      <c r="A103" s="123"/>
    </row>
    <row r="104" spans="1:1">
      <c r="A104" s="123"/>
    </row>
    <row r="105" spans="1:1">
      <c r="A105" s="123"/>
    </row>
    <row r="106" spans="1:1">
      <c r="A106" s="123"/>
    </row>
    <row r="107" spans="1:1">
      <c r="A107" s="123"/>
    </row>
    <row r="108" spans="1:1">
      <c r="A108" s="123"/>
    </row>
    <row r="109" spans="1:1">
      <c r="A109" s="123"/>
    </row>
    <row r="110" spans="1:1">
      <c r="A110" s="123"/>
    </row>
    <row r="111" spans="1:1">
      <c r="A111" s="123"/>
    </row>
    <row r="112" spans="1:1">
      <c r="A112" s="123"/>
    </row>
    <row r="113" spans="1:1">
      <c r="A113" s="123"/>
    </row>
    <row r="114" spans="1:1">
      <c r="A114" s="123"/>
    </row>
    <row r="115" spans="1:1">
      <c r="A115" s="123"/>
    </row>
    <row r="116" spans="1:1">
      <c r="A116" s="123"/>
    </row>
    <row r="117" spans="1:1">
      <c r="A117" s="123"/>
    </row>
    <row r="118" spans="1:1">
      <c r="A118" s="123"/>
    </row>
    <row r="119" spans="1:1">
      <c r="A119" s="123"/>
    </row>
    <row r="120" spans="1:1">
      <c r="A120" s="123"/>
    </row>
    <row r="121" spans="1:1">
      <c r="A121" s="123"/>
    </row>
    <row r="122" spans="1:1">
      <c r="A122" s="123"/>
    </row>
    <row r="123" spans="1:1">
      <c r="A123" s="123"/>
    </row>
    <row r="124" spans="1:1">
      <c r="A124" s="123"/>
    </row>
    <row r="125" spans="1:1">
      <c r="A125" s="123"/>
    </row>
    <row r="126" spans="1:1">
      <c r="A126" s="123"/>
    </row>
    <row r="127" spans="1:1">
      <c r="A127" s="123"/>
    </row>
    <row r="128" spans="1:1">
      <c r="A128" s="123"/>
    </row>
    <row r="129" spans="1:1">
      <c r="A129" s="123"/>
    </row>
    <row r="130" spans="1:1">
      <c r="A130" s="123"/>
    </row>
    <row r="131" spans="1:1">
      <c r="A131" s="123"/>
    </row>
    <row r="132" spans="1:1">
      <c r="A132" s="123"/>
    </row>
    <row r="133" spans="1:1">
      <c r="A133" s="123"/>
    </row>
    <row r="134" spans="1:1">
      <c r="A134" s="123"/>
    </row>
    <row r="135" spans="1:1">
      <c r="A135" s="123"/>
    </row>
    <row r="136" spans="1:1">
      <c r="A136" s="123"/>
    </row>
    <row r="137" spans="1:1">
      <c r="A137" s="123"/>
    </row>
    <row r="138" spans="1:1">
      <c r="A138" s="123"/>
    </row>
    <row r="139" spans="1:1">
      <c r="A139" s="123"/>
    </row>
    <row r="140" spans="1:1">
      <c r="A140" s="123"/>
    </row>
    <row r="141" spans="1:1">
      <c r="A141" s="123"/>
    </row>
    <row r="142" spans="1:1">
      <c r="A142" s="123"/>
    </row>
    <row r="143" spans="1:1">
      <c r="A143" s="123"/>
    </row>
    <row r="144" spans="1:1">
      <c r="A144" s="123"/>
    </row>
    <row r="145" spans="1:1">
      <c r="A145" s="123"/>
    </row>
    <row r="146" spans="1:1">
      <c r="A146" s="123"/>
    </row>
    <row r="147" spans="1:1">
      <c r="A147" s="123"/>
    </row>
    <row r="148" spans="1:1">
      <c r="A148" s="123"/>
    </row>
    <row r="149" spans="1:1">
      <c r="A149" s="123"/>
    </row>
    <row r="150" spans="1:1">
      <c r="A150" s="123"/>
    </row>
    <row r="151" spans="1:1">
      <c r="A151" s="123"/>
    </row>
    <row r="152" spans="1:1">
      <c r="A152" s="123"/>
    </row>
    <row r="153" spans="1:1">
      <c r="A153" s="123"/>
    </row>
    <row r="154" spans="1:1">
      <c r="A154" s="123"/>
    </row>
    <row r="155" spans="1:1">
      <c r="A155" s="123"/>
    </row>
    <row r="156" spans="1:1">
      <c r="A156" s="123"/>
    </row>
    <row r="157" spans="1:1">
      <c r="A157" s="123"/>
    </row>
    <row r="158" spans="1:1">
      <c r="A158" s="123"/>
    </row>
    <row r="159" spans="1:1">
      <c r="A159" s="123"/>
    </row>
    <row r="160" spans="1:1">
      <c r="A160" s="123"/>
    </row>
    <row r="161" spans="1:1">
      <c r="A161" s="123"/>
    </row>
    <row r="162" spans="1:1">
      <c r="A162" s="123"/>
    </row>
    <row r="163" spans="1:1">
      <c r="A163" s="123"/>
    </row>
    <row r="164" spans="1:1">
      <c r="A164" s="123"/>
    </row>
    <row r="165" spans="1:1">
      <c r="A165" s="123"/>
    </row>
    <row r="166" spans="1:1">
      <c r="A166" s="123"/>
    </row>
    <row r="167" spans="1:1">
      <c r="A167" s="123"/>
    </row>
    <row r="168" spans="1:1">
      <c r="A168" s="123"/>
    </row>
    <row r="169" spans="1:1">
      <c r="A169" s="123"/>
    </row>
    <row r="170" spans="1:1">
      <c r="A170" s="123"/>
    </row>
    <row r="171" spans="1:1">
      <c r="A171" s="123"/>
    </row>
    <row r="172" spans="1:1">
      <c r="A172" s="123"/>
    </row>
    <row r="173" spans="1:1">
      <c r="A173" s="123"/>
    </row>
    <row r="174" spans="1:1">
      <c r="A174" s="123"/>
    </row>
    <row r="175" spans="1:1">
      <c r="A175" s="123"/>
    </row>
    <row r="176" spans="1:1">
      <c r="A176" s="123"/>
    </row>
    <row r="177" spans="1:1">
      <c r="A177" s="123"/>
    </row>
    <row r="178" spans="1:1">
      <c r="A178" s="123"/>
    </row>
    <row r="179" spans="1:1">
      <c r="A179" s="123"/>
    </row>
    <row r="180" spans="1:1">
      <c r="A180" s="123"/>
    </row>
    <row r="181" spans="1:1">
      <c r="A181" s="123"/>
    </row>
    <row r="182" spans="1:1">
      <c r="A182" s="123"/>
    </row>
    <row r="183" spans="1:1">
      <c r="A183" s="123"/>
    </row>
    <row r="184" spans="1:1">
      <c r="A184" s="123"/>
    </row>
    <row r="185" spans="1:1">
      <c r="A185" s="123"/>
    </row>
    <row r="186" spans="1:1">
      <c r="A186" s="123"/>
    </row>
    <row r="187" spans="1:1">
      <c r="A187" s="123"/>
    </row>
    <row r="188" spans="1:1">
      <c r="A188" s="123"/>
    </row>
    <row r="189" spans="1:1">
      <c r="A189" s="123"/>
    </row>
    <row r="190" spans="1:1">
      <c r="A190" s="123"/>
    </row>
    <row r="191" spans="1:1">
      <c r="A191" s="123"/>
    </row>
    <row r="192" spans="1:1">
      <c r="A192" s="123"/>
    </row>
    <row r="193" spans="1:1">
      <c r="A193" s="123"/>
    </row>
    <row r="194" spans="1:1">
      <c r="A194" s="123"/>
    </row>
    <row r="195" spans="1:1">
      <c r="A195" s="123"/>
    </row>
    <row r="196" spans="1:1">
      <c r="A196" s="123"/>
    </row>
    <row r="197" spans="1:1">
      <c r="A197" s="123"/>
    </row>
    <row r="198" spans="1:1">
      <c r="A198" s="123"/>
    </row>
    <row r="199" spans="1:1">
      <c r="A199" s="123"/>
    </row>
    <row r="200" spans="1:1">
      <c r="A200" s="123"/>
    </row>
    <row r="201" spans="1:1">
      <c r="A201" s="123"/>
    </row>
    <row r="202" spans="1:1">
      <c r="A202" s="123"/>
    </row>
    <row r="203" spans="1:1">
      <c r="A203" s="123"/>
    </row>
    <row r="204" spans="1:1">
      <c r="A204" s="123"/>
    </row>
    <row r="205" spans="1:1">
      <c r="A205" s="123"/>
    </row>
    <row r="206" spans="1:1">
      <c r="A206" s="123"/>
    </row>
    <row r="207" spans="1:1">
      <c r="A207" s="123"/>
    </row>
    <row r="208" spans="1:1">
      <c r="A208" s="123"/>
    </row>
    <row r="209" spans="1:1">
      <c r="A209" s="123"/>
    </row>
    <row r="210" spans="1:1">
      <c r="A210" s="123"/>
    </row>
    <row r="211" spans="1:1">
      <c r="A211" s="123"/>
    </row>
    <row r="212" spans="1:1">
      <c r="A212" s="123"/>
    </row>
    <row r="213" spans="1:1">
      <c r="A213" s="123"/>
    </row>
    <row r="214" spans="1:1">
      <c r="A214" s="123"/>
    </row>
    <row r="215" spans="1:1">
      <c r="A215" s="123"/>
    </row>
    <row r="216" spans="1:1">
      <c r="A216" s="123"/>
    </row>
    <row r="217" spans="1:1">
      <c r="A217" s="123"/>
    </row>
    <row r="218" spans="1:1">
      <c r="A218" s="123"/>
    </row>
    <row r="219" spans="1:1">
      <c r="A219" s="123"/>
    </row>
    <row r="220" spans="1:1">
      <c r="A220" s="123"/>
    </row>
    <row r="221" spans="1:1">
      <c r="A221" s="123"/>
    </row>
    <row r="222" spans="1:1">
      <c r="A222" s="123"/>
    </row>
    <row r="223" spans="1:1">
      <c r="A223" s="123"/>
    </row>
    <row r="224" spans="1:1">
      <c r="A224" s="123"/>
    </row>
    <row r="225" spans="1:1">
      <c r="A225" s="123"/>
    </row>
    <row r="226" spans="1:1">
      <c r="A226" s="123"/>
    </row>
    <row r="227" spans="1:1">
      <c r="A227" s="123"/>
    </row>
    <row r="228" spans="1:1">
      <c r="A228" s="123"/>
    </row>
    <row r="229" spans="1:1">
      <c r="A229" s="123"/>
    </row>
    <row r="230" spans="1:1">
      <c r="A230" s="123"/>
    </row>
    <row r="231" spans="1:1">
      <c r="A231" s="123"/>
    </row>
    <row r="232" spans="1:1">
      <c r="A232" s="123"/>
    </row>
    <row r="233" spans="1:1">
      <c r="A233" s="123"/>
    </row>
    <row r="234" spans="1:1">
      <c r="A234" s="123"/>
    </row>
    <row r="235" spans="1:1">
      <c r="A235" s="123"/>
    </row>
    <row r="236" spans="1:1">
      <c r="A236" s="123"/>
    </row>
    <row r="237" spans="1:1">
      <c r="A237" s="123"/>
    </row>
    <row r="238" spans="1:1">
      <c r="A238" s="123"/>
    </row>
    <row r="239" spans="1:1">
      <c r="A239" s="123"/>
    </row>
    <row r="240" spans="1:1">
      <c r="A240" s="123"/>
    </row>
    <row r="241" spans="1:1">
      <c r="A241" s="123"/>
    </row>
    <row r="242" spans="1:1">
      <c r="A242" s="123"/>
    </row>
    <row r="243" spans="1:1">
      <c r="A243" s="123"/>
    </row>
    <row r="244" spans="1:1">
      <c r="A244" s="123"/>
    </row>
    <row r="245" spans="1:1">
      <c r="A245" s="123"/>
    </row>
    <row r="246" spans="1:1">
      <c r="A246" s="123"/>
    </row>
    <row r="247" spans="1:1">
      <c r="A247" s="123"/>
    </row>
  </sheetData>
  <mergeCells count="34">
    <mergeCell ref="B8:D8"/>
    <mergeCell ref="B9:D9"/>
    <mergeCell ref="E2:G5"/>
    <mergeCell ref="B7:E7"/>
    <mergeCell ref="A23:G23"/>
    <mergeCell ref="B17:D17"/>
    <mergeCell ref="B18:D18"/>
    <mergeCell ref="B6:D6"/>
    <mergeCell ref="A20:G20"/>
    <mergeCell ref="B10:E10"/>
    <mergeCell ref="B11:D11"/>
    <mergeCell ref="B15:D15"/>
    <mergeCell ref="B16:D16"/>
    <mergeCell ref="B12:D12"/>
    <mergeCell ref="D27:G27"/>
    <mergeCell ref="C27:C28"/>
    <mergeCell ref="B14:D14"/>
    <mergeCell ref="E14:F14"/>
    <mergeCell ref="B79:E79"/>
    <mergeCell ref="F79:G79"/>
    <mergeCell ref="E13:F13"/>
    <mergeCell ref="B13:D13"/>
    <mergeCell ref="A22:G22"/>
    <mergeCell ref="A27:A28"/>
    <mergeCell ref="A21:G21"/>
    <mergeCell ref="A25:G25"/>
    <mergeCell ref="A66:G66"/>
    <mergeCell ref="A62:G62"/>
    <mergeCell ref="F78:G78"/>
    <mergeCell ref="A53:G53"/>
    <mergeCell ref="A60:G60"/>
    <mergeCell ref="A46:G46"/>
    <mergeCell ref="A30:G30"/>
    <mergeCell ref="B27:B28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L350"/>
  <sheetViews>
    <sheetView view="pageBreakPreview" topLeftCell="A5" zoomScale="70" zoomScaleNormal="75" zoomScaleSheetLayoutView="70" workbookViewId="0">
      <pane xSplit="2" ySplit="4" topLeftCell="C9" activePane="bottomRight" state="frozen"/>
      <selection activeCell="A5" sqref="A5"/>
      <selection pane="topRight" activeCell="C5" sqref="C5"/>
      <selection pane="bottomLeft" activeCell="A9" sqref="A9"/>
      <selection pane="bottomRight" activeCell="E120" sqref="E120"/>
    </sheetView>
  </sheetViews>
  <sheetFormatPr defaultRowHeight="20.25" outlineLevelRow="1"/>
  <cols>
    <col min="1" max="1" width="75.42578125" style="29" customWidth="1"/>
    <col min="2" max="2" width="12" style="31" customWidth="1"/>
    <col min="3" max="3" width="17" style="31" customWidth="1"/>
    <col min="4" max="4" width="12.7109375" style="31" customWidth="1"/>
    <col min="5" max="5" width="13.5703125" style="31" customWidth="1"/>
    <col min="6" max="6" width="10.42578125" style="31" customWidth="1"/>
    <col min="7" max="7" width="17.5703125" style="31" customWidth="1"/>
    <col min="8" max="8" width="25.7109375" style="31" customWidth="1"/>
    <col min="9" max="16384" width="9.140625" style="29"/>
  </cols>
  <sheetData>
    <row r="1" spans="1:12" hidden="1" outlineLevel="1">
      <c r="B1" s="38"/>
      <c r="C1" s="38"/>
      <c r="D1" s="38"/>
      <c r="E1" s="38"/>
      <c r="F1" s="38"/>
      <c r="G1" s="38"/>
      <c r="H1" s="48" t="s">
        <v>241</v>
      </c>
    </row>
    <row r="2" spans="1:12" hidden="1" outlineLevel="1">
      <c r="B2" s="38"/>
      <c r="C2" s="38"/>
      <c r="D2" s="38"/>
      <c r="E2" s="38"/>
      <c r="F2" s="38"/>
      <c r="G2" s="38"/>
      <c r="H2" s="48" t="s">
        <v>225</v>
      </c>
    </row>
    <row r="3" spans="1:12" s="149" customFormat="1" ht="22.5" collapsed="1">
      <c r="A3" s="236" t="s">
        <v>375</v>
      </c>
      <c r="B3" s="236"/>
      <c r="C3" s="236"/>
      <c r="D3" s="236"/>
      <c r="E3" s="236"/>
      <c r="F3" s="236"/>
      <c r="G3" s="236"/>
      <c r="H3" s="236"/>
    </row>
    <row r="4" spans="1:12" s="149" customFormat="1" ht="12.75" customHeight="1">
      <c r="A4" s="148"/>
      <c r="B4" s="150"/>
      <c r="C4" s="150"/>
      <c r="D4" s="150"/>
      <c r="E4" s="150"/>
      <c r="F4" s="150"/>
      <c r="G4" s="150"/>
      <c r="H4" s="150"/>
    </row>
    <row r="5" spans="1:12" s="149" customFormat="1" ht="25.5" customHeight="1">
      <c r="A5" s="241" t="s">
        <v>286</v>
      </c>
      <c r="B5" s="242" t="s">
        <v>18</v>
      </c>
      <c r="C5" s="243" t="s">
        <v>384</v>
      </c>
      <c r="D5" s="241" t="s">
        <v>356</v>
      </c>
      <c r="E5" s="241"/>
      <c r="F5" s="241"/>
      <c r="G5" s="241"/>
      <c r="H5" s="241"/>
    </row>
    <row r="6" spans="1:12" s="149" customFormat="1" ht="135">
      <c r="A6" s="241"/>
      <c r="B6" s="242"/>
      <c r="C6" s="244"/>
      <c r="D6" s="118" t="s">
        <v>264</v>
      </c>
      <c r="E6" s="118" t="s">
        <v>247</v>
      </c>
      <c r="F6" s="151" t="s">
        <v>383</v>
      </c>
      <c r="G6" s="151" t="s">
        <v>275</v>
      </c>
      <c r="H6" s="118" t="s">
        <v>273</v>
      </c>
    </row>
    <row r="7" spans="1:12" s="149" customFormat="1" ht="22.5">
      <c r="A7" s="119">
        <v>1</v>
      </c>
      <c r="B7" s="118">
        <v>2</v>
      </c>
      <c r="C7" s="118">
        <v>3</v>
      </c>
      <c r="D7" s="118">
        <v>4</v>
      </c>
      <c r="E7" s="118">
        <v>5</v>
      </c>
      <c r="F7" s="118">
        <v>6</v>
      </c>
      <c r="G7" s="118">
        <v>7</v>
      </c>
      <c r="H7" s="118">
        <v>8</v>
      </c>
    </row>
    <row r="8" spans="1:12" s="152" customFormat="1" ht="26.25" customHeight="1">
      <c r="A8" s="232" t="s">
        <v>272</v>
      </c>
      <c r="B8" s="233"/>
      <c r="C8" s="233"/>
      <c r="D8" s="233"/>
      <c r="E8" s="233"/>
      <c r="F8" s="233"/>
      <c r="G8" s="233"/>
      <c r="H8" s="234"/>
    </row>
    <row r="9" spans="1:12" s="152" customFormat="1" ht="45">
      <c r="A9" s="153" t="s">
        <v>107</v>
      </c>
      <c r="B9" s="154">
        <v>1000</v>
      </c>
      <c r="C9" s="155">
        <v>60</v>
      </c>
      <c r="D9" s="155">
        <v>8</v>
      </c>
      <c r="E9" s="155">
        <v>35</v>
      </c>
      <c r="F9" s="155">
        <f>E9-D9</f>
        <v>27</v>
      </c>
      <c r="G9" s="156">
        <f t="shared" ref="G9:G19" si="0">E9*100/D9</f>
        <v>437.5</v>
      </c>
      <c r="H9" s="157"/>
    </row>
    <row r="10" spans="1:12" s="149" customFormat="1" ht="45">
      <c r="A10" s="153" t="s">
        <v>125</v>
      </c>
      <c r="B10" s="154">
        <v>1010</v>
      </c>
      <c r="C10" s="155">
        <f>SUM(C11:C18)</f>
        <v>1453</v>
      </c>
      <c r="D10" s="155">
        <f>SUM(D11:D18)</f>
        <v>1683</v>
      </c>
      <c r="E10" s="155">
        <f>SUM(E11:E18)</f>
        <v>1660</v>
      </c>
      <c r="F10" s="155">
        <f>E10-D10</f>
        <v>-23</v>
      </c>
      <c r="G10" s="156">
        <f t="shared" si="0"/>
        <v>98.633392751039807</v>
      </c>
      <c r="H10" s="157"/>
    </row>
    <row r="11" spans="1:12" s="160" customFormat="1" ht="22.5">
      <c r="A11" s="153" t="s">
        <v>285</v>
      </c>
      <c r="B11" s="118">
        <v>1011</v>
      </c>
      <c r="C11" s="158">
        <v>7</v>
      </c>
      <c r="D11" s="185">
        <v>14</v>
      </c>
      <c r="E11" s="158">
        <v>14</v>
      </c>
      <c r="F11" s="155">
        <f t="shared" ref="F11:F19" si="1">E11-D11</f>
        <v>0</v>
      </c>
      <c r="G11" s="156">
        <f t="shared" si="0"/>
        <v>100</v>
      </c>
      <c r="H11" s="159"/>
    </row>
    <row r="12" spans="1:12" s="160" customFormat="1" ht="22.5">
      <c r="A12" s="153" t="s">
        <v>66</v>
      </c>
      <c r="B12" s="118">
        <v>1012</v>
      </c>
      <c r="C12" s="158">
        <v>106</v>
      </c>
      <c r="D12" s="185">
        <v>367</v>
      </c>
      <c r="E12" s="158">
        <v>365</v>
      </c>
      <c r="F12" s="155">
        <f t="shared" si="1"/>
        <v>-2</v>
      </c>
      <c r="G12" s="156">
        <f t="shared" si="0"/>
        <v>99.4550408719346</v>
      </c>
      <c r="H12" s="159"/>
      <c r="L12" s="191"/>
    </row>
    <row r="13" spans="1:12" s="160" customFormat="1" ht="22.5">
      <c r="A13" s="153" t="s">
        <v>65</v>
      </c>
      <c r="B13" s="118">
        <v>1013</v>
      </c>
      <c r="C13" s="158">
        <v>107</v>
      </c>
      <c r="D13" s="185">
        <v>201</v>
      </c>
      <c r="E13" s="158">
        <v>167</v>
      </c>
      <c r="F13" s="155">
        <f t="shared" si="1"/>
        <v>-34</v>
      </c>
      <c r="G13" s="156">
        <f t="shared" si="0"/>
        <v>83.084577114427859</v>
      </c>
      <c r="H13" s="159"/>
      <c r="L13" s="191"/>
    </row>
    <row r="14" spans="1:12" s="160" customFormat="1" ht="22.5">
      <c r="A14" s="153" t="s">
        <v>40</v>
      </c>
      <c r="B14" s="118">
        <v>1014</v>
      </c>
      <c r="C14" s="158">
        <v>1010</v>
      </c>
      <c r="D14" s="185">
        <v>901</v>
      </c>
      <c r="E14" s="158">
        <v>908</v>
      </c>
      <c r="F14" s="155">
        <f t="shared" si="1"/>
        <v>7</v>
      </c>
      <c r="G14" s="156">
        <f t="shared" si="0"/>
        <v>100.77691453940066</v>
      </c>
      <c r="H14" s="159"/>
    </row>
    <row r="15" spans="1:12" s="160" customFormat="1" ht="22.5">
      <c r="A15" s="153" t="s">
        <v>41</v>
      </c>
      <c r="B15" s="118">
        <v>1015</v>
      </c>
      <c r="C15" s="158">
        <v>220</v>
      </c>
      <c r="D15" s="185">
        <v>200</v>
      </c>
      <c r="E15" s="158">
        <v>206</v>
      </c>
      <c r="F15" s="155">
        <f t="shared" si="1"/>
        <v>6</v>
      </c>
      <c r="G15" s="156">
        <f t="shared" si="0"/>
        <v>103</v>
      </c>
      <c r="H15" s="159"/>
    </row>
    <row r="16" spans="1:12" s="160" customFormat="1" ht="90">
      <c r="A16" s="153" t="s">
        <v>261</v>
      </c>
      <c r="B16" s="118">
        <v>1016</v>
      </c>
      <c r="C16" s="158">
        <v>0</v>
      </c>
      <c r="D16" s="185"/>
      <c r="E16" s="158">
        <v>0</v>
      </c>
      <c r="F16" s="155">
        <f t="shared" si="1"/>
        <v>0</v>
      </c>
      <c r="G16" s="156" t="e">
        <f t="shared" si="0"/>
        <v>#DIV/0!</v>
      </c>
      <c r="H16" s="159"/>
    </row>
    <row r="17" spans="1:8" s="160" customFormat="1" ht="45">
      <c r="A17" s="153" t="s">
        <v>64</v>
      </c>
      <c r="B17" s="118">
        <v>1017</v>
      </c>
      <c r="C17" s="158"/>
      <c r="D17" s="158"/>
      <c r="E17" s="158"/>
      <c r="F17" s="155">
        <f t="shared" si="1"/>
        <v>0</v>
      </c>
      <c r="G17" s="156" t="e">
        <f t="shared" si="0"/>
        <v>#DIV/0!</v>
      </c>
      <c r="H17" s="159"/>
    </row>
    <row r="18" spans="1:8" s="160" customFormat="1" ht="22.5">
      <c r="A18" s="153" t="s">
        <v>123</v>
      </c>
      <c r="B18" s="118">
        <v>1018</v>
      </c>
      <c r="C18" s="158">
        <f>C19</f>
        <v>3</v>
      </c>
      <c r="D18" s="158">
        <f>D19</f>
        <v>0</v>
      </c>
      <c r="E18" s="158">
        <f>E19</f>
        <v>0</v>
      </c>
      <c r="F18" s="155">
        <f t="shared" si="1"/>
        <v>0</v>
      </c>
      <c r="G18" s="156" t="e">
        <f t="shared" si="0"/>
        <v>#DIV/0!</v>
      </c>
      <c r="H18" s="159"/>
    </row>
    <row r="19" spans="1:8" s="160" customFormat="1" ht="37.5">
      <c r="A19" s="183" t="s">
        <v>454</v>
      </c>
      <c r="B19" s="190" t="s">
        <v>455</v>
      </c>
      <c r="C19" s="158">
        <v>3</v>
      </c>
      <c r="D19" s="158"/>
      <c r="E19" s="158"/>
      <c r="F19" s="155">
        <f t="shared" si="1"/>
        <v>0</v>
      </c>
      <c r="G19" s="156" t="e">
        <f t="shared" si="0"/>
        <v>#DIV/0!</v>
      </c>
      <c r="H19" s="159"/>
    </row>
    <row r="20" spans="1:8" s="152" customFormat="1" ht="22.5">
      <c r="A20" s="161" t="s">
        <v>23</v>
      </c>
      <c r="B20" s="162">
        <v>1020</v>
      </c>
      <c r="C20" s="199">
        <f>C9-C10</f>
        <v>-1393</v>
      </c>
      <c r="D20" s="199">
        <f>D9-D10</f>
        <v>-1675</v>
      </c>
      <c r="E20" s="199">
        <f>E9-E10</f>
        <v>-1625</v>
      </c>
      <c r="F20" s="155">
        <f>E20-D20</f>
        <v>50</v>
      </c>
      <c r="G20" s="156">
        <f>E20*100/D20</f>
        <v>97.014925373134332</v>
      </c>
      <c r="H20" s="163"/>
    </row>
    <row r="21" spans="1:8" s="149" customFormat="1" ht="45">
      <c r="A21" s="153" t="s">
        <v>218</v>
      </c>
      <c r="B21" s="154">
        <v>1030</v>
      </c>
      <c r="C21" s="155">
        <f>C22</f>
        <v>2341</v>
      </c>
      <c r="D21" s="155">
        <f>D22</f>
        <v>2914</v>
      </c>
      <c r="E21" s="155">
        <f>E22</f>
        <v>2863</v>
      </c>
      <c r="F21" s="155">
        <f>E21-D21</f>
        <v>-51</v>
      </c>
      <c r="G21" s="156">
        <f>E21*100/D21</f>
        <v>98.24982841455045</v>
      </c>
      <c r="H21" s="157"/>
    </row>
    <row r="22" spans="1:8" s="149" customFormat="1" ht="22.5">
      <c r="A22" s="166" t="s">
        <v>398</v>
      </c>
      <c r="B22" s="178" t="s">
        <v>399</v>
      </c>
      <c r="C22" s="155">
        <f>C24+C10</f>
        <v>2341</v>
      </c>
      <c r="D22" s="155">
        <f>D24+D10</f>
        <v>2914</v>
      </c>
      <c r="E22" s="155">
        <f>E24+E10</f>
        <v>2863</v>
      </c>
      <c r="F22" s="155">
        <f>E22-D22</f>
        <v>-51</v>
      </c>
      <c r="G22" s="156">
        <f>E22*100/D22</f>
        <v>98.24982841455045</v>
      </c>
      <c r="H22" s="157"/>
    </row>
    <row r="23" spans="1:8" s="149" customFormat="1" ht="22.5">
      <c r="A23" s="153" t="s">
        <v>219</v>
      </c>
      <c r="B23" s="154">
        <v>1031</v>
      </c>
      <c r="C23" s="155"/>
      <c r="D23" s="155"/>
      <c r="E23" s="155"/>
      <c r="F23" s="155">
        <f>E23-D23</f>
        <v>0</v>
      </c>
      <c r="G23" s="156"/>
      <c r="H23" s="157"/>
    </row>
    <row r="24" spans="1:8" s="149" customFormat="1" ht="22.5">
      <c r="A24" s="153" t="s">
        <v>228</v>
      </c>
      <c r="B24" s="154">
        <v>1040</v>
      </c>
      <c r="C24" s="155">
        <f>C32+C33+C38+C48+C41</f>
        <v>888</v>
      </c>
      <c r="D24" s="155">
        <f>D32+D33+D38+D48</f>
        <v>1231</v>
      </c>
      <c r="E24" s="155">
        <f>E32+E33+E38+E48</f>
        <v>1203</v>
      </c>
      <c r="F24" s="155">
        <f>E24-D24</f>
        <v>-28</v>
      </c>
      <c r="G24" s="156">
        <f>E24*100/D24</f>
        <v>97.72542648253453</v>
      </c>
      <c r="H24" s="157"/>
    </row>
    <row r="25" spans="1:8" s="149" customFormat="1" ht="45">
      <c r="A25" s="153" t="s">
        <v>106</v>
      </c>
      <c r="B25" s="154">
        <v>1041</v>
      </c>
      <c r="C25" s="155"/>
      <c r="D25" s="155"/>
      <c r="E25" s="155"/>
      <c r="F25" s="155"/>
      <c r="G25" s="156"/>
      <c r="H25" s="157"/>
    </row>
    <row r="26" spans="1:8" s="149" customFormat="1" ht="22.5">
      <c r="A26" s="153" t="s">
        <v>209</v>
      </c>
      <c r="B26" s="154">
        <v>1042</v>
      </c>
      <c r="C26" s="155"/>
      <c r="D26" s="155"/>
      <c r="E26" s="155"/>
      <c r="F26" s="155"/>
      <c r="G26" s="156"/>
      <c r="H26" s="157"/>
    </row>
    <row r="27" spans="1:8" s="149" customFormat="1" ht="22.5">
      <c r="A27" s="153" t="s">
        <v>63</v>
      </c>
      <c r="B27" s="154">
        <v>1043</v>
      </c>
      <c r="C27" s="155"/>
      <c r="D27" s="155"/>
      <c r="E27" s="155"/>
      <c r="F27" s="155"/>
      <c r="G27" s="156"/>
      <c r="H27" s="157"/>
    </row>
    <row r="28" spans="1:8" s="149" customFormat="1" ht="22.5">
      <c r="A28" s="153" t="s">
        <v>21</v>
      </c>
      <c r="B28" s="154">
        <v>1044</v>
      </c>
      <c r="C28" s="155"/>
      <c r="D28" s="155"/>
      <c r="E28" s="155"/>
      <c r="F28" s="155"/>
      <c r="G28" s="156"/>
      <c r="H28" s="157"/>
    </row>
    <row r="29" spans="1:8" s="149" customFormat="1" ht="22.5">
      <c r="A29" s="153" t="s">
        <v>22</v>
      </c>
      <c r="B29" s="154">
        <v>1045</v>
      </c>
      <c r="C29" s="155"/>
      <c r="D29" s="155"/>
      <c r="E29" s="155"/>
      <c r="F29" s="155"/>
      <c r="G29" s="156"/>
      <c r="H29" s="157"/>
    </row>
    <row r="30" spans="1:8" s="160" customFormat="1" ht="22.5">
      <c r="A30" s="153" t="s">
        <v>38</v>
      </c>
      <c r="B30" s="154">
        <v>1046</v>
      </c>
      <c r="C30" s="155"/>
      <c r="D30" s="155"/>
      <c r="E30" s="155"/>
      <c r="F30" s="155"/>
      <c r="G30" s="156"/>
      <c r="H30" s="157"/>
    </row>
    <row r="31" spans="1:8" s="160" customFormat="1" ht="22.5">
      <c r="A31" s="153" t="s">
        <v>39</v>
      </c>
      <c r="B31" s="154">
        <v>1047</v>
      </c>
      <c r="C31" s="155"/>
      <c r="D31" s="155"/>
      <c r="E31" s="155"/>
      <c r="F31" s="155"/>
      <c r="G31" s="156"/>
      <c r="H31" s="157"/>
    </row>
    <row r="32" spans="1:8" s="160" customFormat="1" ht="22.5">
      <c r="A32" s="153" t="s">
        <v>40</v>
      </c>
      <c r="B32" s="154">
        <v>1048</v>
      </c>
      <c r="C32" s="155">
        <v>662</v>
      </c>
      <c r="D32" s="185">
        <v>969</v>
      </c>
      <c r="E32" s="155">
        <v>960</v>
      </c>
      <c r="F32" s="155">
        <f>E32-D32</f>
        <v>-9</v>
      </c>
      <c r="G32" s="156">
        <f>E32*100/D32</f>
        <v>99.071207430340564</v>
      </c>
      <c r="H32" s="157"/>
    </row>
    <row r="33" spans="1:8" s="160" customFormat="1" ht="22.5">
      <c r="A33" s="153" t="s">
        <v>41</v>
      </c>
      <c r="B33" s="154">
        <v>1049</v>
      </c>
      <c r="C33" s="155">
        <v>157</v>
      </c>
      <c r="D33" s="205">
        <v>220</v>
      </c>
      <c r="E33" s="155">
        <v>217</v>
      </c>
      <c r="F33" s="155">
        <f>E33-D33</f>
        <v>-3</v>
      </c>
      <c r="G33" s="156">
        <f>E33*100/D33</f>
        <v>98.63636363636364</v>
      </c>
      <c r="H33" s="157"/>
    </row>
    <row r="34" spans="1:8" s="160" customFormat="1" ht="45">
      <c r="A34" s="153" t="s">
        <v>42</v>
      </c>
      <c r="B34" s="154">
        <v>1050</v>
      </c>
      <c r="C34" s="155"/>
      <c r="D34" s="155"/>
      <c r="E34" s="155"/>
      <c r="F34" s="155"/>
      <c r="G34" s="156"/>
      <c r="H34" s="157"/>
    </row>
    <row r="35" spans="1:8" s="160" customFormat="1" ht="67.5">
      <c r="A35" s="153" t="s">
        <v>43</v>
      </c>
      <c r="B35" s="154">
        <v>1051</v>
      </c>
      <c r="C35" s="155"/>
      <c r="D35" s="155"/>
      <c r="E35" s="155"/>
      <c r="F35" s="155"/>
      <c r="G35" s="156"/>
      <c r="H35" s="157"/>
    </row>
    <row r="36" spans="1:8" s="160" customFormat="1" ht="45">
      <c r="A36" s="153" t="s">
        <v>44</v>
      </c>
      <c r="B36" s="154">
        <v>1052</v>
      </c>
      <c r="C36" s="155"/>
      <c r="D36" s="155"/>
      <c r="E36" s="155"/>
      <c r="F36" s="155"/>
      <c r="G36" s="156"/>
      <c r="H36" s="157"/>
    </row>
    <row r="37" spans="1:8" s="160" customFormat="1" ht="45">
      <c r="A37" s="153" t="s">
        <v>45</v>
      </c>
      <c r="B37" s="154">
        <v>1053</v>
      </c>
      <c r="C37" s="155"/>
      <c r="D37" s="155"/>
      <c r="E37" s="155"/>
      <c r="F37" s="155"/>
      <c r="G37" s="156"/>
      <c r="H37" s="157"/>
    </row>
    <row r="38" spans="1:8" s="160" customFormat="1" ht="22.5">
      <c r="A38" s="153" t="s">
        <v>46</v>
      </c>
      <c r="B38" s="154">
        <v>1054</v>
      </c>
      <c r="C38" s="155">
        <f>C39+C40</f>
        <v>14</v>
      </c>
      <c r="D38" s="155">
        <f>D39+D40</f>
        <v>8</v>
      </c>
      <c r="E38" s="155">
        <f>E39+E40</f>
        <v>8</v>
      </c>
      <c r="F38" s="155">
        <f>E38-D38</f>
        <v>0</v>
      </c>
      <c r="G38" s="156">
        <f>E38*100/D38</f>
        <v>100</v>
      </c>
      <c r="H38" s="157"/>
    </row>
    <row r="39" spans="1:8" s="160" customFormat="1" ht="22.5">
      <c r="A39" s="179" t="s">
        <v>400</v>
      </c>
      <c r="B39" s="180" t="s">
        <v>401</v>
      </c>
      <c r="C39" s="155">
        <v>8</v>
      </c>
      <c r="D39" s="206" t="s">
        <v>463</v>
      </c>
      <c r="E39" s="155">
        <v>8</v>
      </c>
      <c r="F39" s="155">
        <f>E39-D39</f>
        <v>0</v>
      </c>
      <c r="G39" s="156">
        <f>E39*100/D39</f>
        <v>100</v>
      </c>
      <c r="H39" s="157"/>
    </row>
    <row r="40" spans="1:8" s="160" customFormat="1" ht="22.5">
      <c r="A40" s="179" t="s">
        <v>402</v>
      </c>
      <c r="B40" s="180" t="s">
        <v>403</v>
      </c>
      <c r="C40" s="155">
        <v>6</v>
      </c>
      <c r="D40" s="206"/>
      <c r="E40" s="155"/>
      <c r="F40" s="155">
        <f>E40-D40</f>
        <v>0</v>
      </c>
      <c r="G40" s="156" t="e">
        <f>E40*100/D40</f>
        <v>#DIV/0!</v>
      </c>
      <c r="H40" s="157"/>
    </row>
    <row r="41" spans="1:8" s="160" customFormat="1" ht="22.5">
      <c r="A41" s="153" t="s">
        <v>67</v>
      </c>
      <c r="B41" s="154">
        <v>1055</v>
      </c>
      <c r="C41" s="155"/>
      <c r="D41" s="155"/>
      <c r="E41" s="155"/>
      <c r="F41" s="155"/>
      <c r="G41" s="156"/>
      <c r="H41" s="157"/>
    </row>
    <row r="42" spans="1:8" s="160" customFormat="1" ht="22.5">
      <c r="A42" s="153" t="s">
        <v>47</v>
      </c>
      <c r="B42" s="154">
        <v>1056</v>
      </c>
      <c r="C42" s="155"/>
      <c r="D42" s="155"/>
      <c r="E42" s="155"/>
      <c r="F42" s="155"/>
      <c r="G42" s="156"/>
      <c r="H42" s="157"/>
    </row>
    <row r="43" spans="1:8" s="160" customFormat="1" ht="22.5">
      <c r="A43" s="153" t="s">
        <v>48</v>
      </c>
      <c r="B43" s="154">
        <v>1057</v>
      </c>
      <c r="C43" s="155"/>
      <c r="D43" s="155"/>
      <c r="E43" s="155"/>
      <c r="F43" s="155"/>
      <c r="G43" s="156"/>
      <c r="H43" s="157"/>
    </row>
    <row r="44" spans="1:8" s="160" customFormat="1" ht="45">
      <c r="A44" s="153" t="s">
        <v>49</v>
      </c>
      <c r="B44" s="154">
        <v>1058</v>
      </c>
      <c r="C44" s="155"/>
      <c r="D44" s="155"/>
      <c r="E44" s="155"/>
      <c r="F44" s="155"/>
      <c r="G44" s="156"/>
      <c r="H44" s="157"/>
    </row>
    <row r="45" spans="1:8" s="160" customFormat="1" ht="45">
      <c r="A45" s="153" t="s">
        <v>50</v>
      </c>
      <c r="B45" s="154">
        <v>1059</v>
      </c>
      <c r="C45" s="155"/>
      <c r="D45" s="155"/>
      <c r="E45" s="155"/>
      <c r="F45" s="155"/>
      <c r="G45" s="156"/>
      <c r="H45" s="157"/>
    </row>
    <row r="46" spans="1:8" s="160" customFormat="1" ht="67.5">
      <c r="A46" s="153" t="s">
        <v>77</v>
      </c>
      <c r="B46" s="154">
        <v>1060</v>
      </c>
      <c r="C46" s="155"/>
      <c r="D46" s="155"/>
      <c r="E46" s="155"/>
      <c r="F46" s="155"/>
      <c r="G46" s="156"/>
      <c r="H46" s="157"/>
    </row>
    <row r="47" spans="1:8" s="160" customFormat="1" ht="22.5">
      <c r="A47" s="153" t="s">
        <v>51</v>
      </c>
      <c r="B47" s="154">
        <v>1061</v>
      </c>
      <c r="C47" s="155"/>
      <c r="D47" s="155"/>
      <c r="E47" s="155"/>
      <c r="F47" s="155"/>
      <c r="G47" s="156"/>
      <c r="H47" s="157"/>
    </row>
    <row r="48" spans="1:8" s="160" customFormat="1" ht="22.5">
      <c r="A48" s="153" t="s">
        <v>110</v>
      </c>
      <c r="B48" s="154">
        <v>1062</v>
      </c>
      <c r="C48" s="155">
        <f>SUM(C49:C66)</f>
        <v>55</v>
      </c>
      <c r="D48" s="155">
        <f>SUM(D49:D65)</f>
        <v>34</v>
      </c>
      <c r="E48" s="155">
        <f>SUM(E49:E65)</f>
        <v>18</v>
      </c>
      <c r="F48" s="155">
        <f t="shared" ref="F48:F65" si="2">E48-D48</f>
        <v>-16</v>
      </c>
      <c r="G48" s="156">
        <f t="shared" ref="G48:G65" si="3">E48*100/D48</f>
        <v>52.941176470588232</v>
      </c>
      <c r="H48" s="188"/>
    </row>
    <row r="49" spans="1:8" s="160" customFormat="1" ht="22.5">
      <c r="A49" s="192" t="s">
        <v>404</v>
      </c>
      <c r="B49" s="181" t="s">
        <v>405</v>
      </c>
      <c r="C49" s="155">
        <v>6</v>
      </c>
      <c r="D49" s="185"/>
      <c r="E49" s="155"/>
      <c r="F49" s="155">
        <f t="shared" si="2"/>
        <v>0</v>
      </c>
      <c r="G49" s="156" t="e">
        <f t="shared" si="3"/>
        <v>#DIV/0!</v>
      </c>
      <c r="H49" s="188"/>
    </row>
    <row r="50" spans="1:8" s="160" customFormat="1" ht="22.5">
      <c r="A50" s="192" t="s">
        <v>406</v>
      </c>
      <c r="B50" s="181" t="s">
        <v>407</v>
      </c>
      <c r="C50" s="155">
        <v>13</v>
      </c>
      <c r="D50" s="185"/>
      <c r="E50" s="155"/>
      <c r="F50" s="155">
        <f t="shared" si="2"/>
        <v>0</v>
      </c>
      <c r="G50" s="156" t="e">
        <f t="shared" si="3"/>
        <v>#DIV/0!</v>
      </c>
      <c r="H50" s="188"/>
    </row>
    <row r="51" spans="1:8" s="160" customFormat="1" ht="22.5">
      <c r="A51" s="182" t="s">
        <v>408</v>
      </c>
      <c r="B51" s="181" t="s">
        <v>409</v>
      </c>
      <c r="C51" s="155"/>
      <c r="D51" s="185"/>
      <c r="E51" s="155"/>
      <c r="F51" s="155">
        <f t="shared" si="2"/>
        <v>0</v>
      </c>
      <c r="G51" s="156" t="e">
        <f t="shared" si="3"/>
        <v>#DIV/0!</v>
      </c>
      <c r="H51" s="188"/>
    </row>
    <row r="52" spans="1:8" s="160" customFormat="1" ht="22.5">
      <c r="A52" s="21" t="s">
        <v>410</v>
      </c>
      <c r="B52" s="181" t="s">
        <v>411</v>
      </c>
      <c r="C52" s="155">
        <v>1</v>
      </c>
      <c r="D52" s="185"/>
      <c r="E52" s="155"/>
      <c r="F52" s="155">
        <f t="shared" si="2"/>
        <v>0</v>
      </c>
      <c r="G52" s="156"/>
      <c r="H52" s="188"/>
    </row>
    <row r="53" spans="1:8" s="160" customFormat="1" ht="22.5">
      <c r="A53" s="182" t="s">
        <v>464</v>
      </c>
      <c r="B53" s="181" t="s">
        <v>412</v>
      </c>
      <c r="C53" s="155"/>
      <c r="D53" s="185">
        <v>10</v>
      </c>
      <c r="E53" s="155"/>
      <c r="F53" s="155">
        <f t="shared" si="2"/>
        <v>-10</v>
      </c>
      <c r="G53" s="156"/>
      <c r="H53" s="188"/>
    </row>
    <row r="54" spans="1:8" s="160" customFormat="1" ht="22.5">
      <c r="A54" s="182" t="s">
        <v>413</v>
      </c>
      <c r="B54" s="181" t="s">
        <v>414</v>
      </c>
      <c r="C54" s="155"/>
      <c r="D54" s="185"/>
      <c r="E54" s="155"/>
      <c r="F54" s="155">
        <f t="shared" si="2"/>
        <v>0</v>
      </c>
      <c r="G54" s="156" t="e">
        <f t="shared" si="3"/>
        <v>#DIV/0!</v>
      </c>
      <c r="H54" s="188"/>
    </row>
    <row r="55" spans="1:8" s="160" customFormat="1" ht="22.5">
      <c r="A55" s="182" t="s">
        <v>415</v>
      </c>
      <c r="B55" s="181" t="s">
        <v>416</v>
      </c>
      <c r="C55" s="155"/>
      <c r="D55" s="185"/>
      <c r="E55" s="155"/>
      <c r="F55" s="155">
        <f t="shared" si="2"/>
        <v>0</v>
      </c>
      <c r="G55" s="156" t="e">
        <f t="shared" si="3"/>
        <v>#DIV/0!</v>
      </c>
      <c r="H55" s="188"/>
    </row>
    <row r="56" spans="1:8" s="160" customFormat="1" ht="22.5">
      <c r="A56" s="182" t="s">
        <v>445</v>
      </c>
      <c r="B56" s="181" t="s">
        <v>418</v>
      </c>
      <c r="C56" s="24"/>
      <c r="D56" s="185">
        <v>1</v>
      </c>
      <c r="E56" s="155"/>
      <c r="F56" s="155">
        <f t="shared" si="2"/>
        <v>-1</v>
      </c>
      <c r="G56" s="156">
        <f t="shared" si="3"/>
        <v>0</v>
      </c>
      <c r="H56" s="188"/>
    </row>
    <row r="57" spans="1:8" s="160" customFormat="1" ht="37.5">
      <c r="A57" s="182" t="s">
        <v>417</v>
      </c>
      <c r="B57" s="181" t="s">
        <v>420</v>
      </c>
      <c r="C57" s="155">
        <v>4</v>
      </c>
      <c r="D57" s="185">
        <v>3</v>
      </c>
      <c r="E57" s="155">
        <v>3</v>
      </c>
      <c r="F57" s="155">
        <f t="shared" si="2"/>
        <v>0</v>
      </c>
      <c r="G57" s="156">
        <f t="shared" si="3"/>
        <v>100</v>
      </c>
      <c r="H57" s="188"/>
    </row>
    <row r="58" spans="1:8" s="160" customFormat="1" ht="37.5">
      <c r="A58" s="183" t="s">
        <v>419</v>
      </c>
      <c r="B58" s="181" t="s">
        <v>422</v>
      </c>
      <c r="C58" s="155">
        <v>3</v>
      </c>
      <c r="D58" s="185"/>
      <c r="E58" s="155"/>
      <c r="F58" s="155">
        <f t="shared" si="2"/>
        <v>0</v>
      </c>
      <c r="G58" s="156" t="e">
        <f t="shared" si="3"/>
        <v>#DIV/0!</v>
      </c>
      <c r="H58" s="188"/>
    </row>
    <row r="59" spans="1:8" s="160" customFormat="1" ht="22.5">
      <c r="A59" s="183" t="s">
        <v>456</v>
      </c>
      <c r="B59" s="181" t="s">
        <v>425</v>
      </c>
      <c r="C59" s="155"/>
      <c r="D59" s="185"/>
      <c r="E59" s="155"/>
      <c r="F59" s="155">
        <f t="shared" si="2"/>
        <v>0</v>
      </c>
      <c r="G59" s="156" t="e">
        <f t="shared" si="3"/>
        <v>#DIV/0!</v>
      </c>
      <c r="H59" s="188"/>
    </row>
    <row r="60" spans="1:8" s="160" customFormat="1" ht="37.5">
      <c r="A60" s="183" t="s">
        <v>454</v>
      </c>
      <c r="B60" s="181" t="s">
        <v>426</v>
      </c>
      <c r="C60" s="155"/>
      <c r="D60" s="185"/>
      <c r="E60" s="155"/>
      <c r="F60" s="155">
        <f t="shared" si="2"/>
        <v>0</v>
      </c>
      <c r="G60" s="156" t="e">
        <f t="shared" si="3"/>
        <v>#DIV/0!</v>
      </c>
      <c r="H60" s="188"/>
    </row>
    <row r="61" spans="1:8" s="160" customFormat="1" ht="22.5">
      <c r="A61" s="184" t="s">
        <v>421</v>
      </c>
      <c r="B61" s="181" t="s">
        <v>457</v>
      </c>
      <c r="C61" s="155"/>
      <c r="D61" s="185"/>
      <c r="E61" s="155"/>
      <c r="F61" s="155">
        <f t="shared" si="2"/>
        <v>0</v>
      </c>
      <c r="G61" s="156" t="e">
        <f t="shared" si="3"/>
        <v>#DIV/0!</v>
      </c>
      <c r="H61" s="188"/>
    </row>
    <row r="62" spans="1:8" s="160" customFormat="1" ht="22.5">
      <c r="A62" s="182" t="s">
        <v>423</v>
      </c>
      <c r="B62" s="181" t="s">
        <v>458</v>
      </c>
      <c r="C62" s="155"/>
      <c r="D62" s="185"/>
      <c r="E62" s="155"/>
      <c r="F62" s="155">
        <f t="shared" si="2"/>
        <v>0</v>
      </c>
      <c r="G62" s="156" t="e">
        <f t="shared" si="3"/>
        <v>#DIV/0!</v>
      </c>
      <c r="H62" s="188"/>
    </row>
    <row r="63" spans="1:8" s="160" customFormat="1" ht="22.5">
      <c r="A63" s="182" t="s">
        <v>424</v>
      </c>
      <c r="B63" s="181" t="s">
        <v>459</v>
      </c>
      <c r="C63" s="155"/>
      <c r="D63" s="185"/>
      <c r="E63" s="155"/>
      <c r="F63" s="155">
        <f t="shared" si="2"/>
        <v>0</v>
      </c>
      <c r="G63" s="156" t="e">
        <f t="shared" si="3"/>
        <v>#DIV/0!</v>
      </c>
      <c r="H63" s="188"/>
    </row>
    <row r="64" spans="1:8" s="160" customFormat="1" ht="22.5">
      <c r="A64" s="182" t="s">
        <v>438</v>
      </c>
      <c r="B64" s="181" t="s">
        <v>460</v>
      </c>
      <c r="C64" s="155">
        <v>13</v>
      </c>
      <c r="D64" s="155"/>
      <c r="E64" s="155"/>
      <c r="F64" s="155">
        <f t="shared" si="2"/>
        <v>0</v>
      </c>
      <c r="G64" s="156" t="e">
        <f t="shared" si="3"/>
        <v>#DIV/0!</v>
      </c>
      <c r="H64" s="157"/>
    </row>
    <row r="65" spans="1:8" s="160" customFormat="1" ht="27" customHeight="1">
      <c r="A65" s="182" t="s">
        <v>441</v>
      </c>
      <c r="B65" s="181" t="s">
        <v>461</v>
      </c>
      <c r="C65" s="155">
        <v>15</v>
      </c>
      <c r="D65" s="155">
        <v>20</v>
      </c>
      <c r="E65" s="155">
        <v>15</v>
      </c>
      <c r="F65" s="155">
        <f t="shared" si="2"/>
        <v>-5</v>
      </c>
      <c r="G65" s="156">
        <f t="shared" si="3"/>
        <v>75</v>
      </c>
      <c r="H65" s="157"/>
    </row>
    <row r="66" spans="1:8" s="160" customFormat="1" ht="27" customHeight="1">
      <c r="A66" s="182" t="s">
        <v>442</v>
      </c>
      <c r="B66" s="181" t="s">
        <v>462</v>
      </c>
      <c r="C66" s="155"/>
      <c r="D66" s="155"/>
      <c r="E66" s="155"/>
      <c r="F66" s="155"/>
      <c r="G66" s="156"/>
      <c r="H66" s="157"/>
    </row>
    <row r="67" spans="1:8" s="149" customFormat="1" ht="24" customHeight="1">
      <c r="A67" s="153" t="s">
        <v>229</v>
      </c>
      <c r="B67" s="154">
        <v>1070</v>
      </c>
      <c r="C67" s="155">
        <v>0</v>
      </c>
      <c r="D67" s="155">
        <v>0</v>
      </c>
      <c r="E67" s="155">
        <v>0</v>
      </c>
      <c r="F67" s="155">
        <v>0</v>
      </c>
      <c r="G67" s="156">
        <v>0</v>
      </c>
      <c r="H67" s="157"/>
    </row>
    <row r="68" spans="1:8" s="160" customFormat="1" ht="22.5">
      <c r="A68" s="153" t="s">
        <v>188</v>
      </c>
      <c r="B68" s="154">
        <v>1071</v>
      </c>
      <c r="C68" s="155"/>
      <c r="D68" s="155"/>
      <c r="E68" s="155"/>
      <c r="F68" s="155"/>
      <c r="G68" s="156"/>
      <c r="H68" s="157"/>
    </row>
    <row r="69" spans="1:8" s="160" customFormat="1" ht="22.5">
      <c r="A69" s="153" t="s">
        <v>189</v>
      </c>
      <c r="B69" s="154">
        <v>1072</v>
      </c>
      <c r="C69" s="155"/>
      <c r="D69" s="155"/>
      <c r="E69" s="155"/>
      <c r="F69" s="155"/>
      <c r="G69" s="156"/>
      <c r="H69" s="157"/>
    </row>
    <row r="70" spans="1:8" s="160" customFormat="1" ht="22.5">
      <c r="A70" s="153" t="s">
        <v>40</v>
      </c>
      <c r="B70" s="154">
        <v>1073</v>
      </c>
      <c r="C70" s="155"/>
      <c r="D70" s="155"/>
      <c r="E70" s="155"/>
      <c r="F70" s="155"/>
      <c r="G70" s="156"/>
      <c r="H70" s="157"/>
    </row>
    <row r="71" spans="1:8" s="160" customFormat="1" ht="45">
      <c r="A71" s="153" t="s">
        <v>64</v>
      </c>
      <c r="B71" s="154">
        <v>1074</v>
      </c>
      <c r="C71" s="155"/>
      <c r="D71" s="155"/>
      <c r="E71" s="155"/>
      <c r="F71" s="155"/>
      <c r="G71" s="156"/>
      <c r="H71" s="157"/>
    </row>
    <row r="72" spans="1:8" s="160" customFormat="1" ht="22.5">
      <c r="A72" s="153" t="s">
        <v>80</v>
      </c>
      <c r="B72" s="154">
        <v>1075</v>
      </c>
      <c r="C72" s="155"/>
      <c r="D72" s="155"/>
      <c r="E72" s="155"/>
      <c r="F72" s="155"/>
      <c r="G72" s="156"/>
      <c r="H72" s="157"/>
    </row>
    <row r="73" spans="1:8" s="160" customFormat="1" ht="22.5">
      <c r="A73" s="153" t="s">
        <v>124</v>
      </c>
      <c r="B73" s="154">
        <v>1076</v>
      </c>
      <c r="C73" s="155"/>
      <c r="D73" s="155"/>
      <c r="E73" s="155"/>
      <c r="F73" s="155"/>
      <c r="G73" s="156"/>
      <c r="H73" s="157"/>
    </row>
    <row r="74" spans="1:8" s="160" customFormat="1" ht="22.5">
      <c r="A74" s="164" t="s">
        <v>81</v>
      </c>
      <c r="B74" s="154">
        <v>1080</v>
      </c>
      <c r="C74" s="155">
        <f>C79</f>
        <v>2</v>
      </c>
      <c r="D74" s="155"/>
      <c r="E74" s="155">
        <f>E79</f>
        <v>17</v>
      </c>
      <c r="F74" s="155">
        <f>E74-D74</f>
        <v>17</v>
      </c>
      <c r="G74" s="156" t="e">
        <f>E74*100/D74</f>
        <v>#DIV/0!</v>
      </c>
      <c r="H74" s="157"/>
    </row>
    <row r="75" spans="1:8" s="160" customFormat="1" ht="22.5">
      <c r="A75" s="153" t="s">
        <v>73</v>
      </c>
      <c r="B75" s="154">
        <v>1081</v>
      </c>
      <c r="C75" s="155"/>
      <c r="D75" s="155"/>
      <c r="E75" s="155"/>
      <c r="F75" s="155"/>
      <c r="G75" s="156"/>
      <c r="H75" s="157"/>
    </row>
    <row r="76" spans="1:8" s="160" customFormat="1" ht="22.5">
      <c r="A76" s="153" t="s">
        <v>52</v>
      </c>
      <c r="B76" s="154">
        <v>1082</v>
      </c>
      <c r="C76" s="155"/>
      <c r="D76" s="155"/>
      <c r="E76" s="155"/>
      <c r="F76" s="155"/>
      <c r="G76" s="156"/>
      <c r="H76" s="157"/>
    </row>
    <row r="77" spans="1:8" s="160" customFormat="1" ht="22.5">
      <c r="A77" s="153" t="s">
        <v>62</v>
      </c>
      <c r="B77" s="154">
        <v>1083</v>
      </c>
      <c r="C77" s="155"/>
      <c r="D77" s="155"/>
      <c r="E77" s="155"/>
      <c r="F77" s="155"/>
      <c r="G77" s="156"/>
      <c r="H77" s="157"/>
    </row>
    <row r="78" spans="1:8" s="160" customFormat="1" ht="22.5">
      <c r="A78" s="153" t="s">
        <v>219</v>
      </c>
      <c r="B78" s="154">
        <v>1084</v>
      </c>
      <c r="C78" s="155"/>
      <c r="D78" s="155"/>
      <c r="E78" s="155"/>
      <c r="F78" s="155"/>
      <c r="G78" s="156"/>
      <c r="H78" s="157"/>
    </row>
    <row r="79" spans="1:8" s="160" customFormat="1" ht="22.5">
      <c r="A79" s="153" t="s">
        <v>262</v>
      </c>
      <c r="B79" s="154">
        <v>1085</v>
      </c>
      <c r="C79" s="155">
        <f>C80</f>
        <v>2</v>
      </c>
      <c r="D79" s="155">
        <v>0</v>
      </c>
      <c r="E79" s="155">
        <f>SUM(E80:E84)</f>
        <v>17</v>
      </c>
      <c r="F79" s="155">
        <f t="shared" ref="F79:F85" si="4">E79-D79</f>
        <v>17</v>
      </c>
      <c r="G79" s="156" t="e">
        <f>E79*100/D79</f>
        <v>#DIV/0!</v>
      </c>
      <c r="H79" s="157"/>
    </row>
    <row r="80" spans="1:8" s="160" customFormat="1" ht="22.5">
      <c r="A80" s="153" t="s">
        <v>445</v>
      </c>
      <c r="B80" s="154" t="s">
        <v>446</v>
      </c>
      <c r="C80" s="155">
        <v>2</v>
      </c>
      <c r="D80" s="155">
        <v>0</v>
      </c>
      <c r="E80" s="155">
        <v>2</v>
      </c>
      <c r="F80" s="155">
        <f t="shared" si="4"/>
        <v>2</v>
      </c>
      <c r="G80" s="156" t="e">
        <f>E80*100/D80</f>
        <v>#DIV/0!</v>
      </c>
      <c r="H80" s="157"/>
    </row>
    <row r="81" spans="1:8" s="160" customFormat="1" ht="22.5">
      <c r="A81" s="192" t="s">
        <v>404</v>
      </c>
      <c r="B81" s="154"/>
      <c r="C81" s="155"/>
      <c r="D81" s="155"/>
      <c r="E81" s="155">
        <v>2</v>
      </c>
      <c r="F81" s="155">
        <f t="shared" si="4"/>
        <v>2</v>
      </c>
      <c r="G81" s="156"/>
      <c r="H81" s="157"/>
    </row>
    <row r="82" spans="1:8" s="160" customFormat="1" ht="22.5">
      <c r="A82" s="192" t="s">
        <v>406</v>
      </c>
      <c r="B82" s="154"/>
      <c r="C82" s="155"/>
      <c r="D82" s="155"/>
      <c r="E82" s="155">
        <v>3</v>
      </c>
      <c r="F82" s="155">
        <f t="shared" si="4"/>
        <v>3</v>
      </c>
      <c r="G82" s="156"/>
      <c r="H82" s="157"/>
    </row>
    <row r="83" spans="1:8" s="160" customFormat="1" ht="22.5">
      <c r="A83" s="182" t="s">
        <v>408</v>
      </c>
      <c r="B83" s="154"/>
      <c r="C83" s="155"/>
      <c r="D83" s="155"/>
      <c r="E83" s="155">
        <v>2</v>
      </c>
      <c r="F83" s="155">
        <f t="shared" si="4"/>
        <v>2</v>
      </c>
      <c r="G83" s="156"/>
      <c r="H83" s="157"/>
    </row>
    <row r="84" spans="1:8" s="160" customFormat="1" ht="22.5">
      <c r="A84" s="182" t="s">
        <v>464</v>
      </c>
      <c r="B84" s="154"/>
      <c r="C84" s="155"/>
      <c r="D84" s="155"/>
      <c r="E84" s="155">
        <v>8</v>
      </c>
      <c r="F84" s="155">
        <f t="shared" si="4"/>
        <v>8</v>
      </c>
      <c r="G84" s="156"/>
      <c r="H84" s="157"/>
    </row>
    <row r="85" spans="1:8" s="152" customFormat="1" ht="43.5">
      <c r="A85" s="161" t="s">
        <v>4</v>
      </c>
      <c r="B85" s="162">
        <v>1100</v>
      </c>
      <c r="C85" s="199">
        <f>C20+C21-C24-C67-C74</f>
        <v>58</v>
      </c>
      <c r="D85" s="199">
        <f>D20+D21-D24-D67-D74</f>
        <v>8</v>
      </c>
      <c r="E85" s="199">
        <f>E20+E21-E24-E67-E74</f>
        <v>18</v>
      </c>
      <c r="F85" s="155">
        <f t="shared" si="4"/>
        <v>10</v>
      </c>
      <c r="G85" s="156">
        <f>E85*100/D85</f>
        <v>225</v>
      </c>
      <c r="H85" s="163"/>
    </row>
    <row r="86" spans="1:8" s="149" customFormat="1" ht="22.5">
      <c r="A86" s="153" t="s">
        <v>108</v>
      </c>
      <c r="B86" s="154">
        <v>1110</v>
      </c>
      <c r="C86" s="155"/>
      <c r="D86" s="155"/>
      <c r="E86" s="155"/>
      <c r="F86" s="155"/>
      <c r="G86" s="156"/>
      <c r="H86" s="157"/>
    </row>
    <row r="87" spans="1:8" s="149" customFormat="1" ht="22.5">
      <c r="A87" s="153" t="s">
        <v>109</v>
      </c>
      <c r="B87" s="154">
        <v>1120</v>
      </c>
      <c r="C87" s="155"/>
      <c r="D87" s="155"/>
      <c r="E87" s="155"/>
      <c r="F87" s="155"/>
      <c r="G87" s="156"/>
      <c r="H87" s="157"/>
    </row>
    <row r="88" spans="1:8" s="149" customFormat="1" ht="22.5">
      <c r="A88" s="153" t="s">
        <v>112</v>
      </c>
      <c r="B88" s="154">
        <v>1130</v>
      </c>
      <c r="C88" s="155"/>
      <c r="D88" s="155"/>
      <c r="E88" s="155"/>
      <c r="F88" s="155"/>
      <c r="G88" s="156"/>
      <c r="H88" s="157"/>
    </row>
    <row r="89" spans="1:8" s="149" customFormat="1" ht="22.5">
      <c r="A89" s="153" t="s">
        <v>111</v>
      </c>
      <c r="B89" s="154">
        <v>1140</v>
      </c>
      <c r="C89" s="155"/>
      <c r="D89" s="155"/>
      <c r="E89" s="155"/>
      <c r="F89" s="155"/>
      <c r="G89" s="156"/>
      <c r="H89" s="157"/>
    </row>
    <row r="90" spans="1:8" s="149" customFormat="1" ht="22.5">
      <c r="A90" s="153" t="s">
        <v>220</v>
      </c>
      <c r="B90" s="154">
        <v>1150</v>
      </c>
      <c r="C90" s="155"/>
      <c r="D90" s="155"/>
      <c r="E90" s="155"/>
      <c r="F90" s="155"/>
      <c r="G90" s="156"/>
      <c r="H90" s="157"/>
    </row>
    <row r="91" spans="1:8" s="149" customFormat="1" ht="22.5">
      <c r="A91" s="153" t="s">
        <v>219</v>
      </c>
      <c r="B91" s="154">
        <v>1151</v>
      </c>
      <c r="C91" s="155"/>
      <c r="D91" s="155"/>
      <c r="E91" s="155"/>
      <c r="F91" s="155"/>
      <c r="G91" s="156"/>
      <c r="H91" s="157"/>
    </row>
    <row r="92" spans="1:8" s="149" customFormat="1" ht="22.5">
      <c r="A92" s="153" t="s">
        <v>221</v>
      </c>
      <c r="B92" s="154">
        <v>1160</v>
      </c>
      <c r="C92" s="155"/>
      <c r="D92" s="155"/>
      <c r="E92" s="155"/>
      <c r="F92" s="155"/>
      <c r="G92" s="156"/>
      <c r="H92" s="157"/>
    </row>
    <row r="93" spans="1:8" s="149" customFormat="1" ht="22.5">
      <c r="A93" s="153" t="s">
        <v>219</v>
      </c>
      <c r="B93" s="154">
        <v>1161</v>
      </c>
      <c r="C93" s="155"/>
      <c r="D93" s="155"/>
      <c r="E93" s="155"/>
      <c r="F93" s="155"/>
      <c r="G93" s="156"/>
      <c r="H93" s="157"/>
    </row>
    <row r="94" spans="1:8" s="152" customFormat="1" ht="22.5">
      <c r="A94" s="161" t="s">
        <v>97</v>
      </c>
      <c r="B94" s="162">
        <v>1170</v>
      </c>
      <c r="C94" s="199">
        <f>C85+C86+C87+C90-C89-C88-C92</f>
        <v>58</v>
      </c>
      <c r="D94" s="199">
        <f>D85+D86+D87+D90-D89-D88-D92</f>
        <v>8</v>
      </c>
      <c r="E94" s="199">
        <f>E85+E86+E87+E90-E89-E88-E92</f>
        <v>18</v>
      </c>
      <c r="F94" s="155">
        <f>E94-D94</f>
        <v>10</v>
      </c>
      <c r="G94" s="156">
        <f>E94*100/D94</f>
        <v>225</v>
      </c>
      <c r="H94" s="163"/>
    </row>
    <row r="95" spans="1:8" s="149" customFormat="1" ht="22.5">
      <c r="A95" s="153" t="s">
        <v>140</v>
      </c>
      <c r="B95" s="154">
        <v>1180</v>
      </c>
      <c r="C95" s="155">
        <v>11</v>
      </c>
      <c r="D95" s="155">
        <v>1</v>
      </c>
      <c r="E95" s="155">
        <v>3</v>
      </c>
      <c r="F95" s="155">
        <f>E95-D95</f>
        <v>2</v>
      </c>
      <c r="G95" s="156">
        <f>E95*100/D95</f>
        <v>300</v>
      </c>
      <c r="H95" s="157"/>
    </row>
    <row r="96" spans="1:8" s="149" customFormat="1" ht="45">
      <c r="A96" s="153" t="s">
        <v>141</v>
      </c>
      <c r="B96" s="154">
        <v>1190</v>
      </c>
      <c r="C96" s="155"/>
      <c r="D96" s="155"/>
      <c r="E96" s="155"/>
      <c r="F96" s="155"/>
      <c r="G96" s="156"/>
      <c r="H96" s="157"/>
    </row>
    <row r="97" spans="1:8" s="152" customFormat="1" ht="22.5">
      <c r="A97" s="161" t="s">
        <v>98</v>
      </c>
      <c r="B97" s="162">
        <v>1200</v>
      </c>
      <c r="C97" s="199">
        <f>C94-C95-C96</f>
        <v>47</v>
      </c>
      <c r="D97" s="199">
        <f>D94-D95-D96</f>
        <v>7</v>
      </c>
      <c r="E97" s="199">
        <f>E94-E95-E96</f>
        <v>15</v>
      </c>
      <c r="F97" s="155">
        <f>E97-D97</f>
        <v>8</v>
      </c>
      <c r="G97" s="156">
        <f>E97*100/D97</f>
        <v>214.28571428571428</v>
      </c>
      <c r="H97" s="163"/>
    </row>
    <row r="98" spans="1:8" s="149" customFormat="1" ht="22.5">
      <c r="A98" s="153" t="s">
        <v>24</v>
      </c>
      <c r="B98" s="119">
        <v>1201</v>
      </c>
      <c r="C98" s="200">
        <f>SUMIF(C97,"&gt;0")</f>
        <v>47</v>
      </c>
      <c r="D98" s="200">
        <f>SUMIF(D97,"&gt;0")</f>
        <v>7</v>
      </c>
      <c r="E98" s="200">
        <f>SUMIF(E97,"&gt;0")</f>
        <v>15</v>
      </c>
      <c r="F98" s="155">
        <f>E98-D98</f>
        <v>8</v>
      </c>
      <c r="G98" s="156">
        <f>E98*100/D98</f>
        <v>214.28571428571428</v>
      </c>
      <c r="H98" s="159"/>
    </row>
    <row r="99" spans="1:8" s="149" customFormat="1" ht="22.5">
      <c r="A99" s="153" t="s">
        <v>25</v>
      </c>
      <c r="B99" s="119">
        <v>1202</v>
      </c>
      <c r="C99" s="200">
        <f>SUMIF(C97,"&lt;0")</f>
        <v>0</v>
      </c>
      <c r="D99" s="200">
        <f>SUMIF(D97,"&lt;0")</f>
        <v>0</v>
      </c>
      <c r="E99" s="200">
        <f>SUMIF(E97,"&lt;0")</f>
        <v>0</v>
      </c>
      <c r="F99" s="155">
        <f>E99-D99</f>
        <v>0</v>
      </c>
      <c r="G99" s="158">
        <v>0</v>
      </c>
      <c r="H99" s="159"/>
    </row>
    <row r="100" spans="1:8" s="149" customFormat="1" ht="22.5">
      <c r="A100" s="153" t="s">
        <v>263</v>
      </c>
      <c r="B100" s="154">
        <v>1210</v>
      </c>
      <c r="C100" s="155"/>
      <c r="D100" s="155"/>
      <c r="E100" s="155"/>
      <c r="F100" s="155"/>
      <c r="G100" s="156"/>
      <c r="H100" s="157"/>
    </row>
    <row r="101" spans="1:8" s="152" customFormat="1" ht="27.75" customHeight="1">
      <c r="A101" s="232" t="s">
        <v>276</v>
      </c>
      <c r="B101" s="233"/>
      <c r="C101" s="233"/>
      <c r="D101" s="233"/>
      <c r="E101" s="233"/>
      <c r="F101" s="233"/>
      <c r="G101" s="233"/>
      <c r="H101" s="234"/>
    </row>
    <row r="102" spans="1:8" s="149" customFormat="1" ht="45">
      <c r="A102" s="165" t="s">
        <v>277</v>
      </c>
      <c r="B102" s="119">
        <v>1300</v>
      </c>
      <c r="C102" s="158">
        <f>C21-C74</f>
        <v>2339</v>
      </c>
      <c r="D102" s="158">
        <f>D21-D74</f>
        <v>2914</v>
      </c>
      <c r="E102" s="158">
        <f>E21-E74</f>
        <v>2846</v>
      </c>
      <c r="F102" s="155">
        <f>E102-D102</f>
        <v>-68</v>
      </c>
      <c r="G102" s="156">
        <f>E102*100/D102</f>
        <v>97.666437886067257</v>
      </c>
      <c r="H102" s="159"/>
    </row>
    <row r="103" spans="1:8" s="149" customFormat="1" ht="70.5" customHeight="1">
      <c r="A103" s="166" t="s">
        <v>278</v>
      </c>
      <c r="B103" s="119">
        <v>1310</v>
      </c>
      <c r="C103" s="158"/>
      <c r="D103" s="158"/>
      <c r="E103" s="158"/>
      <c r="F103" s="155"/>
      <c r="G103" s="156"/>
      <c r="H103" s="159"/>
    </row>
    <row r="104" spans="1:8" s="149" customFormat="1" ht="45">
      <c r="A104" s="165" t="s">
        <v>279</v>
      </c>
      <c r="B104" s="119">
        <v>1320</v>
      </c>
      <c r="C104" s="158"/>
      <c r="D104" s="158"/>
      <c r="E104" s="158"/>
      <c r="F104" s="155"/>
      <c r="G104" s="156"/>
      <c r="H104" s="159"/>
    </row>
    <row r="105" spans="1:8" s="149" customFormat="1" ht="46.5" customHeight="1">
      <c r="A105" s="43" t="s">
        <v>386</v>
      </c>
      <c r="B105" s="154">
        <v>1330</v>
      </c>
      <c r="C105" s="155">
        <f>C9+C21+C86+C87+C90</f>
        <v>2401</v>
      </c>
      <c r="D105" s="155">
        <f>D9+D21+D86+D87+D90</f>
        <v>2922</v>
      </c>
      <c r="E105" s="155">
        <f>E9+E21+E86+E87+E90</f>
        <v>2898</v>
      </c>
      <c r="F105" s="155">
        <f>E105-D105</f>
        <v>-24</v>
      </c>
      <c r="G105" s="156">
        <f>E105*100/D105</f>
        <v>99.178644763860376</v>
      </c>
      <c r="H105" s="157"/>
    </row>
    <row r="106" spans="1:8" s="149" customFormat="1" ht="65.25" customHeight="1">
      <c r="A106" s="43" t="s">
        <v>387</v>
      </c>
      <c r="B106" s="154">
        <v>1340</v>
      </c>
      <c r="C106" s="155">
        <f>C10+C24+C67+C74+C88+C89+C92+C95+C96</f>
        <v>2354</v>
      </c>
      <c r="D106" s="155">
        <f>D10+D24+D67+D74+D88+D89+D92+D95+D96</f>
        <v>2915</v>
      </c>
      <c r="E106" s="155">
        <f>E10+E24+E67+E74+E88+E89+E92+E95+E96</f>
        <v>2883</v>
      </c>
      <c r="F106" s="155">
        <f>E106-D106</f>
        <v>-32</v>
      </c>
      <c r="G106" s="156">
        <f>E106*100/D106</f>
        <v>98.902229845626067</v>
      </c>
      <c r="H106" s="157"/>
    </row>
    <row r="107" spans="1:8" s="149" customFormat="1" ht="22.5">
      <c r="A107" s="235" t="s">
        <v>169</v>
      </c>
      <c r="B107" s="235"/>
      <c r="C107" s="235"/>
      <c r="D107" s="235"/>
      <c r="E107" s="235"/>
      <c r="F107" s="235"/>
      <c r="G107" s="235"/>
      <c r="H107" s="235"/>
    </row>
    <row r="108" spans="1:8" s="149" customFormat="1" ht="45">
      <c r="A108" s="153" t="s">
        <v>280</v>
      </c>
      <c r="B108" s="154">
        <v>1400</v>
      </c>
      <c r="C108" s="155">
        <f>C85</f>
        <v>58</v>
      </c>
      <c r="D108" s="155">
        <f>D85</f>
        <v>8</v>
      </c>
      <c r="E108" s="155">
        <f>E85</f>
        <v>18</v>
      </c>
      <c r="F108" s="155">
        <f>E108-D108</f>
        <v>10</v>
      </c>
      <c r="G108" s="156">
        <f>E108*100/D108</f>
        <v>225</v>
      </c>
      <c r="H108" s="157"/>
    </row>
    <row r="109" spans="1:8" s="149" customFormat="1" ht="22.5">
      <c r="A109" s="153" t="s">
        <v>281</v>
      </c>
      <c r="B109" s="154">
        <v>1401</v>
      </c>
      <c r="C109" s="155"/>
      <c r="D109" s="155">
        <v>0</v>
      </c>
      <c r="E109" s="155">
        <v>0</v>
      </c>
      <c r="F109" s="155">
        <f>E109-D109</f>
        <v>0</v>
      </c>
      <c r="G109" s="156" t="e">
        <f>E109*100/D109</f>
        <v>#DIV/0!</v>
      </c>
      <c r="H109" s="157"/>
    </row>
    <row r="110" spans="1:8" s="149" customFormat="1" ht="45">
      <c r="A110" s="153" t="s">
        <v>282</v>
      </c>
      <c r="B110" s="154">
        <v>1402</v>
      </c>
      <c r="C110" s="155"/>
      <c r="D110" s="155">
        <v>0</v>
      </c>
      <c r="E110" s="155">
        <v>0</v>
      </c>
      <c r="F110" s="155">
        <f>E110-D110</f>
        <v>0</v>
      </c>
      <c r="G110" s="156" t="e">
        <f>E110*100/D110</f>
        <v>#DIV/0!</v>
      </c>
      <c r="H110" s="157"/>
    </row>
    <row r="111" spans="1:8" s="149" customFormat="1" ht="45">
      <c r="A111" s="153" t="s">
        <v>283</v>
      </c>
      <c r="B111" s="154">
        <v>1403</v>
      </c>
      <c r="C111" s="155"/>
      <c r="D111" s="155">
        <v>0</v>
      </c>
      <c r="E111" s="155">
        <v>0</v>
      </c>
      <c r="F111" s="155">
        <f>E111-D111</f>
        <v>0</v>
      </c>
      <c r="G111" s="156" t="e">
        <f>E111*100/D111</f>
        <v>#DIV/0!</v>
      </c>
      <c r="H111" s="157"/>
    </row>
    <row r="112" spans="1:8" s="149" customFormat="1" ht="45">
      <c r="A112" s="153" t="s">
        <v>328</v>
      </c>
      <c r="B112" s="154">
        <v>1404</v>
      </c>
      <c r="C112" s="155"/>
      <c r="D112" s="155"/>
      <c r="E112" s="155"/>
      <c r="F112" s="155"/>
      <c r="G112" s="156"/>
      <c r="H112" s="157"/>
    </row>
    <row r="113" spans="1:8" s="152" customFormat="1" ht="22.5">
      <c r="A113" s="161" t="s">
        <v>144</v>
      </c>
      <c r="B113" s="162">
        <v>1410</v>
      </c>
      <c r="C113" s="199">
        <f>C108+C109-C110+C111</f>
        <v>58</v>
      </c>
      <c r="D113" s="199">
        <f>D108+D109-D110+D111</f>
        <v>8</v>
      </c>
      <c r="E113" s="199">
        <f>E108+E109-E110+E111</f>
        <v>18</v>
      </c>
      <c r="F113" s="155">
        <f>E113-D113</f>
        <v>10</v>
      </c>
      <c r="G113" s="156">
        <f>E113*100/D113</f>
        <v>225</v>
      </c>
      <c r="H113" s="163"/>
    </row>
    <row r="114" spans="1:8" s="149" customFormat="1" ht="22.5">
      <c r="A114" s="238" t="s">
        <v>236</v>
      </c>
      <c r="B114" s="239"/>
      <c r="C114" s="239"/>
      <c r="D114" s="239"/>
      <c r="E114" s="239"/>
      <c r="F114" s="239"/>
      <c r="G114" s="239"/>
      <c r="H114" s="240"/>
    </row>
    <row r="115" spans="1:8" s="149" customFormat="1" ht="22.5">
      <c r="A115" s="153" t="s">
        <v>284</v>
      </c>
      <c r="B115" s="154">
        <v>1500</v>
      </c>
      <c r="C115" s="155">
        <f>C116+C117</f>
        <v>220</v>
      </c>
      <c r="D115" s="155">
        <f>D116+D117</f>
        <v>582</v>
      </c>
      <c r="E115" s="155">
        <f>E116+E117</f>
        <v>546</v>
      </c>
      <c r="F115" s="155">
        <f t="shared" ref="F115:F122" si="5">E115-D115</f>
        <v>-36</v>
      </c>
      <c r="G115" s="156">
        <f t="shared" ref="G115:G122" si="6">E115*100/D115</f>
        <v>93.814432989690715</v>
      </c>
      <c r="H115" s="157"/>
    </row>
    <row r="116" spans="1:8" s="149" customFormat="1" ht="22.5">
      <c r="A116" s="153" t="s">
        <v>285</v>
      </c>
      <c r="B116" s="167">
        <v>1501</v>
      </c>
      <c r="C116" s="158">
        <v>7</v>
      </c>
      <c r="D116" s="158">
        <f>D11</f>
        <v>14</v>
      </c>
      <c r="E116" s="158">
        <f>E11</f>
        <v>14</v>
      </c>
      <c r="F116" s="155">
        <f t="shared" si="5"/>
        <v>0</v>
      </c>
      <c r="G116" s="156"/>
      <c r="H116" s="159"/>
    </row>
    <row r="117" spans="1:8" s="149" customFormat="1" ht="22.5">
      <c r="A117" s="153" t="s">
        <v>28</v>
      </c>
      <c r="B117" s="167">
        <v>1502</v>
      </c>
      <c r="C117" s="158">
        <v>213</v>
      </c>
      <c r="D117" s="158">
        <f>D12+D13</f>
        <v>568</v>
      </c>
      <c r="E117" s="158">
        <f>E12+E13</f>
        <v>532</v>
      </c>
      <c r="F117" s="155">
        <f t="shared" si="5"/>
        <v>-36</v>
      </c>
      <c r="G117" s="156">
        <f t="shared" si="6"/>
        <v>93.661971830985919</v>
      </c>
      <c r="H117" s="159"/>
    </row>
    <row r="118" spans="1:8" s="149" customFormat="1" ht="22.5">
      <c r="A118" s="153" t="s">
        <v>5</v>
      </c>
      <c r="B118" s="168">
        <v>1510</v>
      </c>
      <c r="C118" s="155">
        <f t="shared" ref="C118:E119" si="7">C14+C32</f>
        <v>1672</v>
      </c>
      <c r="D118" s="155">
        <f t="shared" si="7"/>
        <v>1870</v>
      </c>
      <c r="E118" s="155">
        <f t="shared" si="7"/>
        <v>1868</v>
      </c>
      <c r="F118" s="155">
        <f t="shared" si="5"/>
        <v>-2</v>
      </c>
      <c r="G118" s="156">
        <f t="shared" si="6"/>
        <v>99.893048128342244</v>
      </c>
      <c r="H118" s="157"/>
    </row>
    <row r="119" spans="1:8" s="149" customFormat="1" ht="22.5">
      <c r="A119" s="153" t="s">
        <v>6</v>
      </c>
      <c r="B119" s="168">
        <v>1520</v>
      </c>
      <c r="C119" s="155">
        <f t="shared" si="7"/>
        <v>377</v>
      </c>
      <c r="D119" s="155">
        <f t="shared" si="7"/>
        <v>420</v>
      </c>
      <c r="E119" s="155">
        <f t="shared" si="7"/>
        <v>423</v>
      </c>
      <c r="F119" s="155">
        <f t="shared" si="5"/>
        <v>3</v>
      </c>
      <c r="G119" s="156">
        <f t="shared" si="6"/>
        <v>100.71428571428571</v>
      </c>
      <c r="H119" s="157"/>
    </row>
    <row r="120" spans="1:8" s="149" customFormat="1" ht="22.5">
      <c r="A120" s="153" t="s">
        <v>7</v>
      </c>
      <c r="B120" s="168">
        <v>1530</v>
      </c>
      <c r="C120" s="155"/>
      <c r="D120" s="155">
        <v>0</v>
      </c>
      <c r="E120" s="155"/>
      <c r="F120" s="155">
        <f t="shared" si="5"/>
        <v>0</v>
      </c>
      <c r="G120" s="156"/>
      <c r="H120" s="157"/>
    </row>
    <row r="121" spans="1:8" s="149" customFormat="1" ht="22.5">
      <c r="A121" s="153" t="s">
        <v>29</v>
      </c>
      <c r="B121" s="168">
        <v>1540</v>
      </c>
      <c r="C121" s="155">
        <v>74</v>
      </c>
      <c r="D121" s="155">
        <f>D18+D38+D48+D74</f>
        <v>42</v>
      </c>
      <c r="E121" s="155">
        <f>E18+E38+E48+E74</f>
        <v>43</v>
      </c>
      <c r="F121" s="155">
        <f t="shared" si="5"/>
        <v>1</v>
      </c>
      <c r="G121" s="156">
        <f t="shared" si="6"/>
        <v>102.38095238095238</v>
      </c>
      <c r="H121" s="157"/>
    </row>
    <row r="122" spans="1:8" s="152" customFormat="1" ht="22.5">
      <c r="A122" s="161" t="s">
        <v>58</v>
      </c>
      <c r="B122" s="169">
        <v>1550</v>
      </c>
      <c r="C122" s="199">
        <f>SUM(C116:C121)</f>
        <v>2343</v>
      </c>
      <c r="D122" s="199">
        <f>SUM(D116:D121)</f>
        <v>2914</v>
      </c>
      <c r="E122" s="199">
        <f>SUM(E116:E121)</f>
        <v>2880</v>
      </c>
      <c r="F122" s="155">
        <f t="shared" si="5"/>
        <v>-34</v>
      </c>
      <c r="G122" s="156">
        <f t="shared" si="6"/>
        <v>98.833218943033629</v>
      </c>
      <c r="H122" s="163"/>
    </row>
    <row r="123" spans="1:8" s="152" customFormat="1" ht="21.75">
      <c r="A123" s="170"/>
      <c r="B123" s="171"/>
      <c r="C123" s="171"/>
      <c r="D123" s="171"/>
      <c r="E123" s="171"/>
      <c r="F123" s="171"/>
      <c r="G123" s="171"/>
      <c r="H123" s="171"/>
    </row>
    <row r="124" spans="1:8" ht="25.5">
      <c r="A124" s="174" t="s">
        <v>427</v>
      </c>
      <c r="B124" s="173"/>
      <c r="C124" s="29"/>
      <c r="D124" s="29"/>
      <c r="E124" s="29"/>
      <c r="F124" s="29"/>
      <c r="G124" s="211" t="s">
        <v>429</v>
      </c>
      <c r="H124" s="211"/>
    </row>
    <row r="125" spans="1:8" s="46" customFormat="1">
      <c r="A125" s="36" t="s">
        <v>388</v>
      </c>
      <c r="B125" s="211" t="s">
        <v>79</v>
      </c>
      <c r="C125" s="211"/>
      <c r="D125" s="211"/>
      <c r="E125" s="211"/>
      <c r="G125" s="46" t="s">
        <v>428</v>
      </c>
    </row>
    <row r="126" spans="1:8" ht="35.25" customHeight="1">
      <c r="A126" s="32"/>
    </row>
    <row r="127" spans="1:8" s="50" customFormat="1" ht="102.75" customHeight="1">
      <c r="A127" s="237"/>
      <c r="B127" s="237"/>
      <c r="C127" s="237"/>
      <c r="D127" s="237"/>
      <c r="E127" s="237"/>
      <c r="F127" s="237"/>
      <c r="G127" s="237"/>
      <c r="H127" s="237"/>
    </row>
    <row r="128" spans="1:8">
      <c r="A128" s="32"/>
    </row>
    <row r="129" spans="1:1">
      <c r="A129" s="32"/>
    </row>
    <row r="130" spans="1:1">
      <c r="A130" s="32"/>
    </row>
    <row r="131" spans="1:1">
      <c r="A131" s="32"/>
    </row>
    <row r="132" spans="1:1">
      <c r="A132" s="32"/>
    </row>
    <row r="133" spans="1:1">
      <c r="A133" s="32"/>
    </row>
    <row r="134" spans="1:1">
      <c r="A134" s="32"/>
    </row>
    <row r="135" spans="1:1">
      <c r="A135" s="32"/>
    </row>
    <row r="136" spans="1:1">
      <c r="A136" s="32"/>
    </row>
    <row r="137" spans="1:1">
      <c r="A137" s="32"/>
    </row>
    <row r="138" spans="1:1">
      <c r="A138" s="32"/>
    </row>
    <row r="139" spans="1:1">
      <c r="A139" s="32"/>
    </row>
    <row r="140" spans="1:1">
      <c r="A140" s="32"/>
    </row>
    <row r="141" spans="1:1">
      <c r="A141" s="32"/>
    </row>
    <row r="142" spans="1:1">
      <c r="A142" s="32"/>
    </row>
    <row r="143" spans="1:1">
      <c r="A143" s="32"/>
    </row>
    <row r="144" spans="1:1">
      <c r="A144" s="32"/>
    </row>
    <row r="145" spans="1:1">
      <c r="A145" s="32"/>
    </row>
    <row r="146" spans="1:1">
      <c r="A146" s="32"/>
    </row>
    <row r="147" spans="1:1">
      <c r="A147" s="32"/>
    </row>
    <row r="148" spans="1:1">
      <c r="A148" s="32"/>
    </row>
    <row r="149" spans="1:1">
      <c r="A149" s="32"/>
    </row>
    <row r="150" spans="1:1">
      <c r="A150" s="32"/>
    </row>
    <row r="151" spans="1:1">
      <c r="A151" s="32"/>
    </row>
    <row r="152" spans="1:1">
      <c r="A152" s="32"/>
    </row>
    <row r="153" spans="1:1">
      <c r="A153" s="32"/>
    </row>
    <row r="154" spans="1:1">
      <c r="A154" s="32"/>
    </row>
    <row r="155" spans="1:1">
      <c r="A155" s="32"/>
    </row>
    <row r="156" spans="1:1">
      <c r="A156" s="32"/>
    </row>
    <row r="157" spans="1:1">
      <c r="A157" s="32"/>
    </row>
    <row r="158" spans="1:1">
      <c r="A158" s="32"/>
    </row>
    <row r="159" spans="1:1">
      <c r="A159" s="32"/>
    </row>
    <row r="160" spans="1:1">
      <c r="A160" s="32"/>
    </row>
    <row r="161" spans="1:1">
      <c r="A161" s="32"/>
    </row>
    <row r="162" spans="1:1">
      <c r="A162" s="32"/>
    </row>
    <row r="163" spans="1:1">
      <c r="A163" s="32"/>
    </row>
    <row r="164" spans="1:1">
      <c r="A164" s="32"/>
    </row>
    <row r="165" spans="1:1">
      <c r="A165" s="32"/>
    </row>
    <row r="166" spans="1:1">
      <c r="A166" s="32"/>
    </row>
    <row r="167" spans="1:1">
      <c r="A167" s="32"/>
    </row>
    <row r="168" spans="1:1">
      <c r="A168" s="32"/>
    </row>
    <row r="169" spans="1:1">
      <c r="A169" s="32"/>
    </row>
    <row r="170" spans="1:1">
      <c r="A170" s="32"/>
    </row>
    <row r="171" spans="1:1">
      <c r="A171" s="32"/>
    </row>
    <row r="172" spans="1:1">
      <c r="A172" s="32"/>
    </row>
    <row r="173" spans="1:1">
      <c r="A173" s="32"/>
    </row>
    <row r="174" spans="1:1">
      <c r="A174" s="32"/>
    </row>
    <row r="175" spans="1:1">
      <c r="A175" s="32"/>
    </row>
    <row r="176" spans="1:1">
      <c r="A176" s="32"/>
    </row>
    <row r="177" spans="1:1">
      <c r="A177" s="32"/>
    </row>
    <row r="178" spans="1:1">
      <c r="A178" s="32"/>
    </row>
    <row r="179" spans="1:1">
      <c r="A179" s="32"/>
    </row>
    <row r="180" spans="1:1">
      <c r="A180" s="32"/>
    </row>
    <row r="181" spans="1:1">
      <c r="A181" s="32"/>
    </row>
    <row r="182" spans="1:1">
      <c r="A182" s="32"/>
    </row>
    <row r="183" spans="1:1">
      <c r="A183" s="32"/>
    </row>
    <row r="184" spans="1:1">
      <c r="A184" s="47"/>
    </row>
    <row r="185" spans="1:1">
      <c r="A185" s="47"/>
    </row>
    <row r="186" spans="1:1">
      <c r="A186" s="47"/>
    </row>
    <row r="187" spans="1:1">
      <c r="A187" s="47"/>
    </row>
    <row r="188" spans="1:1">
      <c r="A188" s="47"/>
    </row>
    <row r="189" spans="1:1">
      <c r="A189" s="47"/>
    </row>
    <row r="190" spans="1:1">
      <c r="A190" s="47"/>
    </row>
    <row r="191" spans="1:1">
      <c r="A191" s="47"/>
    </row>
    <row r="192" spans="1:1">
      <c r="A192" s="47"/>
    </row>
    <row r="193" spans="1:1">
      <c r="A193" s="47"/>
    </row>
    <row r="194" spans="1:1">
      <c r="A194" s="47"/>
    </row>
    <row r="195" spans="1:1">
      <c r="A195" s="47"/>
    </row>
    <row r="196" spans="1:1">
      <c r="A196" s="47"/>
    </row>
    <row r="197" spans="1:1">
      <c r="A197" s="47"/>
    </row>
    <row r="198" spans="1:1">
      <c r="A198" s="47"/>
    </row>
    <row r="199" spans="1:1">
      <c r="A199" s="47"/>
    </row>
    <row r="200" spans="1:1">
      <c r="A200" s="47"/>
    </row>
    <row r="201" spans="1:1">
      <c r="A201" s="47"/>
    </row>
    <row r="202" spans="1:1">
      <c r="A202" s="47"/>
    </row>
    <row r="203" spans="1:1">
      <c r="A203" s="47"/>
    </row>
    <row r="204" spans="1:1">
      <c r="A204" s="47"/>
    </row>
    <row r="205" spans="1:1">
      <c r="A205" s="47"/>
    </row>
    <row r="206" spans="1:1">
      <c r="A206" s="47"/>
    </row>
    <row r="207" spans="1:1">
      <c r="A207" s="47"/>
    </row>
    <row r="208" spans="1:1">
      <c r="A208" s="47"/>
    </row>
    <row r="209" spans="1:1">
      <c r="A209" s="47"/>
    </row>
    <row r="210" spans="1:1">
      <c r="A210" s="47"/>
    </row>
    <row r="211" spans="1:1">
      <c r="A211" s="47"/>
    </row>
    <row r="212" spans="1:1">
      <c r="A212" s="47"/>
    </row>
    <row r="213" spans="1:1">
      <c r="A213" s="47"/>
    </row>
    <row r="214" spans="1:1">
      <c r="A214" s="47"/>
    </row>
    <row r="215" spans="1:1">
      <c r="A215" s="47"/>
    </row>
    <row r="216" spans="1:1">
      <c r="A216" s="47"/>
    </row>
    <row r="217" spans="1:1">
      <c r="A217" s="47"/>
    </row>
    <row r="218" spans="1:1">
      <c r="A218" s="47"/>
    </row>
    <row r="219" spans="1:1">
      <c r="A219" s="47"/>
    </row>
    <row r="220" spans="1:1">
      <c r="A220" s="47"/>
    </row>
    <row r="221" spans="1:1">
      <c r="A221" s="47"/>
    </row>
    <row r="222" spans="1:1">
      <c r="A222" s="47"/>
    </row>
    <row r="223" spans="1:1">
      <c r="A223" s="47"/>
    </row>
    <row r="224" spans="1:1">
      <c r="A224" s="47"/>
    </row>
    <row r="225" spans="1:1">
      <c r="A225" s="47"/>
    </row>
    <row r="226" spans="1:1">
      <c r="A226" s="47"/>
    </row>
    <row r="227" spans="1:1">
      <c r="A227" s="47"/>
    </row>
    <row r="228" spans="1:1">
      <c r="A228" s="47"/>
    </row>
    <row r="229" spans="1:1">
      <c r="A229" s="47"/>
    </row>
    <row r="230" spans="1:1">
      <c r="A230" s="47"/>
    </row>
    <row r="231" spans="1:1">
      <c r="A231" s="47"/>
    </row>
    <row r="232" spans="1:1">
      <c r="A232" s="47"/>
    </row>
    <row r="233" spans="1:1">
      <c r="A233" s="47"/>
    </row>
    <row r="234" spans="1:1">
      <c r="A234" s="47"/>
    </row>
    <row r="235" spans="1:1">
      <c r="A235" s="47"/>
    </row>
    <row r="236" spans="1:1">
      <c r="A236" s="47"/>
    </row>
    <row r="237" spans="1:1">
      <c r="A237" s="47"/>
    </row>
    <row r="238" spans="1:1">
      <c r="A238" s="47"/>
    </row>
    <row r="239" spans="1:1">
      <c r="A239" s="47"/>
    </row>
    <row r="240" spans="1:1">
      <c r="A240" s="47"/>
    </row>
    <row r="241" spans="1:1">
      <c r="A241" s="47"/>
    </row>
    <row r="242" spans="1:1">
      <c r="A242" s="47"/>
    </row>
    <row r="243" spans="1:1">
      <c r="A243" s="47"/>
    </row>
    <row r="244" spans="1:1">
      <c r="A244" s="47"/>
    </row>
    <row r="245" spans="1:1">
      <c r="A245" s="47"/>
    </row>
    <row r="246" spans="1:1">
      <c r="A246" s="47"/>
    </row>
    <row r="247" spans="1:1">
      <c r="A247" s="47"/>
    </row>
    <row r="248" spans="1:1">
      <c r="A248" s="47"/>
    </row>
    <row r="249" spans="1:1">
      <c r="A249" s="47"/>
    </row>
    <row r="250" spans="1:1">
      <c r="A250" s="47"/>
    </row>
    <row r="251" spans="1:1">
      <c r="A251" s="47"/>
    </row>
    <row r="252" spans="1:1">
      <c r="A252" s="47"/>
    </row>
    <row r="253" spans="1:1">
      <c r="A253" s="47"/>
    </row>
    <row r="254" spans="1:1">
      <c r="A254" s="47"/>
    </row>
    <row r="255" spans="1:1">
      <c r="A255" s="47"/>
    </row>
    <row r="256" spans="1:1">
      <c r="A256" s="47"/>
    </row>
    <row r="257" spans="1:1">
      <c r="A257" s="47"/>
    </row>
    <row r="258" spans="1:1">
      <c r="A258" s="47"/>
    </row>
    <row r="259" spans="1:1">
      <c r="A259" s="47"/>
    </row>
    <row r="260" spans="1:1">
      <c r="A260" s="47"/>
    </row>
    <row r="261" spans="1:1">
      <c r="A261" s="47"/>
    </row>
    <row r="262" spans="1:1">
      <c r="A262" s="47"/>
    </row>
    <row r="263" spans="1:1">
      <c r="A263" s="47"/>
    </row>
    <row r="264" spans="1:1">
      <c r="A264" s="47"/>
    </row>
    <row r="265" spans="1:1">
      <c r="A265" s="47"/>
    </row>
    <row r="266" spans="1:1">
      <c r="A266" s="47"/>
    </row>
    <row r="267" spans="1:1">
      <c r="A267" s="47"/>
    </row>
    <row r="268" spans="1:1">
      <c r="A268" s="47"/>
    </row>
    <row r="269" spans="1:1">
      <c r="A269" s="47"/>
    </row>
    <row r="270" spans="1:1">
      <c r="A270" s="47"/>
    </row>
    <row r="271" spans="1:1">
      <c r="A271" s="47"/>
    </row>
    <row r="272" spans="1:1">
      <c r="A272" s="47"/>
    </row>
    <row r="273" spans="1:1">
      <c r="A273" s="47"/>
    </row>
    <row r="274" spans="1:1">
      <c r="A274" s="47"/>
    </row>
    <row r="275" spans="1:1">
      <c r="A275" s="47"/>
    </row>
    <row r="276" spans="1:1">
      <c r="A276" s="47"/>
    </row>
    <row r="277" spans="1:1">
      <c r="A277" s="47"/>
    </row>
    <row r="278" spans="1:1">
      <c r="A278" s="47"/>
    </row>
    <row r="279" spans="1:1">
      <c r="A279" s="47"/>
    </row>
    <row r="280" spans="1:1">
      <c r="A280" s="47"/>
    </row>
    <row r="281" spans="1:1">
      <c r="A281" s="47"/>
    </row>
    <row r="282" spans="1:1">
      <c r="A282" s="47"/>
    </row>
    <row r="283" spans="1:1">
      <c r="A283" s="47"/>
    </row>
    <row r="284" spans="1:1">
      <c r="A284" s="47"/>
    </row>
    <row r="285" spans="1:1">
      <c r="A285" s="47"/>
    </row>
    <row r="286" spans="1:1">
      <c r="A286" s="47"/>
    </row>
    <row r="287" spans="1:1">
      <c r="A287" s="47"/>
    </row>
    <row r="288" spans="1:1">
      <c r="A288" s="47"/>
    </row>
    <row r="289" spans="1:1">
      <c r="A289" s="47"/>
    </row>
    <row r="290" spans="1:1">
      <c r="A290" s="47"/>
    </row>
    <row r="291" spans="1:1">
      <c r="A291" s="47"/>
    </row>
    <row r="292" spans="1:1">
      <c r="A292" s="47"/>
    </row>
    <row r="293" spans="1:1">
      <c r="A293" s="47"/>
    </row>
    <row r="294" spans="1:1">
      <c r="A294" s="47"/>
    </row>
    <row r="295" spans="1:1">
      <c r="A295" s="47"/>
    </row>
    <row r="296" spans="1:1">
      <c r="A296" s="47"/>
    </row>
    <row r="297" spans="1:1">
      <c r="A297" s="47"/>
    </row>
    <row r="298" spans="1:1">
      <c r="A298" s="47"/>
    </row>
    <row r="299" spans="1:1">
      <c r="A299" s="47"/>
    </row>
    <row r="300" spans="1:1">
      <c r="A300" s="47"/>
    </row>
    <row r="301" spans="1:1">
      <c r="A301" s="47"/>
    </row>
    <row r="302" spans="1:1">
      <c r="A302" s="47"/>
    </row>
    <row r="303" spans="1:1">
      <c r="A303" s="47"/>
    </row>
    <row r="304" spans="1:1">
      <c r="A304" s="47"/>
    </row>
    <row r="305" spans="1:1">
      <c r="A305" s="47"/>
    </row>
    <row r="306" spans="1:1">
      <c r="A306" s="47"/>
    </row>
    <row r="307" spans="1:1">
      <c r="A307" s="47"/>
    </row>
    <row r="308" spans="1:1">
      <c r="A308" s="47"/>
    </row>
    <row r="309" spans="1:1">
      <c r="A309" s="47"/>
    </row>
    <row r="310" spans="1:1">
      <c r="A310" s="47"/>
    </row>
    <row r="311" spans="1:1">
      <c r="A311" s="47"/>
    </row>
    <row r="312" spans="1:1">
      <c r="A312" s="47"/>
    </row>
    <row r="313" spans="1:1">
      <c r="A313" s="47"/>
    </row>
    <row r="314" spans="1:1">
      <c r="A314" s="47"/>
    </row>
    <row r="315" spans="1:1">
      <c r="A315" s="47"/>
    </row>
    <row r="316" spans="1:1">
      <c r="A316" s="47"/>
    </row>
    <row r="317" spans="1:1">
      <c r="A317" s="47"/>
    </row>
    <row r="318" spans="1:1">
      <c r="A318" s="47"/>
    </row>
    <row r="319" spans="1:1">
      <c r="A319" s="47"/>
    </row>
    <row r="320" spans="1:1">
      <c r="A320" s="47"/>
    </row>
    <row r="321" spans="1:1">
      <c r="A321" s="47"/>
    </row>
    <row r="322" spans="1:1">
      <c r="A322" s="47"/>
    </row>
    <row r="323" spans="1:1">
      <c r="A323" s="47"/>
    </row>
    <row r="324" spans="1:1">
      <c r="A324" s="47"/>
    </row>
    <row r="325" spans="1:1">
      <c r="A325" s="47"/>
    </row>
    <row r="326" spans="1:1">
      <c r="A326" s="47"/>
    </row>
    <row r="327" spans="1:1">
      <c r="A327" s="47"/>
    </row>
    <row r="328" spans="1:1">
      <c r="A328" s="47"/>
    </row>
    <row r="329" spans="1:1">
      <c r="A329" s="47"/>
    </row>
    <row r="330" spans="1:1">
      <c r="A330" s="47"/>
    </row>
    <row r="331" spans="1:1">
      <c r="A331" s="47"/>
    </row>
    <row r="332" spans="1:1">
      <c r="A332" s="47"/>
    </row>
    <row r="333" spans="1:1">
      <c r="A333" s="47"/>
    </row>
    <row r="334" spans="1:1">
      <c r="A334" s="47"/>
    </row>
    <row r="335" spans="1:1">
      <c r="A335" s="47"/>
    </row>
    <row r="336" spans="1:1">
      <c r="A336" s="47"/>
    </row>
    <row r="337" spans="1:1">
      <c r="A337" s="47"/>
    </row>
    <row r="338" spans="1:1">
      <c r="A338" s="47"/>
    </row>
    <row r="339" spans="1:1">
      <c r="A339" s="47"/>
    </row>
    <row r="340" spans="1:1">
      <c r="A340" s="47"/>
    </row>
    <row r="341" spans="1:1">
      <c r="A341" s="47"/>
    </row>
    <row r="342" spans="1:1">
      <c r="A342" s="47"/>
    </row>
    <row r="343" spans="1:1">
      <c r="A343" s="47"/>
    </row>
    <row r="344" spans="1:1">
      <c r="A344" s="47"/>
    </row>
    <row r="345" spans="1:1">
      <c r="A345" s="47"/>
    </row>
    <row r="346" spans="1:1">
      <c r="A346" s="47"/>
    </row>
    <row r="347" spans="1:1">
      <c r="A347" s="47"/>
    </row>
    <row r="348" spans="1:1">
      <c r="A348" s="47"/>
    </row>
    <row r="349" spans="1:1">
      <c r="A349" s="47"/>
    </row>
    <row r="350" spans="1:1">
      <c r="A350" s="47"/>
    </row>
  </sheetData>
  <mergeCells count="12">
    <mergeCell ref="A101:H101"/>
    <mergeCell ref="A107:H107"/>
    <mergeCell ref="A3:H3"/>
    <mergeCell ref="G124:H124"/>
    <mergeCell ref="A127:H127"/>
    <mergeCell ref="A114:H114"/>
    <mergeCell ref="D5:H5"/>
    <mergeCell ref="B5:B6"/>
    <mergeCell ref="A5:A6"/>
    <mergeCell ref="C5:C6"/>
    <mergeCell ref="A8:H8"/>
    <mergeCell ref="B125:E125"/>
  </mergeCells>
  <phoneticPr fontId="0" type="noConversion"/>
  <pageMargins left="0.78740157480314965" right="0.39370078740157483" top="0.59055118110236227" bottom="0.59055118110236227" header="0.19685039370078741" footer="0.11811023622047245"/>
  <pageSetup paperSize="9" scale="50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J187"/>
  <sheetViews>
    <sheetView view="pageBreakPreview" topLeftCell="A3" zoomScale="75" zoomScaleNormal="75" zoomScaleSheetLayoutView="75" workbookViewId="0">
      <pane xSplit="2" ySplit="5" topLeftCell="C8" activePane="bottomRight" state="frozen"/>
      <selection activeCell="A3" sqref="A3"/>
      <selection pane="topRight" activeCell="C3" sqref="C3"/>
      <selection pane="bottomLeft" activeCell="A8" sqref="A8"/>
      <selection pane="bottomRight" activeCell="F11" sqref="F11"/>
    </sheetView>
  </sheetViews>
  <sheetFormatPr defaultRowHeight="20.25" outlineLevelRow="1"/>
  <cols>
    <col min="1" max="1" width="64.140625" style="55" customWidth="1"/>
    <col min="2" max="2" width="15.28515625" style="56" customWidth="1"/>
    <col min="3" max="3" width="18.7109375" style="56" customWidth="1"/>
    <col min="4" max="4" width="14.5703125" style="56" customWidth="1"/>
    <col min="5" max="5" width="14" style="56" customWidth="1"/>
    <col min="6" max="6" width="18.7109375" style="56" customWidth="1"/>
    <col min="7" max="7" width="15.5703125" style="56" customWidth="1"/>
    <col min="8" max="8" width="10" style="55" customWidth="1"/>
    <col min="9" max="9" width="9.5703125" style="55" customWidth="1"/>
    <col min="10" max="16384" width="9.140625" style="55"/>
  </cols>
  <sheetData>
    <row r="1" spans="1:7" hidden="1" outlineLevel="1">
      <c r="G1" s="48" t="s">
        <v>241</v>
      </c>
    </row>
    <row r="2" spans="1:7" hidden="1" outlineLevel="1">
      <c r="G2" s="48" t="s">
        <v>226</v>
      </c>
    </row>
    <row r="3" spans="1:7" collapsed="1">
      <c r="A3" s="248" t="s">
        <v>376</v>
      </c>
      <c r="B3" s="248"/>
      <c r="C3" s="248"/>
      <c r="D3" s="248"/>
      <c r="E3" s="248"/>
      <c r="F3" s="248"/>
      <c r="G3" s="248"/>
    </row>
    <row r="4" spans="1:7" ht="38.25" customHeight="1">
      <c r="A4" s="249" t="s">
        <v>286</v>
      </c>
      <c r="B4" s="250" t="s">
        <v>18</v>
      </c>
      <c r="C4" s="251" t="s">
        <v>358</v>
      </c>
      <c r="D4" s="249" t="s">
        <v>356</v>
      </c>
      <c r="E4" s="249"/>
      <c r="F4" s="249"/>
      <c r="G4" s="249"/>
    </row>
    <row r="5" spans="1:7" ht="38.25" customHeight="1">
      <c r="A5" s="249"/>
      <c r="B5" s="250"/>
      <c r="C5" s="252"/>
      <c r="D5" s="39" t="s">
        <v>264</v>
      </c>
      <c r="E5" s="39" t="s">
        <v>247</v>
      </c>
      <c r="F5" s="40" t="s">
        <v>274</v>
      </c>
      <c r="G5" s="40" t="s">
        <v>275</v>
      </c>
    </row>
    <row r="6" spans="1:7">
      <c r="A6" s="51">
        <v>1</v>
      </c>
      <c r="B6" s="53">
        <v>2</v>
      </c>
      <c r="C6" s="51">
        <v>3</v>
      </c>
      <c r="D6" s="51">
        <v>4</v>
      </c>
      <c r="E6" s="53">
        <v>5</v>
      </c>
      <c r="F6" s="51">
        <v>6</v>
      </c>
      <c r="G6" s="53">
        <v>7</v>
      </c>
    </row>
    <row r="7" spans="1:7">
      <c r="A7" s="245" t="s">
        <v>153</v>
      </c>
      <c r="B7" s="246"/>
      <c r="C7" s="246"/>
      <c r="D7" s="246"/>
      <c r="E7" s="246"/>
      <c r="F7" s="246"/>
      <c r="G7" s="247"/>
    </row>
    <row r="8" spans="1:7" ht="45.75" customHeight="1">
      <c r="A8" s="172" t="s">
        <v>60</v>
      </c>
      <c r="B8" s="35">
        <v>2000</v>
      </c>
      <c r="C8" s="41">
        <v>5</v>
      </c>
      <c r="D8" s="41">
        <v>21</v>
      </c>
      <c r="E8" s="41">
        <v>21</v>
      </c>
      <c r="F8" s="41">
        <v>0</v>
      </c>
      <c r="G8" s="42">
        <v>0</v>
      </c>
    </row>
    <row r="9" spans="1:7" ht="40.5">
      <c r="A9" s="44" t="s">
        <v>208</v>
      </c>
      <c r="B9" s="35">
        <v>2010</v>
      </c>
      <c r="C9" s="41">
        <f>C10+C11</f>
        <v>31</v>
      </c>
      <c r="D9" s="41">
        <f>D10+D11</f>
        <v>5</v>
      </c>
      <c r="E9" s="41">
        <f>E10+E11</f>
        <v>10</v>
      </c>
      <c r="F9" s="41">
        <f>E9-D9</f>
        <v>5</v>
      </c>
      <c r="G9" s="156">
        <f>E9*100/D9</f>
        <v>200</v>
      </c>
    </row>
    <row r="10" spans="1:7" ht="40.5">
      <c r="A10" s="43" t="s">
        <v>362</v>
      </c>
      <c r="B10" s="35">
        <v>2011</v>
      </c>
      <c r="C10" s="41">
        <v>7</v>
      </c>
      <c r="D10" s="41">
        <v>1</v>
      </c>
      <c r="E10" s="41">
        <v>2</v>
      </c>
      <c r="F10" s="41">
        <f>E10-D10</f>
        <v>1</v>
      </c>
      <c r="G10" s="156">
        <f>E10*100/D10</f>
        <v>200</v>
      </c>
    </row>
    <row r="11" spans="1:7" ht="93.75">
      <c r="A11" s="6" t="s">
        <v>363</v>
      </c>
      <c r="B11" s="35">
        <v>2012</v>
      </c>
      <c r="C11" s="41">
        <v>24</v>
      </c>
      <c r="D11" s="41">
        <v>4</v>
      </c>
      <c r="E11" s="41">
        <v>8</v>
      </c>
      <c r="F11" s="41">
        <f>E11-D11</f>
        <v>4</v>
      </c>
      <c r="G11" s="156">
        <f>E11*100/D11</f>
        <v>200</v>
      </c>
    </row>
    <row r="12" spans="1:7">
      <c r="A12" s="43" t="s">
        <v>195</v>
      </c>
      <c r="B12" s="35">
        <v>2020</v>
      </c>
      <c r="C12" s="41"/>
      <c r="D12" s="41"/>
      <c r="E12" s="41"/>
      <c r="F12" s="41"/>
      <c r="G12" s="42"/>
    </row>
    <row r="13" spans="1:7" s="57" customFormat="1">
      <c r="A13" s="44" t="s">
        <v>72</v>
      </c>
      <c r="B13" s="35">
        <v>2030</v>
      </c>
      <c r="C13" s="41"/>
      <c r="D13" s="41"/>
      <c r="E13" s="41"/>
      <c r="F13" s="41"/>
      <c r="G13" s="42"/>
    </row>
    <row r="14" spans="1:7" ht="24" customHeight="1">
      <c r="A14" s="15" t="s">
        <v>132</v>
      </c>
      <c r="B14" s="35">
        <v>2031</v>
      </c>
      <c r="C14" s="41"/>
      <c r="D14" s="41"/>
      <c r="E14" s="41"/>
      <c r="F14" s="41"/>
      <c r="G14" s="42"/>
    </row>
    <row r="15" spans="1:7">
      <c r="A15" s="44" t="s">
        <v>26</v>
      </c>
      <c r="B15" s="35">
        <v>2040</v>
      </c>
      <c r="C15" s="41"/>
      <c r="D15" s="41"/>
      <c r="E15" s="41"/>
      <c r="F15" s="41"/>
      <c r="G15" s="42"/>
    </row>
    <row r="16" spans="1:7">
      <c r="A16" s="44" t="s">
        <v>114</v>
      </c>
      <c r="B16" s="35">
        <v>2050</v>
      </c>
      <c r="C16" s="41"/>
      <c r="D16" s="41"/>
      <c r="E16" s="41"/>
      <c r="F16" s="41"/>
      <c r="G16" s="42"/>
    </row>
    <row r="17" spans="1:7">
      <c r="A17" s="44" t="s">
        <v>115</v>
      </c>
      <c r="B17" s="35">
        <v>2060</v>
      </c>
      <c r="C17" s="41"/>
      <c r="D17" s="41"/>
      <c r="E17" s="41"/>
      <c r="F17" s="41"/>
      <c r="G17" s="42"/>
    </row>
    <row r="18" spans="1:7" ht="45" customHeight="1">
      <c r="A18" s="44" t="s">
        <v>61</v>
      </c>
      <c r="B18" s="35">
        <v>2070</v>
      </c>
      <c r="C18" s="41">
        <f>'1. Фін результат'!C97+'2. Розрахунки з бюджетом'!C8-'2. Розрахунки з бюджетом'!C9</f>
        <v>21</v>
      </c>
      <c r="D18" s="41">
        <f>'1. Фін результат'!D97+'2. Розрахунки з бюджетом'!D8-'2. Розрахунки з бюджетом'!D9</f>
        <v>23</v>
      </c>
      <c r="E18" s="41">
        <f>'1. Фін результат'!E97+'2. Розрахунки з бюджетом'!E8-'2. Розрахунки з бюджетом'!E9</f>
        <v>26</v>
      </c>
      <c r="F18" s="41">
        <f>E18-D18</f>
        <v>3</v>
      </c>
      <c r="G18" s="156">
        <f>E18*100/D18</f>
        <v>113.04347826086956</v>
      </c>
    </row>
    <row r="19" spans="1:7" ht="41.25" customHeight="1">
      <c r="A19" s="245" t="s">
        <v>154</v>
      </c>
      <c r="B19" s="246"/>
      <c r="C19" s="246"/>
      <c r="D19" s="246"/>
      <c r="E19" s="246"/>
      <c r="F19" s="246"/>
      <c r="G19" s="247"/>
    </row>
    <row r="20" spans="1:7" ht="40.5">
      <c r="A20" s="44" t="s">
        <v>208</v>
      </c>
      <c r="B20" s="35">
        <v>2100</v>
      </c>
      <c r="C20" s="41">
        <f>C21+C22</f>
        <v>31</v>
      </c>
      <c r="D20" s="41">
        <f>D21+D22</f>
        <v>5</v>
      </c>
      <c r="E20" s="41">
        <f>E21+E22</f>
        <v>10</v>
      </c>
      <c r="F20" s="41">
        <f>E20-D20</f>
        <v>5</v>
      </c>
      <c r="G20" s="156">
        <f>E20*100/D20</f>
        <v>200</v>
      </c>
    </row>
    <row r="21" spans="1:7" ht="40.5">
      <c r="A21" s="43" t="s">
        <v>362</v>
      </c>
      <c r="B21" s="35">
        <v>2101</v>
      </c>
      <c r="C21" s="41">
        <v>7</v>
      </c>
      <c r="D21" s="41">
        <f>D10</f>
        <v>1</v>
      </c>
      <c r="E21" s="41">
        <f>E10</f>
        <v>2</v>
      </c>
      <c r="F21" s="41">
        <f>E21-D21</f>
        <v>1</v>
      </c>
      <c r="G21" s="156">
        <f>E21*100/D21</f>
        <v>200</v>
      </c>
    </row>
    <row r="22" spans="1:7" ht="93.75">
      <c r="A22" s="6" t="s">
        <v>363</v>
      </c>
      <c r="B22" s="35">
        <v>2102</v>
      </c>
      <c r="C22" s="41">
        <v>24</v>
      </c>
      <c r="D22" s="41">
        <f>D11</f>
        <v>4</v>
      </c>
      <c r="E22" s="41">
        <f>E11</f>
        <v>8</v>
      </c>
      <c r="F22" s="41">
        <f>E22-D22</f>
        <v>4</v>
      </c>
      <c r="G22" s="156">
        <f>E22*100/D22</f>
        <v>200</v>
      </c>
    </row>
    <row r="23" spans="1:7" s="57" customFormat="1" ht="22.5">
      <c r="A23" s="44" t="s">
        <v>156</v>
      </c>
      <c r="B23" s="51">
        <v>2110</v>
      </c>
      <c r="C23" s="41">
        <v>11</v>
      </c>
      <c r="D23" s="41">
        <v>1</v>
      </c>
      <c r="E23" s="41">
        <f>'1. Фін результат'!E95</f>
        <v>3</v>
      </c>
      <c r="F23" s="41">
        <f>E23-D23</f>
        <v>2</v>
      </c>
      <c r="G23" s="156">
        <f>E23*100/D23</f>
        <v>300</v>
      </c>
    </row>
    <row r="24" spans="1:7" ht="60.75">
      <c r="A24" s="44" t="s">
        <v>341</v>
      </c>
      <c r="B24" s="51">
        <v>2120</v>
      </c>
      <c r="C24" s="58"/>
      <c r="D24" s="58"/>
      <c r="E24" s="58"/>
      <c r="F24" s="58"/>
      <c r="G24" s="59"/>
    </row>
    <row r="25" spans="1:7" ht="61.5" customHeight="1">
      <c r="A25" s="44" t="s">
        <v>342</v>
      </c>
      <c r="B25" s="51">
        <v>2130</v>
      </c>
      <c r="C25" s="58"/>
      <c r="D25" s="58"/>
      <c r="E25" s="58"/>
      <c r="F25" s="58"/>
      <c r="G25" s="59"/>
    </row>
    <row r="26" spans="1:7" s="52" customFormat="1" ht="39.75" customHeight="1">
      <c r="A26" s="19" t="s">
        <v>256</v>
      </c>
      <c r="B26" s="60">
        <v>2140</v>
      </c>
      <c r="C26" s="207">
        <f>C30+C35</f>
        <v>326</v>
      </c>
      <c r="D26" s="207">
        <f>D30+D35</f>
        <v>365</v>
      </c>
      <c r="E26" s="207">
        <f>E30+E35</f>
        <v>364</v>
      </c>
      <c r="F26" s="41">
        <f>E26-D26</f>
        <v>-1</v>
      </c>
      <c r="G26" s="156">
        <f>E26*100/D26</f>
        <v>99.726027397260268</v>
      </c>
    </row>
    <row r="27" spans="1:7" ht="22.5">
      <c r="A27" s="44" t="s">
        <v>85</v>
      </c>
      <c r="B27" s="51">
        <v>2141</v>
      </c>
      <c r="C27" s="58"/>
      <c r="D27" s="58"/>
      <c r="E27" s="58"/>
      <c r="F27" s="155"/>
      <c r="G27" s="156"/>
    </row>
    <row r="28" spans="1:7" ht="22.5">
      <c r="A28" s="44" t="s">
        <v>104</v>
      </c>
      <c r="B28" s="51">
        <v>2142</v>
      </c>
      <c r="C28" s="58"/>
      <c r="D28" s="58"/>
      <c r="E28" s="58"/>
      <c r="F28" s="155"/>
      <c r="G28" s="156"/>
    </row>
    <row r="29" spans="1:7" ht="22.5">
      <c r="A29" s="44" t="s">
        <v>100</v>
      </c>
      <c r="B29" s="51">
        <v>2143</v>
      </c>
      <c r="C29" s="58"/>
      <c r="D29" s="58"/>
      <c r="E29" s="58"/>
      <c r="F29" s="155"/>
      <c r="G29" s="156"/>
    </row>
    <row r="30" spans="1:7" ht="22.5">
      <c r="A30" s="44" t="s">
        <v>83</v>
      </c>
      <c r="B30" s="51">
        <v>2144</v>
      </c>
      <c r="C30" s="58">
        <v>301</v>
      </c>
      <c r="D30" s="58">
        <v>337</v>
      </c>
      <c r="E30" s="58">
        <v>336</v>
      </c>
      <c r="F30" s="41">
        <f>E30-D30</f>
        <v>-1</v>
      </c>
      <c r="G30" s="156">
        <f>E30*100/D30</f>
        <v>99.703264094955486</v>
      </c>
    </row>
    <row r="31" spans="1:7" s="57" customFormat="1" ht="22.5">
      <c r="A31" s="44" t="s">
        <v>175</v>
      </c>
      <c r="B31" s="51">
        <v>2145</v>
      </c>
      <c r="C31" s="58"/>
      <c r="D31" s="58"/>
      <c r="E31" s="58"/>
      <c r="F31" s="155"/>
      <c r="G31" s="156"/>
    </row>
    <row r="32" spans="1:7" ht="81">
      <c r="A32" s="44" t="s">
        <v>133</v>
      </c>
      <c r="B32" s="51" t="s">
        <v>222</v>
      </c>
      <c r="C32" s="58"/>
      <c r="D32" s="58"/>
      <c r="E32" s="58"/>
      <c r="F32" s="155"/>
      <c r="G32" s="156"/>
    </row>
    <row r="33" spans="1:10" ht="22.5">
      <c r="A33" s="44" t="s">
        <v>27</v>
      </c>
      <c r="B33" s="51" t="s">
        <v>223</v>
      </c>
      <c r="C33" s="58"/>
      <c r="D33" s="58"/>
      <c r="E33" s="58"/>
      <c r="F33" s="155"/>
      <c r="G33" s="156"/>
    </row>
    <row r="34" spans="1:10" s="57" customFormat="1" ht="22.5">
      <c r="A34" s="44" t="s">
        <v>116</v>
      </c>
      <c r="B34" s="51">
        <v>2146</v>
      </c>
      <c r="C34" s="58"/>
      <c r="D34" s="58"/>
      <c r="E34" s="58"/>
      <c r="F34" s="155"/>
      <c r="G34" s="156"/>
    </row>
    <row r="35" spans="1:10" ht="22.5">
      <c r="A35" s="44" t="s">
        <v>89</v>
      </c>
      <c r="B35" s="51">
        <v>2147</v>
      </c>
      <c r="C35" s="58">
        <f>C36</f>
        <v>25</v>
      </c>
      <c r="D35" s="58">
        <f>D36</f>
        <v>28</v>
      </c>
      <c r="E35" s="58">
        <f>E36</f>
        <v>28</v>
      </c>
      <c r="F35" s="41">
        <f>E35-D35</f>
        <v>0</v>
      </c>
      <c r="G35" s="156">
        <f>E35*100/D35</f>
        <v>100</v>
      </c>
      <c r="J35" s="193"/>
    </row>
    <row r="36" spans="1:10" ht="22.5">
      <c r="A36" s="186" t="s">
        <v>430</v>
      </c>
      <c r="B36" s="187" t="s">
        <v>431</v>
      </c>
      <c r="C36" s="58">
        <v>25</v>
      </c>
      <c r="D36" s="58">
        <v>28</v>
      </c>
      <c r="E36" s="58">
        <v>28</v>
      </c>
      <c r="F36" s="41">
        <f>E36-D36</f>
        <v>0</v>
      </c>
      <c r="G36" s="156">
        <f>E36*100/D36</f>
        <v>100</v>
      </c>
    </row>
    <row r="37" spans="1:10" s="57" customFormat="1" ht="40.5">
      <c r="A37" s="44" t="s">
        <v>84</v>
      </c>
      <c r="B37" s="51">
        <v>2150</v>
      </c>
      <c r="C37" s="58">
        <v>377</v>
      </c>
      <c r="D37" s="58">
        <v>420</v>
      </c>
      <c r="E37" s="58">
        <v>423</v>
      </c>
      <c r="F37" s="41">
        <f>E37-D37</f>
        <v>3</v>
      </c>
      <c r="G37" s="156">
        <f>E37*100/D37</f>
        <v>100.71428571428571</v>
      </c>
    </row>
    <row r="38" spans="1:10" s="57" customFormat="1" ht="22.5">
      <c r="A38" s="54" t="s">
        <v>361</v>
      </c>
      <c r="B38" s="60">
        <v>2200</v>
      </c>
      <c r="C38" s="58">
        <f>C37+C26+C23+C20</f>
        <v>745</v>
      </c>
      <c r="D38" s="58">
        <f>D37+D26+D23+D20</f>
        <v>791</v>
      </c>
      <c r="E38" s="58">
        <f>E37+E26+E23+E20</f>
        <v>800</v>
      </c>
      <c r="F38" s="41">
        <f>E38-D38</f>
        <v>9</v>
      </c>
      <c r="G38" s="156">
        <f>E38*100/D38</f>
        <v>101.1378002528445</v>
      </c>
    </row>
    <row r="39" spans="1:10" s="57" customFormat="1" ht="16.5" customHeight="1">
      <c r="A39" s="61"/>
      <c r="B39" s="56"/>
      <c r="C39" s="56"/>
      <c r="D39" s="56"/>
      <c r="E39" s="56"/>
      <c r="F39" s="56"/>
      <c r="G39" s="56"/>
    </row>
    <row r="40" spans="1:10" s="29" customFormat="1" ht="20.100000000000001" customHeight="1">
      <c r="A40" s="174" t="s">
        <v>427</v>
      </c>
      <c r="B40" s="173"/>
      <c r="F40" s="211" t="s">
        <v>429</v>
      </c>
      <c r="G40" s="211"/>
    </row>
    <row r="41" spans="1:10" s="46" customFormat="1" ht="20.100000000000001" customHeight="1">
      <c r="A41" s="36" t="s">
        <v>388</v>
      </c>
      <c r="B41" s="211" t="s">
        <v>79</v>
      </c>
      <c r="C41" s="211"/>
      <c r="D41" s="211"/>
      <c r="E41" s="211"/>
      <c r="F41" s="46" t="s">
        <v>428</v>
      </c>
    </row>
    <row r="42" spans="1:10" s="56" customFormat="1" ht="29.25" customHeight="1">
      <c r="A42" s="62"/>
      <c r="H42" s="55"/>
      <c r="I42" s="55"/>
    </row>
    <row r="43" spans="1:10" s="56" customFormat="1">
      <c r="A43" s="62"/>
      <c r="H43" s="55"/>
      <c r="I43" s="55"/>
    </row>
    <row r="44" spans="1:10" s="56" customFormat="1">
      <c r="A44" s="62"/>
      <c r="H44" s="55"/>
      <c r="I44" s="55"/>
    </row>
    <row r="45" spans="1:10" s="56" customFormat="1">
      <c r="A45" s="62"/>
      <c r="H45" s="55"/>
      <c r="I45" s="55"/>
    </row>
    <row r="46" spans="1:10" s="56" customFormat="1">
      <c r="A46" s="62"/>
      <c r="H46" s="55"/>
      <c r="I46" s="55"/>
    </row>
    <row r="47" spans="1:10" s="56" customFormat="1">
      <c r="A47" s="62"/>
      <c r="H47" s="55"/>
      <c r="I47" s="55"/>
    </row>
    <row r="48" spans="1:10" s="56" customFormat="1">
      <c r="A48" s="62"/>
      <c r="H48" s="55"/>
      <c r="I48" s="55"/>
    </row>
    <row r="49" spans="1:9" s="56" customFormat="1">
      <c r="A49" s="62"/>
      <c r="H49" s="55"/>
      <c r="I49" s="55"/>
    </row>
    <row r="50" spans="1:9" s="56" customFormat="1">
      <c r="A50" s="62"/>
      <c r="H50" s="55"/>
      <c r="I50" s="55"/>
    </row>
    <row r="51" spans="1:9" s="56" customFormat="1">
      <c r="A51" s="62"/>
      <c r="H51" s="55"/>
      <c r="I51" s="55"/>
    </row>
    <row r="52" spans="1:9" s="56" customFormat="1">
      <c r="A52" s="62"/>
      <c r="H52" s="55"/>
      <c r="I52" s="55"/>
    </row>
    <row r="53" spans="1:9" s="56" customFormat="1">
      <c r="A53" s="62"/>
      <c r="H53" s="55"/>
      <c r="I53" s="55"/>
    </row>
    <row r="54" spans="1:9" s="56" customFormat="1">
      <c r="A54" s="62"/>
      <c r="H54" s="55"/>
      <c r="I54" s="55"/>
    </row>
    <row r="55" spans="1:9" s="56" customFormat="1">
      <c r="A55" s="62"/>
      <c r="H55" s="55"/>
      <c r="I55" s="55"/>
    </row>
    <row r="56" spans="1:9" s="56" customFormat="1">
      <c r="A56" s="62"/>
      <c r="H56" s="55"/>
      <c r="I56" s="55"/>
    </row>
    <row r="57" spans="1:9" s="56" customFormat="1">
      <c r="A57" s="62"/>
      <c r="H57" s="55"/>
      <c r="I57" s="55"/>
    </row>
    <row r="58" spans="1:9" s="56" customFormat="1">
      <c r="A58" s="62"/>
      <c r="H58" s="55"/>
      <c r="I58" s="55"/>
    </row>
    <row r="59" spans="1:9" s="56" customFormat="1">
      <c r="A59" s="62"/>
      <c r="H59" s="55"/>
      <c r="I59" s="55"/>
    </row>
    <row r="60" spans="1:9" s="56" customFormat="1">
      <c r="A60" s="62"/>
      <c r="H60" s="55"/>
      <c r="I60" s="55"/>
    </row>
    <row r="61" spans="1:9" s="56" customFormat="1">
      <c r="A61" s="62"/>
      <c r="H61" s="55"/>
      <c r="I61" s="55"/>
    </row>
    <row r="62" spans="1:9" s="56" customFormat="1">
      <c r="A62" s="62"/>
      <c r="H62" s="55"/>
      <c r="I62" s="55"/>
    </row>
    <row r="63" spans="1:9" s="56" customFormat="1">
      <c r="A63" s="62"/>
      <c r="H63" s="55"/>
      <c r="I63" s="55"/>
    </row>
    <row r="64" spans="1:9" s="56" customFormat="1">
      <c r="A64" s="62"/>
      <c r="H64" s="55"/>
      <c r="I64" s="55"/>
    </row>
    <row r="65" spans="1:9" s="56" customFormat="1">
      <c r="A65" s="62"/>
      <c r="H65" s="55"/>
      <c r="I65" s="55"/>
    </row>
    <row r="66" spans="1:9" s="56" customFormat="1">
      <c r="A66" s="62"/>
      <c r="H66" s="55"/>
      <c r="I66" s="55"/>
    </row>
    <row r="67" spans="1:9" s="56" customFormat="1">
      <c r="A67" s="62"/>
      <c r="H67" s="55"/>
      <c r="I67" s="55"/>
    </row>
    <row r="68" spans="1:9" s="56" customFormat="1">
      <c r="A68" s="62"/>
      <c r="H68" s="55"/>
      <c r="I68" s="55"/>
    </row>
    <row r="69" spans="1:9" s="56" customFormat="1">
      <c r="A69" s="62"/>
      <c r="H69" s="55"/>
      <c r="I69" s="55"/>
    </row>
    <row r="70" spans="1:9" s="56" customFormat="1">
      <c r="A70" s="62"/>
      <c r="H70" s="55"/>
      <c r="I70" s="55"/>
    </row>
    <row r="71" spans="1:9" s="56" customFormat="1">
      <c r="A71" s="62"/>
      <c r="H71" s="55"/>
      <c r="I71" s="55"/>
    </row>
    <row r="72" spans="1:9" s="56" customFormat="1">
      <c r="A72" s="62"/>
      <c r="H72" s="55"/>
      <c r="I72" s="55"/>
    </row>
    <row r="73" spans="1:9" s="56" customFormat="1">
      <c r="A73" s="62"/>
      <c r="H73" s="55"/>
      <c r="I73" s="55"/>
    </row>
    <row r="74" spans="1:9" s="56" customFormat="1">
      <c r="A74" s="62"/>
      <c r="H74" s="55"/>
      <c r="I74" s="55"/>
    </row>
    <row r="75" spans="1:9" s="56" customFormat="1">
      <c r="A75" s="62"/>
      <c r="H75" s="55"/>
      <c r="I75" s="55"/>
    </row>
    <row r="76" spans="1:9" s="56" customFormat="1">
      <c r="A76" s="62"/>
      <c r="H76" s="55"/>
      <c r="I76" s="55"/>
    </row>
    <row r="77" spans="1:9" s="56" customFormat="1">
      <c r="A77" s="62"/>
      <c r="H77" s="55"/>
      <c r="I77" s="55"/>
    </row>
    <row r="78" spans="1:9" s="56" customFormat="1">
      <c r="A78" s="62"/>
      <c r="H78" s="55"/>
      <c r="I78" s="55"/>
    </row>
    <row r="79" spans="1:9" s="56" customFormat="1">
      <c r="A79" s="62"/>
      <c r="H79" s="55"/>
      <c r="I79" s="55"/>
    </row>
    <row r="80" spans="1:9" s="56" customFormat="1">
      <c r="A80" s="62"/>
      <c r="H80" s="55"/>
      <c r="I80" s="55"/>
    </row>
    <row r="81" spans="1:9" s="56" customFormat="1">
      <c r="A81" s="62"/>
      <c r="H81" s="55"/>
      <c r="I81" s="55"/>
    </row>
    <row r="82" spans="1:9" s="56" customFormat="1">
      <c r="A82" s="62"/>
      <c r="H82" s="55"/>
      <c r="I82" s="55"/>
    </row>
    <row r="83" spans="1:9" s="56" customFormat="1">
      <c r="A83" s="62"/>
      <c r="H83" s="55"/>
      <c r="I83" s="55"/>
    </row>
    <row r="84" spans="1:9" s="56" customFormat="1">
      <c r="A84" s="62"/>
      <c r="H84" s="55"/>
      <c r="I84" s="55"/>
    </row>
    <row r="85" spans="1:9" s="56" customFormat="1">
      <c r="A85" s="62"/>
      <c r="H85" s="55"/>
      <c r="I85" s="55"/>
    </row>
    <row r="86" spans="1:9" s="56" customFormat="1">
      <c r="A86" s="62"/>
      <c r="H86" s="55"/>
      <c r="I86" s="55"/>
    </row>
    <row r="87" spans="1:9" s="56" customFormat="1">
      <c r="A87" s="62"/>
      <c r="H87" s="55"/>
      <c r="I87" s="55"/>
    </row>
    <row r="88" spans="1:9" s="56" customFormat="1">
      <c r="A88" s="62"/>
      <c r="H88" s="55"/>
      <c r="I88" s="55"/>
    </row>
    <row r="89" spans="1:9" s="56" customFormat="1">
      <c r="A89" s="62"/>
      <c r="H89" s="55"/>
      <c r="I89" s="55"/>
    </row>
    <row r="90" spans="1:9" s="56" customFormat="1">
      <c r="A90" s="62"/>
      <c r="H90" s="55"/>
      <c r="I90" s="55"/>
    </row>
    <row r="91" spans="1:9" s="56" customFormat="1">
      <c r="A91" s="62"/>
      <c r="H91" s="55"/>
      <c r="I91" s="55"/>
    </row>
    <row r="92" spans="1:9" s="56" customFormat="1">
      <c r="A92" s="62"/>
      <c r="H92" s="55"/>
      <c r="I92" s="55"/>
    </row>
    <row r="93" spans="1:9" s="56" customFormat="1">
      <c r="A93" s="62"/>
      <c r="H93" s="55"/>
      <c r="I93" s="55"/>
    </row>
    <row r="94" spans="1:9" s="56" customFormat="1">
      <c r="A94" s="62"/>
      <c r="H94" s="55"/>
      <c r="I94" s="55"/>
    </row>
    <row r="95" spans="1:9" s="56" customFormat="1">
      <c r="A95" s="62"/>
      <c r="H95" s="55"/>
      <c r="I95" s="55"/>
    </row>
    <row r="96" spans="1:9" s="56" customFormat="1">
      <c r="A96" s="62"/>
      <c r="H96" s="55"/>
      <c r="I96" s="55"/>
    </row>
    <row r="97" spans="1:9" s="56" customFormat="1">
      <c r="A97" s="62"/>
      <c r="H97" s="55"/>
      <c r="I97" s="55"/>
    </row>
    <row r="98" spans="1:9" s="56" customFormat="1">
      <c r="A98" s="62"/>
      <c r="H98" s="55"/>
      <c r="I98" s="55"/>
    </row>
    <row r="99" spans="1:9" s="56" customFormat="1">
      <c r="A99" s="62"/>
      <c r="H99" s="55"/>
      <c r="I99" s="55"/>
    </row>
    <row r="100" spans="1:9" s="56" customFormat="1">
      <c r="A100" s="62"/>
      <c r="H100" s="55"/>
      <c r="I100" s="55"/>
    </row>
    <row r="101" spans="1:9" s="56" customFormat="1">
      <c r="A101" s="62"/>
      <c r="H101" s="55"/>
      <c r="I101" s="55"/>
    </row>
    <row r="102" spans="1:9" s="56" customFormat="1">
      <c r="A102" s="62"/>
      <c r="H102" s="55"/>
      <c r="I102" s="55"/>
    </row>
    <row r="103" spans="1:9" s="56" customFormat="1">
      <c r="A103" s="62"/>
      <c r="H103" s="55"/>
      <c r="I103" s="55"/>
    </row>
    <row r="104" spans="1:9" s="56" customFormat="1">
      <c r="A104" s="62"/>
      <c r="H104" s="55"/>
      <c r="I104" s="55"/>
    </row>
    <row r="105" spans="1:9" s="56" customFormat="1">
      <c r="A105" s="62"/>
      <c r="H105" s="55"/>
      <c r="I105" s="55"/>
    </row>
    <row r="106" spans="1:9" s="56" customFormat="1">
      <c r="A106" s="62"/>
      <c r="H106" s="55"/>
      <c r="I106" s="55"/>
    </row>
    <row r="107" spans="1:9" s="56" customFormat="1">
      <c r="A107" s="62"/>
      <c r="H107" s="55"/>
      <c r="I107" s="55"/>
    </row>
    <row r="108" spans="1:9" s="56" customFormat="1">
      <c r="A108" s="62"/>
      <c r="H108" s="55"/>
      <c r="I108" s="55"/>
    </row>
    <row r="109" spans="1:9" s="56" customFormat="1">
      <c r="A109" s="62"/>
      <c r="H109" s="55"/>
      <c r="I109" s="55"/>
    </row>
    <row r="110" spans="1:9" s="56" customFormat="1">
      <c r="A110" s="62"/>
      <c r="H110" s="55"/>
      <c r="I110" s="55"/>
    </row>
    <row r="111" spans="1:9" s="56" customFormat="1">
      <c r="A111" s="62"/>
      <c r="H111" s="55"/>
      <c r="I111" s="55"/>
    </row>
    <row r="112" spans="1:9" s="56" customFormat="1">
      <c r="A112" s="62"/>
      <c r="H112" s="55"/>
      <c r="I112" s="55"/>
    </row>
    <row r="113" spans="1:9" s="56" customFormat="1">
      <c r="A113" s="62"/>
      <c r="H113" s="55"/>
      <c r="I113" s="55"/>
    </row>
    <row r="114" spans="1:9" s="56" customFormat="1">
      <c r="A114" s="62"/>
      <c r="H114" s="55"/>
      <c r="I114" s="55"/>
    </row>
    <row r="115" spans="1:9" s="56" customFormat="1">
      <c r="A115" s="62"/>
      <c r="H115" s="55"/>
      <c r="I115" s="55"/>
    </row>
    <row r="116" spans="1:9" s="56" customFormat="1">
      <c r="A116" s="62"/>
      <c r="H116" s="55"/>
      <c r="I116" s="55"/>
    </row>
    <row r="117" spans="1:9" s="56" customFormat="1">
      <c r="A117" s="62"/>
      <c r="H117" s="55"/>
      <c r="I117" s="55"/>
    </row>
    <row r="118" spans="1:9" s="56" customFormat="1">
      <c r="A118" s="62"/>
      <c r="H118" s="55"/>
      <c r="I118" s="55"/>
    </row>
    <row r="119" spans="1:9" s="56" customFormat="1">
      <c r="A119" s="62"/>
      <c r="H119" s="55"/>
      <c r="I119" s="55"/>
    </row>
    <row r="120" spans="1:9" s="56" customFormat="1">
      <c r="A120" s="62"/>
      <c r="H120" s="55"/>
      <c r="I120" s="55"/>
    </row>
    <row r="121" spans="1:9" s="56" customFormat="1">
      <c r="A121" s="62"/>
      <c r="H121" s="55"/>
      <c r="I121" s="55"/>
    </row>
    <row r="122" spans="1:9" s="56" customFormat="1">
      <c r="A122" s="62"/>
      <c r="H122" s="55"/>
      <c r="I122" s="55"/>
    </row>
    <row r="123" spans="1:9" s="56" customFormat="1">
      <c r="A123" s="62"/>
      <c r="H123" s="55"/>
      <c r="I123" s="55"/>
    </row>
    <row r="124" spans="1:9" s="56" customFormat="1">
      <c r="A124" s="62"/>
      <c r="H124" s="55"/>
      <c r="I124" s="55"/>
    </row>
    <row r="125" spans="1:9" s="56" customFormat="1">
      <c r="A125" s="62"/>
      <c r="H125" s="55"/>
      <c r="I125" s="55"/>
    </row>
    <row r="126" spans="1:9" s="56" customFormat="1">
      <c r="A126" s="62"/>
      <c r="H126" s="55"/>
      <c r="I126" s="55"/>
    </row>
    <row r="127" spans="1:9" s="56" customFormat="1">
      <c r="A127" s="62"/>
      <c r="H127" s="55"/>
      <c r="I127" s="55"/>
    </row>
    <row r="128" spans="1:9" s="56" customFormat="1">
      <c r="A128" s="62"/>
      <c r="H128" s="55"/>
      <c r="I128" s="55"/>
    </row>
    <row r="129" spans="1:9" s="56" customFormat="1">
      <c r="A129" s="62"/>
      <c r="H129" s="55"/>
      <c r="I129" s="55"/>
    </row>
    <row r="130" spans="1:9" s="56" customFormat="1">
      <c r="A130" s="62"/>
      <c r="H130" s="55"/>
      <c r="I130" s="55"/>
    </row>
    <row r="131" spans="1:9" s="56" customFormat="1">
      <c r="A131" s="62"/>
      <c r="H131" s="55"/>
      <c r="I131" s="55"/>
    </row>
    <row r="132" spans="1:9" s="56" customFormat="1">
      <c r="A132" s="62"/>
      <c r="H132" s="55"/>
      <c r="I132" s="55"/>
    </row>
    <row r="133" spans="1:9" s="56" customFormat="1">
      <c r="A133" s="62"/>
      <c r="H133" s="55"/>
      <c r="I133" s="55"/>
    </row>
    <row r="134" spans="1:9" s="56" customFormat="1">
      <c r="A134" s="62"/>
      <c r="H134" s="55"/>
      <c r="I134" s="55"/>
    </row>
    <row r="135" spans="1:9" s="56" customFormat="1">
      <c r="A135" s="62"/>
      <c r="H135" s="55"/>
      <c r="I135" s="55"/>
    </row>
    <row r="136" spans="1:9" s="56" customFormat="1">
      <c r="A136" s="62"/>
      <c r="H136" s="55"/>
      <c r="I136" s="55"/>
    </row>
    <row r="137" spans="1:9" s="56" customFormat="1">
      <c r="A137" s="62"/>
      <c r="H137" s="55"/>
      <c r="I137" s="55"/>
    </row>
    <row r="138" spans="1:9" s="56" customFormat="1">
      <c r="A138" s="62"/>
      <c r="H138" s="55"/>
      <c r="I138" s="55"/>
    </row>
    <row r="139" spans="1:9" s="56" customFormat="1">
      <c r="A139" s="62"/>
      <c r="H139" s="55"/>
      <c r="I139" s="55"/>
    </row>
    <row r="140" spans="1:9" s="56" customFormat="1">
      <c r="A140" s="62"/>
      <c r="H140" s="55"/>
      <c r="I140" s="55"/>
    </row>
    <row r="141" spans="1:9" s="56" customFormat="1">
      <c r="A141" s="62"/>
      <c r="H141" s="55"/>
      <c r="I141" s="55"/>
    </row>
    <row r="142" spans="1:9" s="56" customFormat="1">
      <c r="A142" s="62"/>
      <c r="H142" s="55"/>
      <c r="I142" s="55"/>
    </row>
    <row r="143" spans="1:9" s="56" customFormat="1">
      <c r="A143" s="62"/>
      <c r="H143" s="55"/>
      <c r="I143" s="55"/>
    </row>
    <row r="144" spans="1:9" s="56" customFormat="1">
      <c r="A144" s="62"/>
      <c r="H144" s="55"/>
      <c r="I144" s="55"/>
    </row>
    <row r="145" spans="1:9" s="56" customFormat="1">
      <c r="A145" s="62"/>
      <c r="H145" s="55"/>
      <c r="I145" s="55"/>
    </row>
    <row r="146" spans="1:9" s="56" customFormat="1">
      <c r="A146" s="62"/>
      <c r="H146" s="55"/>
      <c r="I146" s="55"/>
    </row>
    <row r="147" spans="1:9" s="56" customFormat="1">
      <c r="A147" s="62"/>
      <c r="H147" s="55"/>
      <c r="I147" s="55"/>
    </row>
    <row r="148" spans="1:9" s="56" customFormat="1">
      <c r="A148" s="62"/>
      <c r="H148" s="55"/>
      <c r="I148" s="55"/>
    </row>
    <row r="149" spans="1:9" s="56" customFormat="1">
      <c r="A149" s="62"/>
      <c r="H149" s="55"/>
      <c r="I149" s="55"/>
    </row>
    <row r="150" spans="1:9" s="56" customFormat="1">
      <c r="A150" s="62"/>
      <c r="H150" s="55"/>
      <c r="I150" s="55"/>
    </row>
    <row r="151" spans="1:9" s="56" customFormat="1">
      <c r="A151" s="62"/>
      <c r="H151" s="55"/>
      <c r="I151" s="55"/>
    </row>
    <row r="152" spans="1:9" s="56" customFormat="1">
      <c r="A152" s="62"/>
      <c r="H152" s="55"/>
      <c r="I152" s="55"/>
    </row>
    <row r="153" spans="1:9" s="56" customFormat="1">
      <c r="A153" s="62"/>
      <c r="H153" s="55"/>
      <c r="I153" s="55"/>
    </row>
    <row r="154" spans="1:9" s="56" customFormat="1">
      <c r="A154" s="62"/>
      <c r="H154" s="55"/>
      <c r="I154" s="55"/>
    </row>
    <row r="155" spans="1:9" s="56" customFormat="1">
      <c r="A155" s="62"/>
      <c r="H155" s="55"/>
      <c r="I155" s="55"/>
    </row>
    <row r="156" spans="1:9" s="56" customFormat="1">
      <c r="A156" s="62"/>
      <c r="H156" s="55"/>
      <c r="I156" s="55"/>
    </row>
    <row r="157" spans="1:9" s="56" customFormat="1">
      <c r="A157" s="62"/>
      <c r="H157" s="55"/>
      <c r="I157" s="55"/>
    </row>
    <row r="158" spans="1:9" s="56" customFormat="1">
      <c r="A158" s="62"/>
      <c r="H158" s="55"/>
      <c r="I158" s="55"/>
    </row>
    <row r="159" spans="1:9" s="56" customFormat="1">
      <c r="A159" s="62"/>
      <c r="H159" s="55"/>
      <c r="I159" s="55"/>
    </row>
    <row r="160" spans="1:9" s="56" customFormat="1">
      <c r="A160" s="62"/>
      <c r="H160" s="55"/>
      <c r="I160" s="55"/>
    </row>
    <row r="161" spans="1:9" s="56" customFormat="1">
      <c r="A161" s="62"/>
      <c r="H161" s="55"/>
      <c r="I161" s="55"/>
    </row>
    <row r="162" spans="1:9" s="56" customFormat="1">
      <c r="A162" s="62"/>
      <c r="H162" s="55"/>
      <c r="I162" s="55"/>
    </row>
    <row r="163" spans="1:9" s="56" customFormat="1">
      <c r="A163" s="62"/>
      <c r="H163" s="55"/>
      <c r="I163" s="55"/>
    </row>
    <row r="164" spans="1:9" s="56" customFormat="1">
      <c r="A164" s="62"/>
      <c r="H164" s="55"/>
      <c r="I164" s="55"/>
    </row>
    <row r="165" spans="1:9" s="56" customFormat="1">
      <c r="A165" s="62"/>
      <c r="H165" s="55"/>
      <c r="I165" s="55"/>
    </row>
    <row r="166" spans="1:9" s="56" customFormat="1">
      <c r="A166" s="62"/>
      <c r="H166" s="55"/>
      <c r="I166" s="55"/>
    </row>
    <row r="167" spans="1:9" s="56" customFormat="1">
      <c r="A167" s="62"/>
      <c r="H167" s="55"/>
      <c r="I167" s="55"/>
    </row>
    <row r="168" spans="1:9" s="56" customFormat="1">
      <c r="A168" s="62"/>
      <c r="H168" s="55"/>
      <c r="I168" s="55"/>
    </row>
    <row r="169" spans="1:9" s="56" customFormat="1">
      <c r="A169" s="62"/>
      <c r="H169" s="55"/>
      <c r="I169" s="55"/>
    </row>
    <row r="170" spans="1:9" s="56" customFormat="1">
      <c r="A170" s="62"/>
      <c r="H170" s="55"/>
      <c r="I170" s="55"/>
    </row>
    <row r="171" spans="1:9" s="56" customFormat="1">
      <c r="A171" s="62"/>
      <c r="H171" s="55"/>
      <c r="I171" s="55"/>
    </row>
    <row r="172" spans="1:9" s="56" customFormat="1">
      <c r="A172" s="62"/>
      <c r="H172" s="55"/>
      <c r="I172" s="55"/>
    </row>
    <row r="173" spans="1:9" s="56" customFormat="1">
      <c r="A173" s="62"/>
      <c r="H173" s="55"/>
      <c r="I173" s="55"/>
    </row>
    <row r="174" spans="1:9" s="56" customFormat="1">
      <c r="A174" s="62"/>
      <c r="H174" s="55"/>
      <c r="I174" s="55"/>
    </row>
    <row r="175" spans="1:9" s="56" customFormat="1">
      <c r="A175" s="62"/>
      <c r="H175" s="55"/>
      <c r="I175" s="55"/>
    </row>
    <row r="176" spans="1:9" s="56" customFormat="1">
      <c r="A176" s="62"/>
      <c r="H176" s="55"/>
      <c r="I176" s="55"/>
    </row>
    <row r="177" spans="1:9" s="56" customFormat="1">
      <c r="A177" s="62"/>
      <c r="H177" s="55"/>
      <c r="I177" s="55"/>
    </row>
    <row r="178" spans="1:9" s="56" customFormat="1">
      <c r="A178" s="62"/>
      <c r="H178" s="55"/>
      <c r="I178" s="55"/>
    </row>
    <row r="179" spans="1:9" s="56" customFormat="1">
      <c r="A179" s="62"/>
      <c r="H179" s="55"/>
      <c r="I179" s="55"/>
    </row>
    <row r="180" spans="1:9" s="56" customFormat="1">
      <c r="A180" s="62"/>
      <c r="H180" s="55"/>
      <c r="I180" s="55"/>
    </row>
    <row r="181" spans="1:9" s="56" customFormat="1">
      <c r="A181" s="62"/>
      <c r="H181" s="55"/>
      <c r="I181" s="55"/>
    </row>
    <row r="182" spans="1:9" s="56" customFormat="1">
      <c r="A182" s="62"/>
      <c r="H182" s="55"/>
      <c r="I182" s="55"/>
    </row>
    <row r="183" spans="1:9" s="56" customFormat="1">
      <c r="A183" s="62"/>
      <c r="H183" s="55"/>
      <c r="I183" s="55"/>
    </row>
    <row r="184" spans="1:9" s="56" customFormat="1">
      <c r="A184" s="62"/>
      <c r="H184" s="55"/>
      <c r="I184" s="55"/>
    </row>
    <row r="185" spans="1:9" s="56" customFormat="1">
      <c r="A185" s="62"/>
      <c r="H185" s="55"/>
      <c r="I185" s="55"/>
    </row>
    <row r="186" spans="1:9" s="56" customFormat="1">
      <c r="A186" s="62"/>
      <c r="H186" s="55"/>
      <c r="I186" s="55"/>
    </row>
    <row r="187" spans="1:9" s="56" customFormat="1">
      <c r="A187" s="62"/>
      <c r="H187" s="55"/>
      <c r="I187" s="55"/>
    </row>
  </sheetData>
  <mergeCells count="9">
    <mergeCell ref="F40:G40"/>
    <mergeCell ref="B41:E41"/>
    <mergeCell ref="A7:G7"/>
    <mergeCell ref="A19:G19"/>
    <mergeCell ref="A3:G3"/>
    <mergeCell ref="A4:A5"/>
    <mergeCell ref="B4:B5"/>
    <mergeCell ref="D4:G4"/>
    <mergeCell ref="C4:C5"/>
  </mergeCells>
  <phoneticPr fontId="3" type="noConversion"/>
  <pageMargins left="0.78740157480314965" right="0.39370078740157483" top="0.59055118110236227" bottom="0.53" header="0.19685039370078741" footer="0.11811023622047245"/>
  <pageSetup paperSize="9" scale="57" fitToHeight="2" orientation="portrait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83"/>
  <sheetViews>
    <sheetView view="pageBreakPreview" topLeftCell="A44" zoomScale="75" zoomScaleNormal="75" zoomScaleSheetLayoutView="75" workbookViewId="0">
      <selection activeCell="F56" sqref="F56"/>
    </sheetView>
  </sheetViews>
  <sheetFormatPr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0.7109375" style="2" customWidth="1"/>
    <col min="6" max="6" width="16" style="2" customWidth="1"/>
    <col min="7" max="7" width="14.85546875" style="2" customWidth="1"/>
    <col min="8" max="16384" width="9.140625" style="2"/>
  </cols>
  <sheetData>
    <row r="1" spans="1:7" hidden="1" outlineLevel="1">
      <c r="G1" s="13" t="s">
        <v>241</v>
      </c>
    </row>
    <row r="2" spans="1:7" hidden="1" outlineLevel="1">
      <c r="G2" s="13" t="s">
        <v>227</v>
      </c>
    </row>
    <row r="3" spans="1:7" collapsed="1">
      <c r="A3" s="253" t="s">
        <v>377</v>
      </c>
      <c r="B3" s="253"/>
      <c r="C3" s="253"/>
      <c r="D3" s="253"/>
      <c r="E3" s="253"/>
      <c r="F3" s="253"/>
      <c r="G3" s="253"/>
    </row>
    <row r="4" spans="1:7">
      <c r="A4" s="12"/>
      <c r="B4" s="12"/>
      <c r="C4" s="12"/>
      <c r="D4" s="12"/>
      <c r="E4" s="12"/>
      <c r="F4" s="12"/>
      <c r="G4" s="12"/>
    </row>
    <row r="5" spans="1:7" ht="39" customHeight="1">
      <c r="A5" s="254" t="s">
        <v>286</v>
      </c>
      <c r="B5" s="255" t="s">
        <v>0</v>
      </c>
      <c r="C5" s="251" t="s">
        <v>358</v>
      </c>
      <c r="D5" s="256" t="s">
        <v>356</v>
      </c>
      <c r="E5" s="256"/>
      <c r="F5" s="256"/>
      <c r="G5" s="256"/>
    </row>
    <row r="6" spans="1:7" ht="38.25" customHeight="1">
      <c r="A6" s="254"/>
      <c r="B6" s="255"/>
      <c r="C6" s="252"/>
      <c r="D6" s="5" t="s">
        <v>264</v>
      </c>
      <c r="E6" s="5" t="s">
        <v>247</v>
      </c>
      <c r="F6" s="18" t="s">
        <v>274</v>
      </c>
      <c r="G6" s="18" t="s">
        <v>275</v>
      </c>
    </row>
    <row r="7" spans="1:7">
      <c r="A7" s="5">
        <v>1</v>
      </c>
      <c r="B7" s="9">
        <v>2</v>
      </c>
      <c r="C7" s="5">
        <v>3</v>
      </c>
      <c r="D7" s="5">
        <v>4</v>
      </c>
      <c r="E7" s="9">
        <v>5</v>
      </c>
      <c r="F7" s="5">
        <v>6</v>
      </c>
      <c r="G7" s="9">
        <v>7</v>
      </c>
    </row>
    <row r="8" spans="1:7" s="17" customFormat="1">
      <c r="A8" s="257" t="s">
        <v>159</v>
      </c>
      <c r="B8" s="258"/>
      <c r="C8" s="258"/>
      <c r="D8" s="258"/>
      <c r="E8" s="258"/>
      <c r="F8" s="258"/>
      <c r="G8" s="259"/>
    </row>
    <row r="9" spans="1:7" ht="37.5">
      <c r="A9" s="15" t="s">
        <v>178</v>
      </c>
      <c r="B9" s="7">
        <v>1170</v>
      </c>
      <c r="C9" s="24">
        <v>58</v>
      </c>
      <c r="D9" s="24">
        <v>8</v>
      </c>
      <c r="E9" s="24">
        <v>18</v>
      </c>
      <c r="F9" s="23">
        <f>E9-D9</f>
        <v>10</v>
      </c>
      <c r="G9" s="25">
        <f>E9*100/D9</f>
        <v>225</v>
      </c>
    </row>
    <row r="10" spans="1:7">
      <c r="A10" s="15" t="s">
        <v>179</v>
      </c>
      <c r="B10" s="10"/>
      <c r="C10" s="23"/>
      <c r="D10" s="23"/>
      <c r="E10" s="23"/>
      <c r="F10" s="23"/>
      <c r="G10" s="22"/>
    </row>
    <row r="11" spans="1:7">
      <c r="A11" s="15" t="s">
        <v>182</v>
      </c>
      <c r="B11" s="4">
        <v>3000</v>
      </c>
      <c r="C11" s="24">
        <v>0</v>
      </c>
      <c r="D11" s="24">
        <v>0</v>
      </c>
      <c r="E11" s="24">
        <v>0</v>
      </c>
      <c r="F11" s="23">
        <f>E11-D11</f>
        <v>0</v>
      </c>
      <c r="G11" s="25" t="e">
        <f>E11*100/D11</f>
        <v>#DIV/0!</v>
      </c>
    </row>
    <row r="12" spans="1:7">
      <c r="A12" s="15" t="s">
        <v>183</v>
      </c>
      <c r="B12" s="4">
        <v>3010</v>
      </c>
      <c r="C12" s="23"/>
      <c r="D12" s="23"/>
      <c r="E12" s="23"/>
      <c r="F12" s="23"/>
      <c r="G12" s="22"/>
    </row>
    <row r="13" spans="1:7" ht="37.5">
      <c r="A13" s="15" t="s">
        <v>184</v>
      </c>
      <c r="B13" s="4">
        <v>3020</v>
      </c>
      <c r="C13" s="23"/>
      <c r="D13" s="23"/>
      <c r="E13" s="23"/>
      <c r="F13" s="23"/>
      <c r="G13" s="22"/>
    </row>
    <row r="14" spans="1:7" ht="37.5">
      <c r="A14" s="15" t="s">
        <v>185</v>
      </c>
      <c r="B14" s="4">
        <v>3030</v>
      </c>
      <c r="C14" s="23">
        <v>12</v>
      </c>
      <c r="D14" s="23"/>
      <c r="E14" s="23">
        <f>E15+E16</f>
        <v>1561</v>
      </c>
      <c r="F14" s="23">
        <f t="shared" ref="F14:F21" si="0">E14-D14</f>
        <v>1561</v>
      </c>
      <c r="G14" s="25" t="e">
        <f t="shared" ref="G14:G21" si="1">E14*100/D14</f>
        <v>#DIV/0!</v>
      </c>
    </row>
    <row r="15" spans="1:7">
      <c r="A15" s="15" t="s">
        <v>201</v>
      </c>
      <c r="B15" s="4" t="s">
        <v>447</v>
      </c>
      <c r="C15" s="23">
        <v>12</v>
      </c>
      <c r="D15" s="23"/>
      <c r="E15" s="23">
        <v>13</v>
      </c>
      <c r="F15" s="23">
        <f t="shared" si="0"/>
        <v>13</v>
      </c>
      <c r="G15" s="25" t="e">
        <f t="shared" si="1"/>
        <v>#DIV/0!</v>
      </c>
    </row>
    <row r="16" spans="1:7" ht="37.5">
      <c r="A16" s="15" t="s">
        <v>468</v>
      </c>
      <c r="B16" s="4"/>
      <c r="C16" s="23"/>
      <c r="D16" s="23"/>
      <c r="E16" s="23">
        <v>1548</v>
      </c>
      <c r="F16" s="23"/>
      <c r="G16" s="25"/>
    </row>
    <row r="17" spans="1:7" ht="37.5">
      <c r="A17" s="19" t="s">
        <v>255</v>
      </c>
      <c r="B17" s="4">
        <v>3040</v>
      </c>
      <c r="C17" s="24">
        <f t="shared" ref="C17:D17" si="2">C9+C14</f>
        <v>70</v>
      </c>
      <c r="D17" s="24">
        <f t="shared" si="2"/>
        <v>8</v>
      </c>
      <c r="E17" s="24">
        <f>E9+E14</f>
        <v>1579</v>
      </c>
      <c r="F17" s="23">
        <f t="shared" si="0"/>
        <v>1571</v>
      </c>
      <c r="G17" s="25">
        <f t="shared" si="1"/>
        <v>19737.5</v>
      </c>
    </row>
    <row r="18" spans="1:7" ht="37.5">
      <c r="A18" s="15" t="s">
        <v>186</v>
      </c>
      <c r="B18" s="4">
        <v>3050</v>
      </c>
      <c r="C18" s="23">
        <v>4</v>
      </c>
      <c r="D18" s="23"/>
      <c r="E18" s="23">
        <f>E19</f>
        <v>-77</v>
      </c>
      <c r="F18" s="23">
        <f t="shared" si="0"/>
        <v>-77</v>
      </c>
      <c r="G18" s="25" t="e">
        <f t="shared" si="1"/>
        <v>#DIV/0!</v>
      </c>
    </row>
    <row r="19" spans="1:7">
      <c r="A19" s="15" t="s">
        <v>448</v>
      </c>
      <c r="B19" s="4" t="s">
        <v>449</v>
      </c>
      <c r="C19" s="23">
        <v>4</v>
      </c>
      <c r="D19" s="23"/>
      <c r="E19" s="23">
        <v>-77</v>
      </c>
      <c r="F19" s="23">
        <f t="shared" si="0"/>
        <v>-77</v>
      </c>
      <c r="G19" s="25" t="e">
        <f t="shared" si="1"/>
        <v>#DIV/0!</v>
      </c>
    </row>
    <row r="20" spans="1:7" ht="37.5">
      <c r="A20" s="15" t="s">
        <v>187</v>
      </c>
      <c r="B20" s="4">
        <v>3060</v>
      </c>
      <c r="C20" s="23">
        <f>C21</f>
        <v>27</v>
      </c>
      <c r="D20" s="23"/>
      <c r="E20" s="23">
        <v>-38</v>
      </c>
      <c r="F20" s="23">
        <f t="shared" si="0"/>
        <v>-38</v>
      </c>
      <c r="G20" s="25" t="e">
        <f t="shared" si="1"/>
        <v>#DIV/0!</v>
      </c>
    </row>
    <row r="21" spans="1:7">
      <c r="A21" s="15" t="s">
        <v>450</v>
      </c>
      <c r="B21" s="4" t="s">
        <v>451</v>
      </c>
      <c r="C21" s="23">
        <v>27</v>
      </c>
      <c r="D21" s="23"/>
      <c r="E21" s="23">
        <v>-38</v>
      </c>
      <c r="F21" s="23">
        <f t="shared" si="0"/>
        <v>-38</v>
      </c>
      <c r="G21" s="25" t="e">
        <f t="shared" si="1"/>
        <v>#DIV/0!</v>
      </c>
    </row>
    <row r="22" spans="1:7">
      <c r="A22" s="19" t="s">
        <v>180</v>
      </c>
      <c r="B22" s="4">
        <v>3070</v>
      </c>
      <c r="C22" s="24">
        <f t="shared" ref="C22:D22" si="3">C17+C18+C20</f>
        <v>101</v>
      </c>
      <c r="D22" s="24">
        <f t="shared" si="3"/>
        <v>8</v>
      </c>
      <c r="E22" s="24">
        <f>E17+E18+E20</f>
        <v>1464</v>
      </c>
      <c r="F22" s="23">
        <f>E22-D22</f>
        <v>1456</v>
      </c>
      <c r="G22" s="25">
        <f>E22*100/D22</f>
        <v>18300</v>
      </c>
    </row>
    <row r="23" spans="1:7">
      <c r="A23" s="15" t="s">
        <v>181</v>
      </c>
      <c r="B23" s="4">
        <v>3080</v>
      </c>
      <c r="C23" s="24">
        <v>11</v>
      </c>
      <c r="D23" s="24">
        <v>1</v>
      </c>
      <c r="E23" s="24">
        <v>3</v>
      </c>
      <c r="F23" s="23">
        <f>E23-D23</f>
        <v>2</v>
      </c>
      <c r="G23" s="25">
        <f>E23*100/D23</f>
        <v>300</v>
      </c>
    </row>
    <row r="24" spans="1:7" ht="37.5">
      <c r="A24" s="8" t="s">
        <v>158</v>
      </c>
      <c r="B24" s="4">
        <v>3090</v>
      </c>
      <c r="C24" s="24">
        <f t="shared" ref="C24:D24" si="4">C22-C23</f>
        <v>90</v>
      </c>
      <c r="D24" s="24">
        <f t="shared" si="4"/>
        <v>7</v>
      </c>
      <c r="E24" s="24">
        <f>E22-E23</f>
        <v>1461</v>
      </c>
      <c r="F24" s="23">
        <f>E24-D24</f>
        <v>1454</v>
      </c>
      <c r="G24" s="25">
        <f>E24*100/D24</f>
        <v>20871.428571428572</v>
      </c>
    </row>
    <row r="25" spans="1:7">
      <c r="A25" s="257" t="s">
        <v>160</v>
      </c>
      <c r="B25" s="258"/>
      <c r="C25" s="258"/>
      <c r="D25" s="258"/>
      <c r="E25" s="258"/>
      <c r="F25" s="258"/>
      <c r="G25" s="259"/>
    </row>
    <row r="26" spans="1:7">
      <c r="A26" s="19" t="s">
        <v>287</v>
      </c>
      <c r="B26" s="7"/>
      <c r="C26" s="24"/>
      <c r="D26" s="24"/>
      <c r="E26" s="24"/>
      <c r="F26" s="24"/>
      <c r="G26" s="25"/>
    </row>
    <row r="27" spans="1:7">
      <c r="A27" s="6" t="s">
        <v>32</v>
      </c>
      <c r="B27" s="7">
        <v>3200</v>
      </c>
      <c r="C27" s="24"/>
      <c r="D27" s="24"/>
      <c r="E27" s="24"/>
      <c r="F27" s="24"/>
      <c r="G27" s="25"/>
    </row>
    <row r="28" spans="1:7">
      <c r="A28" s="6" t="s">
        <v>33</v>
      </c>
      <c r="B28" s="7">
        <v>3210</v>
      </c>
      <c r="C28" s="24"/>
      <c r="D28" s="24"/>
      <c r="E28" s="24"/>
      <c r="F28" s="24"/>
      <c r="G28" s="25"/>
    </row>
    <row r="29" spans="1:7">
      <c r="A29" s="6" t="s">
        <v>54</v>
      </c>
      <c r="B29" s="7">
        <v>3220</v>
      </c>
      <c r="C29" s="24"/>
      <c r="D29" s="24"/>
      <c r="E29" s="24"/>
      <c r="F29" s="24"/>
      <c r="G29" s="25"/>
    </row>
    <row r="30" spans="1:7">
      <c r="A30" s="15" t="s">
        <v>164</v>
      </c>
      <c r="B30" s="7"/>
      <c r="C30" s="24"/>
      <c r="D30" s="24"/>
      <c r="E30" s="24"/>
      <c r="F30" s="24"/>
      <c r="G30" s="25"/>
    </row>
    <row r="31" spans="1:7">
      <c r="A31" s="6" t="s">
        <v>165</v>
      </c>
      <c r="B31" s="7">
        <v>3230</v>
      </c>
      <c r="C31" s="24"/>
      <c r="D31" s="24"/>
      <c r="E31" s="24"/>
      <c r="F31" s="24"/>
      <c r="G31" s="25"/>
    </row>
    <row r="32" spans="1:7">
      <c r="A32" s="6" t="s">
        <v>166</v>
      </c>
      <c r="B32" s="7">
        <v>3240</v>
      </c>
      <c r="C32" s="24"/>
      <c r="D32" s="24"/>
      <c r="E32" s="24"/>
      <c r="F32" s="24"/>
      <c r="G32" s="25"/>
    </row>
    <row r="33" spans="1:9">
      <c r="A33" s="15" t="s">
        <v>167</v>
      </c>
      <c r="B33" s="7">
        <v>3250</v>
      </c>
      <c r="C33" s="24"/>
      <c r="D33" s="24"/>
      <c r="E33" s="24"/>
      <c r="F33" s="24"/>
      <c r="G33" s="25"/>
    </row>
    <row r="34" spans="1:9">
      <c r="A34" s="6" t="s">
        <v>118</v>
      </c>
      <c r="B34" s="7">
        <v>3260</v>
      </c>
      <c r="C34" s="24"/>
      <c r="D34" s="24"/>
      <c r="E34" s="24"/>
      <c r="F34" s="24"/>
      <c r="G34" s="25"/>
    </row>
    <row r="35" spans="1:9">
      <c r="A35" s="19" t="s">
        <v>288</v>
      </c>
      <c r="B35" s="7"/>
      <c r="C35" s="24"/>
      <c r="D35" s="24"/>
      <c r="E35" s="24"/>
      <c r="F35" s="24"/>
      <c r="G35" s="25"/>
    </row>
    <row r="36" spans="1:9" ht="37.5">
      <c r="A36" s="6" t="s">
        <v>119</v>
      </c>
      <c r="B36" s="7">
        <v>3270</v>
      </c>
      <c r="C36" s="24"/>
      <c r="D36" s="24">
        <v>0</v>
      </c>
      <c r="E36" s="24"/>
      <c r="F36" s="23">
        <f>E36-D36</f>
        <v>0</v>
      </c>
      <c r="G36" s="25" t="e">
        <f>E36*100/D36</f>
        <v>#DIV/0!</v>
      </c>
    </row>
    <row r="37" spans="1:9">
      <c r="A37" s="6" t="s">
        <v>120</v>
      </c>
      <c r="B37" s="7">
        <v>3280</v>
      </c>
      <c r="C37" s="24">
        <f>C38</f>
        <v>70843</v>
      </c>
      <c r="D37" s="24">
        <f>D38+D39</f>
        <v>73186</v>
      </c>
      <c r="E37" s="24">
        <f>E38</f>
        <v>72928</v>
      </c>
      <c r="F37" s="23">
        <f>E37-D37</f>
        <v>-258</v>
      </c>
      <c r="G37" s="25">
        <f>E37*100/D37</f>
        <v>99.647473560517042</v>
      </c>
    </row>
    <row r="38" spans="1:9" ht="36" customHeight="1">
      <c r="A38" s="189" t="s">
        <v>432</v>
      </c>
      <c r="B38" s="180" t="s">
        <v>433</v>
      </c>
      <c r="C38" s="24">
        <v>70843</v>
      </c>
      <c r="D38" s="185">
        <v>68300</v>
      </c>
      <c r="E38" s="24">
        <f>72928</f>
        <v>72928</v>
      </c>
      <c r="F38" s="23">
        <f>E38-D38</f>
        <v>4628</v>
      </c>
      <c r="G38" s="25">
        <f>E38*100/D38</f>
        <v>106.77598828696925</v>
      </c>
      <c r="I38" s="197">
        <f>72928-E38</f>
        <v>0</v>
      </c>
    </row>
    <row r="39" spans="1:9" ht="69" customHeight="1">
      <c r="A39" s="203" t="s">
        <v>466</v>
      </c>
      <c r="B39" s="180" t="s">
        <v>465</v>
      </c>
      <c r="C39" s="24"/>
      <c r="D39" s="185">
        <v>4886</v>
      </c>
      <c r="E39" s="24"/>
      <c r="F39" s="23"/>
      <c r="G39" s="25"/>
      <c r="I39" s="197"/>
    </row>
    <row r="40" spans="1:9" ht="37.5">
      <c r="A40" s="6" t="s">
        <v>121</v>
      </c>
      <c r="B40" s="7">
        <v>3290</v>
      </c>
      <c r="C40" s="24"/>
      <c r="D40" s="24"/>
      <c r="E40" s="24"/>
      <c r="F40" s="24"/>
      <c r="G40" s="25"/>
    </row>
    <row r="41" spans="1:9">
      <c r="A41" s="6" t="s">
        <v>55</v>
      </c>
      <c r="B41" s="7">
        <v>3300</v>
      </c>
      <c r="C41" s="24"/>
      <c r="D41" s="24"/>
      <c r="E41" s="24"/>
      <c r="F41" s="24"/>
      <c r="G41" s="25"/>
    </row>
    <row r="42" spans="1:9">
      <c r="A42" s="6" t="s">
        <v>113</v>
      </c>
      <c r="B42" s="7">
        <v>3310</v>
      </c>
      <c r="C42" s="24"/>
      <c r="D42" s="24"/>
      <c r="E42" s="24"/>
      <c r="F42" s="24"/>
      <c r="G42" s="25"/>
    </row>
    <row r="43" spans="1:9" ht="37.5">
      <c r="A43" s="19" t="s">
        <v>161</v>
      </c>
      <c r="B43" s="7">
        <v>3320</v>
      </c>
      <c r="C43" s="24">
        <f>C26-C37-C36</f>
        <v>-70843</v>
      </c>
      <c r="D43" s="24">
        <f>D26-D37-D36</f>
        <v>-73186</v>
      </c>
      <c r="E43" s="24">
        <f>E26-E37-E36</f>
        <v>-72928</v>
      </c>
      <c r="F43" s="23">
        <f>E43-D43</f>
        <v>258</v>
      </c>
      <c r="G43" s="25">
        <f>E43*100/D43</f>
        <v>99.647473560517042</v>
      </c>
    </row>
    <row r="44" spans="1:9">
      <c r="A44" s="257" t="s">
        <v>162</v>
      </c>
      <c r="B44" s="258"/>
      <c r="C44" s="258"/>
      <c r="D44" s="258"/>
      <c r="E44" s="258"/>
      <c r="F44" s="258"/>
      <c r="G44" s="259"/>
    </row>
    <row r="45" spans="1:9">
      <c r="A45" s="19" t="s">
        <v>287</v>
      </c>
      <c r="B45" s="7"/>
      <c r="C45" s="24"/>
      <c r="D45" s="24"/>
      <c r="E45" s="24"/>
      <c r="F45" s="24"/>
      <c r="G45" s="25"/>
    </row>
    <row r="46" spans="1:9">
      <c r="A46" s="15" t="s">
        <v>168</v>
      </c>
      <c r="B46" s="7">
        <v>3400</v>
      </c>
      <c r="C46" s="24"/>
      <c r="D46" s="24"/>
      <c r="E46" s="24"/>
      <c r="F46" s="24"/>
      <c r="G46" s="25"/>
    </row>
    <row r="47" spans="1:9" ht="37.5">
      <c r="A47" s="6" t="s">
        <v>92</v>
      </c>
      <c r="B47" s="10"/>
      <c r="C47" s="28"/>
      <c r="D47" s="28"/>
      <c r="E47" s="28"/>
      <c r="F47" s="28"/>
      <c r="G47" s="10"/>
    </row>
    <row r="48" spans="1:9">
      <c r="A48" s="6" t="s">
        <v>91</v>
      </c>
      <c r="B48" s="7">
        <v>3410</v>
      </c>
      <c r="C48" s="24"/>
      <c r="D48" s="24"/>
      <c r="E48" s="24"/>
      <c r="F48" s="24"/>
      <c r="G48" s="25"/>
    </row>
    <row r="49" spans="1:11">
      <c r="A49" s="6" t="s">
        <v>96</v>
      </c>
      <c r="B49" s="4">
        <v>3420</v>
      </c>
      <c r="C49" s="23"/>
      <c r="D49" s="23"/>
      <c r="E49" s="23"/>
      <c r="F49" s="23"/>
      <c r="G49" s="22"/>
    </row>
    <row r="50" spans="1:11">
      <c r="A50" s="6" t="s">
        <v>122</v>
      </c>
      <c r="B50" s="7">
        <v>3430</v>
      </c>
      <c r="C50" s="24"/>
      <c r="D50" s="24"/>
      <c r="E50" s="24"/>
      <c r="F50" s="24"/>
      <c r="G50" s="25"/>
    </row>
    <row r="51" spans="1:11" ht="37.5">
      <c r="A51" s="6" t="s">
        <v>94</v>
      </c>
      <c r="B51" s="7"/>
      <c r="C51" s="24"/>
      <c r="D51" s="24"/>
      <c r="E51" s="24"/>
      <c r="F51" s="24"/>
      <c r="G51" s="25"/>
    </row>
    <row r="52" spans="1:11">
      <c r="A52" s="6" t="s">
        <v>91</v>
      </c>
      <c r="B52" s="4">
        <v>3440</v>
      </c>
      <c r="C52" s="23"/>
      <c r="D52" s="23"/>
      <c r="E52" s="23"/>
      <c r="F52" s="23"/>
      <c r="G52" s="22"/>
    </row>
    <row r="53" spans="1:11">
      <c r="A53" s="6" t="s">
        <v>96</v>
      </c>
      <c r="B53" s="4">
        <v>3450</v>
      </c>
      <c r="C53" s="23"/>
      <c r="D53" s="23"/>
      <c r="E53" s="23"/>
      <c r="F53" s="23"/>
      <c r="G53" s="22"/>
    </row>
    <row r="54" spans="1:11">
      <c r="A54" s="6" t="s">
        <v>122</v>
      </c>
      <c r="B54" s="4">
        <v>3460</v>
      </c>
      <c r="C54" s="23"/>
      <c r="D54" s="23"/>
      <c r="E54" s="23"/>
      <c r="F54" s="23"/>
      <c r="G54" s="22"/>
    </row>
    <row r="55" spans="1:11">
      <c r="A55" s="6" t="s">
        <v>117</v>
      </c>
      <c r="B55" s="4">
        <v>3470</v>
      </c>
      <c r="C55" s="23">
        <f>C56</f>
        <v>70000</v>
      </c>
      <c r="D55" s="23">
        <f>D56</f>
        <v>68300</v>
      </c>
      <c r="E55" s="23">
        <f>E56</f>
        <v>68300</v>
      </c>
      <c r="F55" s="23">
        <f>E55-D55</f>
        <v>0</v>
      </c>
      <c r="G55" s="25">
        <f>E55*100/D55</f>
        <v>100</v>
      </c>
    </row>
    <row r="56" spans="1:11">
      <c r="A56" s="21" t="s">
        <v>434</v>
      </c>
      <c r="B56" s="177" t="s">
        <v>435</v>
      </c>
      <c r="C56" s="24">
        <v>70000</v>
      </c>
      <c r="D56" s="185">
        <v>68300</v>
      </c>
      <c r="E56" s="24">
        <v>68300</v>
      </c>
      <c r="F56" s="23">
        <f>E56-D56</f>
        <v>0</v>
      </c>
      <c r="G56" s="25">
        <f>E56*100/D56</f>
        <v>100</v>
      </c>
      <c r="I56" s="197"/>
      <c r="K56" s="197"/>
    </row>
    <row r="57" spans="1:11">
      <c r="A57" s="6" t="s">
        <v>118</v>
      </c>
      <c r="B57" s="4">
        <v>3480</v>
      </c>
      <c r="C57" s="23">
        <f>C58</f>
        <v>0</v>
      </c>
      <c r="D57" s="23">
        <f>D58</f>
        <v>4886</v>
      </c>
      <c r="E57" s="23">
        <f>E58</f>
        <v>4886</v>
      </c>
      <c r="F57" s="23">
        <f>E57-D57</f>
        <v>0</v>
      </c>
      <c r="G57" s="25">
        <f>E57*100/D57</f>
        <v>100</v>
      </c>
    </row>
    <row r="58" spans="1:11" ht="37.5">
      <c r="A58" s="21" t="s">
        <v>443</v>
      </c>
      <c r="B58" s="177" t="s">
        <v>444</v>
      </c>
      <c r="C58" s="23"/>
      <c r="D58" s="23">
        <v>4886</v>
      </c>
      <c r="E58" s="23">
        <v>4886</v>
      </c>
      <c r="F58" s="23">
        <f>E58-D58</f>
        <v>0</v>
      </c>
      <c r="G58" s="25">
        <f>E58*100/D58</f>
        <v>100</v>
      </c>
    </row>
    <row r="59" spans="1:11">
      <c r="A59" s="19" t="s">
        <v>288</v>
      </c>
      <c r="B59" s="7"/>
      <c r="C59" s="24"/>
      <c r="D59" s="24"/>
      <c r="E59" s="24"/>
      <c r="F59" s="24"/>
      <c r="G59" s="25"/>
    </row>
    <row r="60" spans="1:11" ht="37.5">
      <c r="A60" s="6" t="s">
        <v>289</v>
      </c>
      <c r="B60" s="7">
        <v>3490</v>
      </c>
      <c r="C60" s="24">
        <v>31</v>
      </c>
      <c r="D60" s="24">
        <v>5</v>
      </c>
      <c r="E60" s="24">
        <v>10</v>
      </c>
      <c r="F60" s="23">
        <f>E60-D60</f>
        <v>5</v>
      </c>
      <c r="G60" s="25">
        <f>E60*100/D60</f>
        <v>200</v>
      </c>
    </row>
    <row r="61" spans="1:11">
      <c r="A61" s="6" t="s">
        <v>290</v>
      </c>
      <c r="B61" s="7">
        <v>3500</v>
      </c>
      <c r="C61" s="24">
        <v>0</v>
      </c>
      <c r="D61" s="24"/>
      <c r="E61" s="24"/>
      <c r="F61" s="23">
        <f>E61-D61</f>
        <v>0</v>
      </c>
      <c r="G61" s="25" t="e">
        <f>E61*100/D61</f>
        <v>#DIV/0!</v>
      </c>
    </row>
    <row r="62" spans="1:11" ht="37.5">
      <c r="A62" s="6" t="s">
        <v>95</v>
      </c>
      <c r="B62" s="7"/>
      <c r="C62" s="24"/>
      <c r="D62" s="24"/>
      <c r="E62" s="24"/>
      <c r="F62" s="24"/>
      <c r="G62" s="25"/>
    </row>
    <row r="63" spans="1:11">
      <c r="A63" s="6" t="s">
        <v>91</v>
      </c>
      <c r="B63" s="4">
        <v>3510</v>
      </c>
      <c r="C63" s="23"/>
      <c r="D63" s="23"/>
      <c r="E63" s="23"/>
      <c r="F63" s="23"/>
      <c r="G63" s="22"/>
    </row>
    <row r="64" spans="1:11">
      <c r="A64" s="6" t="s">
        <v>96</v>
      </c>
      <c r="B64" s="4">
        <v>3520</v>
      </c>
      <c r="C64" s="23"/>
      <c r="D64" s="23"/>
      <c r="E64" s="23"/>
      <c r="F64" s="23"/>
      <c r="G64" s="22"/>
    </row>
    <row r="65" spans="1:9">
      <c r="A65" s="6" t="s">
        <v>122</v>
      </c>
      <c r="B65" s="4">
        <v>3530</v>
      </c>
      <c r="C65" s="23"/>
      <c r="D65" s="23"/>
      <c r="E65" s="23"/>
      <c r="F65" s="23"/>
      <c r="G65" s="22"/>
    </row>
    <row r="66" spans="1:9" ht="37.5">
      <c r="A66" s="6" t="s">
        <v>93</v>
      </c>
      <c r="B66" s="7"/>
      <c r="C66" s="24"/>
      <c r="D66" s="24"/>
      <c r="E66" s="24"/>
      <c r="F66" s="24"/>
      <c r="G66" s="25"/>
    </row>
    <row r="67" spans="1:9">
      <c r="A67" s="6" t="s">
        <v>91</v>
      </c>
      <c r="B67" s="4">
        <v>3540</v>
      </c>
      <c r="C67" s="23"/>
      <c r="D67" s="23"/>
      <c r="E67" s="23"/>
      <c r="F67" s="23"/>
      <c r="G67" s="22"/>
    </row>
    <row r="68" spans="1:9">
      <c r="A68" s="6" t="s">
        <v>96</v>
      </c>
      <c r="B68" s="4">
        <v>3550</v>
      </c>
      <c r="C68" s="23"/>
      <c r="D68" s="23"/>
      <c r="E68" s="23"/>
      <c r="F68" s="23"/>
      <c r="G68" s="22"/>
    </row>
    <row r="69" spans="1:9">
      <c r="A69" s="6" t="s">
        <v>122</v>
      </c>
      <c r="B69" s="4">
        <v>3560</v>
      </c>
      <c r="C69" s="23"/>
      <c r="D69" s="23"/>
      <c r="E69" s="23"/>
      <c r="F69" s="23"/>
      <c r="G69" s="22"/>
    </row>
    <row r="70" spans="1:9">
      <c r="A70" s="6" t="s">
        <v>113</v>
      </c>
      <c r="B70" s="4">
        <v>3570</v>
      </c>
      <c r="C70" s="23">
        <v>40</v>
      </c>
      <c r="D70" s="23"/>
      <c r="E70" s="23"/>
      <c r="F70" s="23"/>
      <c r="G70" s="22"/>
    </row>
    <row r="71" spans="1:9">
      <c r="A71" s="19" t="s">
        <v>163</v>
      </c>
      <c r="B71" s="4">
        <v>3580</v>
      </c>
      <c r="C71" s="23">
        <f>C46+C48+C49+C50+C52+C53+C54+C55+C57-C60-C61-C63-C64-C65-C67-C68-C69-C70</f>
        <v>69929</v>
      </c>
      <c r="D71" s="23">
        <f>D46+D48+D49+D50+D52+D53+D54+D55+D57-D60-D61-D63-D64-D65-D67-D68-D69-D70</f>
        <v>73181</v>
      </c>
      <c r="E71" s="23">
        <f>E46+E48+E49+E50+E52+E53+E54+E55+E57-E60-E61-E63-E64-E65-E67-E68-E69-E70</f>
        <v>73176</v>
      </c>
      <c r="F71" s="23">
        <f t="shared" ref="F71:F76" si="5">E71-D71</f>
        <v>-5</v>
      </c>
      <c r="G71" s="25">
        <f t="shared" ref="G71:G76" si="6">E71*100/D71</f>
        <v>99.993167625476559</v>
      </c>
    </row>
    <row r="72" spans="1:9" s="11" customFormat="1">
      <c r="A72" s="6" t="s">
        <v>322</v>
      </c>
      <c r="B72" s="4"/>
      <c r="C72" s="23"/>
      <c r="D72" s="23"/>
      <c r="E72" s="23"/>
      <c r="F72" s="23">
        <f t="shared" si="5"/>
        <v>0</v>
      </c>
      <c r="G72" s="25" t="e">
        <f t="shared" si="6"/>
        <v>#DIV/0!</v>
      </c>
    </row>
    <row r="73" spans="1:9" s="11" customFormat="1">
      <c r="A73" s="8" t="s">
        <v>34</v>
      </c>
      <c r="B73" s="4">
        <v>3600</v>
      </c>
      <c r="C73" s="24">
        <v>5385</v>
      </c>
      <c r="D73" s="24">
        <v>4562</v>
      </c>
      <c r="E73" s="24">
        <v>4561</v>
      </c>
      <c r="F73" s="23">
        <f t="shared" si="5"/>
        <v>-1</v>
      </c>
      <c r="G73" s="25">
        <f t="shared" si="6"/>
        <v>99.978079789565982</v>
      </c>
    </row>
    <row r="74" spans="1:9" s="11" customFormat="1">
      <c r="A74" s="21" t="s">
        <v>291</v>
      </c>
      <c r="B74" s="4">
        <v>3610</v>
      </c>
      <c r="C74" s="23"/>
      <c r="D74" s="23"/>
      <c r="E74" s="23"/>
      <c r="F74" s="23">
        <f t="shared" si="5"/>
        <v>0</v>
      </c>
      <c r="G74" s="25" t="e">
        <f t="shared" si="6"/>
        <v>#DIV/0!</v>
      </c>
    </row>
    <row r="75" spans="1:9" s="11" customFormat="1">
      <c r="A75" s="8" t="s">
        <v>56</v>
      </c>
      <c r="B75" s="4">
        <v>3620</v>
      </c>
      <c r="C75" s="24">
        <f>C73+C24+C43+C71</f>
        <v>4561</v>
      </c>
      <c r="D75" s="24">
        <f>D73+D24+D43+D71</f>
        <v>4564</v>
      </c>
      <c r="E75" s="24">
        <f>E73+E24+E43+E71</f>
        <v>6270</v>
      </c>
      <c r="F75" s="23">
        <f t="shared" si="5"/>
        <v>1706</v>
      </c>
      <c r="G75" s="25">
        <f t="shared" si="6"/>
        <v>137.37949167397019</v>
      </c>
      <c r="I75" s="198"/>
    </row>
    <row r="76" spans="1:9" s="11" customFormat="1">
      <c r="A76" s="8" t="s">
        <v>35</v>
      </c>
      <c r="B76" s="4">
        <v>3630</v>
      </c>
      <c r="C76" s="24">
        <f>C24+C43+C71</f>
        <v>-824</v>
      </c>
      <c r="D76" s="24">
        <f>D24+D43+D71</f>
        <v>2</v>
      </c>
      <c r="E76" s="24">
        <f>E24+E43+E71</f>
        <v>1709</v>
      </c>
      <c r="F76" s="23">
        <f t="shared" si="5"/>
        <v>1707</v>
      </c>
      <c r="G76" s="25">
        <f t="shared" si="6"/>
        <v>85450</v>
      </c>
    </row>
    <row r="77" spans="1:9" s="11" customFormat="1">
      <c r="A77" s="2"/>
      <c r="B77" s="14"/>
      <c r="C77" s="14"/>
      <c r="D77" s="14"/>
      <c r="E77" s="14"/>
      <c r="F77" s="14"/>
      <c r="G77" s="14"/>
    </row>
    <row r="78" spans="1:9" s="3" customFormat="1">
      <c r="A78" s="16"/>
      <c r="B78" s="1"/>
      <c r="C78" s="27"/>
      <c r="D78" s="20"/>
      <c r="E78" s="260"/>
      <c r="F78" s="260"/>
      <c r="G78" s="260"/>
    </row>
    <row r="79" spans="1:9" s="29" customFormat="1" ht="20.100000000000001" customHeight="1">
      <c r="A79" s="174" t="s">
        <v>427</v>
      </c>
      <c r="B79" s="173"/>
      <c r="F79" s="211" t="s">
        <v>429</v>
      </c>
      <c r="G79" s="211"/>
    </row>
    <row r="80" spans="1:9" s="46" customFormat="1" ht="19.5" customHeight="1">
      <c r="A80" s="36" t="s">
        <v>388</v>
      </c>
      <c r="B80" s="211" t="s">
        <v>79</v>
      </c>
      <c r="C80" s="211"/>
      <c r="D80" s="211"/>
      <c r="E80" s="211"/>
      <c r="F80" s="46" t="s">
        <v>428</v>
      </c>
    </row>
    <row r="81" spans="3:4" ht="45.75" customHeight="1"/>
    <row r="83" spans="3:4">
      <c r="C83" s="204"/>
      <c r="D83" s="204"/>
    </row>
  </sheetData>
  <mergeCells count="11">
    <mergeCell ref="B80:E80"/>
    <mergeCell ref="A3:G3"/>
    <mergeCell ref="A5:A6"/>
    <mergeCell ref="B5:B6"/>
    <mergeCell ref="D5:G5"/>
    <mergeCell ref="C5:C6"/>
    <mergeCell ref="A8:G8"/>
    <mergeCell ref="A44:G44"/>
    <mergeCell ref="E78:G78"/>
    <mergeCell ref="A25:G25"/>
    <mergeCell ref="F79:G79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3" orientation="portrait" r:id="rId1"/>
  <headerFooter alignWithMargins="0"/>
  <rowBreaks count="1" manualBreakCount="1">
    <brk id="50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N181"/>
  <sheetViews>
    <sheetView view="pageBreakPreview" zoomScale="55" zoomScaleNormal="75" zoomScaleSheetLayoutView="55" workbookViewId="0">
      <selection activeCell="D9" sqref="D9"/>
    </sheetView>
  </sheetViews>
  <sheetFormatPr defaultRowHeight="20.25"/>
  <cols>
    <col min="1" max="1" width="67.7109375" style="29" customWidth="1"/>
    <col min="2" max="2" width="9.85546875" style="31" customWidth="1"/>
    <col min="3" max="3" width="20.42578125" style="31" customWidth="1"/>
    <col min="4" max="4" width="17.7109375" style="31" customWidth="1"/>
    <col min="5" max="5" width="18.42578125" style="31" customWidth="1"/>
    <col min="6" max="6" width="18.85546875" style="31" customWidth="1"/>
    <col min="7" max="7" width="18.5703125" style="31" customWidth="1"/>
    <col min="8" max="8" width="9.5703125" style="29" customWidth="1"/>
    <col min="9" max="9" width="9.85546875" style="29" customWidth="1"/>
    <col min="10" max="16384" width="9.140625" style="29"/>
  </cols>
  <sheetData>
    <row r="1" spans="1:14">
      <c r="A1" s="263" t="s">
        <v>378</v>
      </c>
      <c r="B1" s="263"/>
      <c r="C1" s="263"/>
      <c r="D1" s="263"/>
      <c r="E1" s="263"/>
      <c r="F1" s="263"/>
      <c r="G1" s="263"/>
    </row>
    <row r="2" spans="1:14">
      <c r="A2" s="265"/>
      <c r="B2" s="265"/>
      <c r="C2" s="265"/>
      <c r="D2" s="265"/>
      <c r="E2" s="265"/>
      <c r="F2" s="265"/>
      <c r="G2" s="265"/>
    </row>
    <row r="3" spans="1:14" ht="43.5" customHeight="1">
      <c r="A3" s="261" t="s">
        <v>286</v>
      </c>
      <c r="B3" s="264" t="s">
        <v>18</v>
      </c>
      <c r="C3" s="251" t="s">
        <v>358</v>
      </c>
      <c r="D3" s="249" t="s">
        <v>356</v>
      </c>
      <c r="E3" s="249"/>
      <c r="F3" s="249"/>
      <c r="G3" s="249"/>
    </row>
    <row r="4" spans="1:14" ht="56.25" customHeight="1">
      <c r="A4" s="262"/>
      <c r="B4" s="264"/>
      <c r="C4" s="252"/>
      <c r="D4" s="39" t="s">
        <v>264</v>
      </c>
      <c r="E4" s="39" t="s">
        <v>247</v>
      </c>
      <c r="F4" s="40" t="s">
        <v>274</v>
      </c>
      <c r="G4" s="40" t="s">
        <v>275</v>
      </c>
    </row>
    <row r="5" spans="1:14" ht="15.75" customHeight="1">
      <c r="A5" s="35">
        <v>1</v>
      </c>
      <c r="B5" s="39">
        <v>2</v>
      </c>
      <c r="C5" s="35">
        <v>3</v>
      </c>
      <c r="D5" s="35">
        <v>4</v>
      </c>
      <c r="E5" s="39">
        <v>5</v>
      </c>
      <c r="F5" s="35">
        <v>6</v>
      </c>
      <c r="G5" s="39">
        <v>7</v>
      </c>
    </row>
    <row r="6" spans="1:14" s="45" customFormat="1" ht="56.25" customHeight="1">
      <c r="A6" s="43" t="s">
        <v>82</v>
      </c>
      <c r="B6" s="63">
        <v>4000</v>
      </c>
      <c r="C6" s="194">
        <f>SUM(C7:C11)</f>
        <v>58333</v>
      </c>
      <c r="D6" s="194">
        <f>SUM(D7:D11)</f>
        <v>60988</v>
      </c>
      <c r="E6" s="194">
        <f>SUM(E7:E11)</f>
        <v>60988</v>
      </c>
      <c r="F6" s="194">
        <f>SUM(F7:F11)</f>
        <v>0</v>
      </c>
      <c r="G6" s="195">
        <f t="shared" ref="G6:G11" si="0">E6*100/D6</f>
        <v>100</v>
      </c>
    </row>
    <row r="7" spans="1:14" ht="56.25" customHeight="1">
      <c r="A7" s="43" t="s">
        <v>1</v>
      </c>
      <c r="B7" s="64" t="s">
        <v>224</v>
      </c>
      <c r="C7" s="210">
        <v>0</v>
      </c>
      <c r="D7" s="41">
        <v>0</v>
      </c>
      <c r="E7" s="41">
        <v>0</v>
      </c>
      <c r="F7" s="41">
        <f>E7-D7</f>
        <v>0</v>
      </c>
      <c r="G7" s="195" t="e">
        <f t="shared" si="0"/>
        <v>#DIV/0!</v>
      </c>
    </row>
    <row r="8" spans="1:14" ht="56.25" customHeight="1">
      <c r="A8" s="43" t="s">
        <v>2</v>
      </c>
      <c r="B8" s="63">
        <v>4020</v>
      </c>
      <c r="C8" s="210">
        <v>0</v>
      </c>
      <c r="D8" s="41">
        <v>0</v>
      </c>
      <c r="E8" s="41">
        <v>0</v>
      </c>
      <c r="F8" s="41">
        <f>E8-D8</f>
        <v>0</v>
      </c>
      <c r="G8" s="195" t="e">
        <f t="shared" si="0"/>
        <v>#DIV/0!</v>
      </c>
      <c r="N8" s="30"/>
    </row>
    <row r="9" spans="1:14" ht="56.25" customHeight="1">
      <c r="A9" s="43" t="s">
        <v>30</v>
      </c>
      <c r="B9" s="64">
        <v>4030</v>
      </c>
      <c r="C9" s="210">
        <v>0</v>
      </c>
      <c r="D9" s="41">
        <v>0</v>
      </c>
      <c r="E9" s="41">
        <v>0</v>
      </c>
      <c r="F9" s="41">
        <f>E9-D9</f>
        <v>0</v>
      </c>
      <c r="G9" s="195" t="e">
        <f t="shared" si="0"/>
        <v>#DIV/0!</v>
      </c>
      <c r="M9" s="30"/>
    </row>
    <row r="10" spans="1:14" ht="56.25" customHeight="1">
      <c r="A10" s="43" t="s">
        <v>3</v>
      </c>
      <c r="B10" s="63">
        <v>4040</v>
      </c>
      <c r="C10" s="210">
        <v>0</v>
      </c>
      <c r="D10" s="41">
        <v>0</v>
      </c>
      <c r="E10" s="41">
        <v>0</v>
      </c>
      <c r="F10" s="41">
        <f>E10-D10</f>
        <v>0</v>
      </c>
      <c r="G10" s="195" t="e">
        <f t="shared" si="0"/>
        <v>#DIV/0!</v>
      </c>
    </row>
    <row r="11" spans="1:14" ht="56.25" customHeight="1">
      <c r="A11" s="43" t="s">
        <v>71</v>
      </c>
      <c r="B11" s="64">
        <v>4050</v>
      </c>
      <c r="C11" s="210">
        <v>58333</v>
      </c>
      <c r="D11" s="208">
        <v>60988</v>
      </c>
      <c r="E11" s="41">
        <v>60988</v>
      </c>
      <c r="F11" s="41">
        <f>E11-D11</f>
        <v>0</v>
      </c>
      <c r="G11" s="195">
        <f t="shared" si="0"/>
        <v>100</v>
      </c>
    </row>
    <row r="12" spans="1:14">
      <c r="B12" s="29"/>
      <c r="C12" s="29"/>
      <c r="D12" s="29"/>
      <c r="E12" s="29"/>
      <c r="F12" s="29"/>
      <c r="G12" s="29"/>
    </row>
    <row r="13" spans="1:14">
      <c r="B13" s="29"/>
      <c r="C13" s="29"/>
      <c r="D13" s="29"/>
      <c r="E13" s="29"/>
      <c r="F13" s="29"/>
      <c r="G13" s="29"/>
    </row>
    <row r="14" spans="1:14" ht="19.5" customHeight="1">
      <c r="A14" s="31"/>
      <c r="B14" s="29"/>
      <c r="C14" s="29"/>
      <c r="D14" s="29"/>
      <c r="E14" s="29"/>
      <c r="F14" s="29"/>
      <c r="G14" s="29"/>
    </row>
    <row r="15" spans="1:14" ht="31.5" customHeight="1">
      <c r="A15" s="174" t="s">
        <v>427</v>
      </c>
      <c r="B15" s="173"/>
      <c r="C15" s="29"/>
      <c r="D15" s="29"/>
      <c r="E15" s="29"/>
      <c r="F15" s="211" t="s">
        <v>429</v>
      </c>
      <c r="G15" s="211"/>
    </row>
    <row r="16" spans="1:14" s="46" customFormat="1" ht="19.5" customHeight="1">
      <c r="A16" s="36" t="s">
        <v>388</v>
      </c>
      <c r="B16" s="211" t="s">
        <v>79</v>
      </c>
      <c r="C16" s="211"/>
      <c r="D16" s="211"/>
      <c r="E16" s="211"/>
      <c r="F16" s="46" t="s">
        <v>428</v>
      </c>
    </row>
    <row r="17" spans="1:1">
      <c r="A17" s="47"/>
    </row>
    <row r="18" spans="1:1" ht="35.25" customHeight="1">
      <c r="A18" s="47"/>
    </row>
    <row r="19" spans="1:1">
      <c r="A19" s="47"/>
    </row>
    <row r="20" spans="1:1">
      <c r="A20" s="47"/>
    </row>
    <row r="21" spans="1:1">
      <c r="A21" s="47"/>
    </row>
    <row r="22" spans="1:1">
      <c r="A22" s="47"/>
    </row>
    <row r="23" spans="1:1">
      <c r="A23" s="47"/>
    </row>
    <row r="24" spans="1:1">
      <c r="A24" s="47"/>
    </row>
    <row r="25" spans="1:1">
      <c r="A25" s="47"/>
    </row>
    <row r="26" spans="1:1">
      <c r="A26" s="47"/>
    </row>
    <row r="27" spans="1:1">
      <c r="A27" s="47"/>
    </row>
    <row r="28" spans="1:1">
      <c r="A28" s="47"/>
    </row>
    <row r="29" spans="1:1">
      <c r="A29" s="47"/>
    </row>
    <row r="30" spans="1:1">
      <c r="A30" s="47"/>
    </row>
    <row r="31" spans="1:1">
      <c r="A31" s="47"/>
    </row>
    <row r="32" spans="1:1">
      <c r="A32" s="47"/>
    </row>
    <row r="33" spans="1:1">
      <c r="A33" s="47"/>
    </row>
    <row r="34" spans="1:1">
      <c r="A34" s="47"/>
    </row>
    <row r="35" spans="1:1">
      <c r="A35" s="47"/>
    </row>
    <row r="36" spans="1:1">
      <c r="A36" s="47"/>
    </row>
    <row r="37" spans="1:1">
      <c r="A37" s="47"/>
    </row>
    <row r="38" spans="1:1">
      <c r="A38" s="47"/>
    </row>
    <row r="39" spans="1:1">
      <c r="A39" s="47"/>
    </row>
    <row r="40" spans="1:1">
      <c r="A40" s="47"/>
    </row>
    <row r="41" spans="1:1">
      <c r="A41" s="47"/>
    </row>
    <row r="42" spans="1:1">
      <c r="A42" s="47"/>
    </row>
    <row r="43" spans="1:1">
      <c r="A43" s="47"/>
    </row>
    <row r="44" spans="1:1">
      <c r="A44" s="47"/>
    </row>
    <row r="45" spans="1:1">
      <c r="A45" s="47"/>
    </row>
    <row r="46" spans="1:1">
      <c r="A46" s="47"/>
    </row>
    <row r="47" spans="1:1">
      <c r="A47" s="47"/>
    </row>
    <row r="48" spans="1:1">
      <c r="A48" s="47"/>
    </row>
    <row r="49" spans="1:1">
      <c r="A49" s="47"/>
    </row>
    <row r="50" spans="1:1">
      <c r="A50" s="47"/>
    </row>
    <row r="51" spans="1:1">
      <c r="A51" s="47"/>
    </row>
    <row r="52" spans="1:1">
      <c r="A52" s="47"/>
    </row>
    <row r="53" spans="1:1">
      <c r="A53" s="47"/>
    </row>
    <row r="54" spans="1:1">
      <c r="A54" s="47"/>
    </row>
    <row r="55" spans="1:1">
      <c r="A55" s="47"/>
    </row>
    <row r="56" spans="1:1">
      <c r="A56" s="47"/>
    </row>
    <row r="57" spans="1:1">
      <c r="A57" s="47"/>
    </row>
    <row r="58" spans="1:1">
      <c r="A58" s="47"/>
    </row>
    <row r="59" spans="1:1">
      <c r="A59" s="47"/>
    </row>
    <row r="60" spans="1:1">
      <c r="A60" s="47"/>
    </row>
    <row r="61" spans="1:1">
      <c r="A61" s="47"/>
    </row>
    <row r="62" spans="1:1">
      <c r="A62" s="47"/>
    </row>
    <row r="63" spans="1:1">
      <c r="A63" s="47"/>
    </row>
    <row r="64" spans="1:1">
      <c r="A64" s="47"/>
    </row>
    <row r="65" spans="1:1">
      <c r="A65" s="47"/>
    </row>
    <row r="66" spans="1:1">
      <c r="A66" s="47"/>
    </row>
    <row r="67" spans="1:1">
      <c r="A67" s="47"/>
    </row>
    <row r="68" spans="1:1">
      <c r="A68" s="47"/>
    </row>
    <row r="69" spans="1:1">
      <c r="A69" s="47"/>
    </row>
    <row r="70" spans="1:1">
      <c r="A70" s="47"/>
    </row>
    <row r="71" spans="1:1">
      <c r="A71" s="47"/>
    </row>
    <row r="72" spans="1:1">
      <c r="A72" s="47"/>
    </row>
    <row r="73" spans="1:1">
      <c r="A73" s="47"/>
    </row>
    <row r="74" spans="1:1">
      <c r="A74" s="47"/>
    </row>
    <row r="75" spans="1:1">
      <c r="A75" s="47"/>
    </row>
    <row r="76" spans="1:1">
      <c r="A76" s="47"/>
    </row>
    <row r="77" spans="1:1">
      <c r="A77" s="47"/>
    </row>
    <row r="78" spans="1:1">
      <c r="A78" s="47"/>
    </row>
    <row r="79" spans="1:1">
      <c r="A79" s="47"/>
    </row>
    <row r="80" spans="1:1">
      <c r="A80" s="47"/>
    </row>
    <row r="81" spans="1:1">
      <c r="A81" s="47"/>
    </row>
    <row r="82" spans="1:1">
      <c r="A82" s="47"/>
    </row>
    <row r="83" spans="1:1">
      <c r="A83" s="47"/>
    </row>
    <row r="84" spans="1:1">
      <c r="A84" s="47"/>
    </row>
    <row r="85" spans="1:1">
      <c r="A85" s="47"/>
    </row>
    <row r="86" spans="1:1">
      <c r="A86" s="47"/>
    </row>
    <row r="87" spans="1:1">
      <c r="A87" s="47"/>
    </row>
    <row r="88" spans="1:1">
      <c r="A88" s="47"/>
    </row>
    <row r="89" spans="1:1">
      <c r="A89" s="47"/>
    </row>
    <row r="90" spans="1:1">
      <c r="A90" s="47"/>
    </row>
    <row r="91" spans="1:1">
      <c r="A91" s="47"/>
    </row>
    <row r="92" spans="1:1">
      <c r="A92" s="47"/>
    </row>
    <row r="93" spans="1:1">
      <c r="A93" s="47"/>
    </row>
    <row r="94" spans="1:1">
      <c r="A94" s="47"/>
    </row>
    <row r="95" spans="1:1">
      <c r="A95" s="47"/>
    </row>
    <row r="96" spans="1:1">
      <c r="A96" s="47"/>
    </row>
    <row r="97" spans="1:1">
      <c r="A97" s="47"/>
    </row>
    <row r="98" spans="1:1">
      <c r="A98" s="47"/>
    </row>
    <row r="99" spans="1:1">
      <c r="A99" s="47"/>
    </row>
    <row r="100" spans="1:1">
      <c r="A100" s="47"/>
    </row>
    <row r="101" spans="1:1">
      <c r="A101" s="47"/>
    </row>
    <row r="102" spans="1:1">
      <c r="A102" s="47"/>
    </row>
    <row r="103" spans="1:1">
      <c r="A103" s="47"/>
    </row>
    <row r="104" spans="1:1">
      <c r="A104" s="47"/>
    </row>
    <row r="105" spans="1:1">
      <c r="A105" s="47"/>
    </row>
    <row r="106" spans="1:1">
      <c r="A106" s="47"/>
    </row>
    <row r="107" spans="1:1">
      <c r="A107" s="47"/>
    </row>
    <row r="108" spans="1:1">
      <c r="A108" s="47"/>
    </row>
    <row r="109" spans="1:1">
      <c r="A109" s="47"/>
    </row>
    <row r="110" spans="1:1">
      <c r="A110" s="47"/>
    </row>
    <row r="111" spans="1:1">
      <c r="A111" s="47"/>
    </row>
    <row r="112" spans="1:1">
      <c r="A112" s="47"/>
    </row>
    <row r="113" spans="1:1">
      <c r="A113" s="47"/>
    </row>
    <row r="114" spans="1:1">
      <c r="A114" s="47"/>
    </row>
    <row r="115" spans="1:1">
      <c r="A115" s="47"/>
    </row>
    <row r="116" spans="1:1">
      <c r="A116" s="47"/>
    </row>
    <row r="117" spans="1:1">
      <c r="A117" s="47"/>
    </row>
    <row r="118" spans="1:1">
      <c r="A118" s="47"/>
    </row>
    <row r="119" spans="1:1">
      <c r="A119" s="47"/>
    </row>
    <row r="120" spans="1:1">
      <c r="A120" s="47"/>
    </row>
    <row r="121" spans="1:1">
      <c r="A121" s="47"/>
    </row>
    <row r="122" spans="1:1">
      <c r="A122" s="47"/>
    </row>
    <row r="123" spans="1:1">
      <c r="A123" s="47"/>
    </row>
    <row r="124" spans="1:1">
      <c r="A124" s="47"/>
    </row>
    <row r="125" spans="1:1">
      <c r="A125" s="47"/>
    </row>
    <row r="126" spans="1:1">
      <c r="A126" s="47"/>
    </row>
    <row r="127" spans="1:1">
      <c r="A127" s="47"/>
    </row>
    <row r="128" spans="1:1">
      <c r="A128" s="47"/>
    </row>
    <row r="129" spans="1:1">
      <c r="A129" s="47"/>
    </row>
    <row r="130" spans="1:1">
      <c r="A130" s="47"/>
    </row>
    <row r="131" spans="1:1">
      <c r="A131" s="47"/>
    </row>
    <row r="132" spans="1:1">
      <c r="A132" s="47"/>
    </row>
    <row r="133" spans="1:1">
      <c r="A133" s="47"/>
    </row>
    <row r="134" spans="1:1">
      <c r="A134" s="47"/>
    </row>
    <row r="135" spans="1:1">
      <c r="A135" s="47"/>
    </row>
    <row r="136" spans="1:1">
      <c r="A136" s="47"/>
    </row>
    <row r="137" spans="1:1">
      <c r="A137" s="47"/>
    </row>
    <row r="138" spans="1:1">
      <c r="A138" s="47"/>
    </row>
    <row r="139" spans="1:1">
      <c r="A139" s="47"/>
    </row>
    <row r="140" spans="1:1">
      <c r="A140" s="47"/>
    </row>
    <row r="141" spans="1:1">
      <c r="A141" s="47"/>
    </row>
    <row r="142" spans="1:1">
      <c r="A142" s="47"/>
    </row>
    <row r="143" spans="1:1">
      <c r="A143" s="47"/>
    </row>
    <row r="144" spans="1:1">
      <c r="A144" s="47"/>
    </row>
    <row r="145" spans="1:1">
      <c r="A145" s="47"/>
    </row>
    <row r="146" spans="1:1">
      <c r="A146" s="47"/>
    </row>
    <row r="147" spans="1:1">
      <c r="A147" s="47"/>
    </row>
    <row r="148" spans="1:1">
      <c r="A148" s="47"/>
    </row>
    <row r="149" spans="1:1">
      <c r="A149" s="47"/>
    </row>
    <row r="150" spans="1:1">
      <c r="A150" s="47"/>
    </row>
    <row r="151" spans="1:1">
      <c r="A151" s="47"/>
    </row>
    <row r="152" spans="1:1">
      <c r="A152" s="47"/>
    </row>
    <row r="153" spans="1:1">
      <c r="A153" s="47"/>
    </row>
    <row r="154" spans="1:1">
      <c r="A154" s="47"/>
    </row>
    <row r="155" spans="1:1">
      <c r="A155" s="47"/>
    </row>
    <row r="156" spans="1:1">
      <c r="A156" s="47"/>
    </row>
    <row r="157" spans="1:1">
      <c r="A157" s="47"/>
    </row>
    <row r="158" spans="1:1">
      <c r="A158" s="47"/>
    </row>
    <row r="159" spans="1:1">
      <c r="A159" s="47"/>
    </row>
    <row r="160" spans="1:1">
      <c r="A160" s="47"/>
    </row>
    <row r="161" spans="1:1">
      <c r="A161" s="47"/>
    </row>
    <row r="162" spans="1:1">
      <c r="A162" s="47"/>
    </row>
    <row r="163" spans="1:1">
      <c r="A163" s="47"/>
    </row>
    <row r="164" spans="1:1">
      <c r="A164" s="47"/>
    </row>
    <row r="165" spans="1:1">
      <c r="A165" s="47"/>
    </row>
    <row r="166" spans="1:1">
      <c r="A166" s="47"/>
    </row>
    <row r="167" spans="1:1">
      <c r="A167" s="47"/>
    </row>
    <row r="168" spans="1:1">
      <c r="A168" s="47"/>
    </row>
    <row r="169" spans="1:1">
      <c r="A169" s="47"/>
    </row>
    <row r="170" spans="1:1">
      <c r="A170" s="47"/>
    </row>
    <row r="171" spans="1:1">
      <c r="A171" s="47"/>
    </row>
    <row r="172" spans="1:1">
      <c r="A172" s="47"/>
    </row>
    <row r="173" spans="1:1">
      <c r="A173" s="47"/>
    </row>
    <row r="174" spans="1:1">
      <c r="A174" s="47"/>
    </row>
    <row r="175" spans="1:1">
      <c r="A175" s="47"/>
    </row>
    <row r="176" spans="1:1">
      <c r="A176" s="47"/>
    </row>
    <row r="177" spans="1:1">
      <c r="A177" s="47"/>
    </row>
    <row r="178" spans="1:1">
      <c r="A178" s="47"/>
    </row>
    <row r="179" spans="1:1">
      <c r="A179" s="47"/>
    </row>
    <row r="180" spans="1:1">
      <c r="A180" s="47"/>
    </row>
    <row r="181" spans="1:1">
      <c r="A181" s="47"/>
    </row>
  </sheetData>
  <mergeCells count="8">
    <mergeCell ref="B16:E16"/>
    <mergeCell ref="A3:A4"/>
    <mergeCell ref="A1:G1"/>
    <mergeCell ref="B3:B4"/>
    <mergeCell ref="A2:G2"/>
    <mergeCell ref="C3:C4"/>
    <mergeCell ref="D3:G3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I27"/>
  <sheetViews>
    <sheetView view="pageBreakPreview" topLeftCell="A3" zoomScale="59" zoomScaleNormal="75" zoomScaleSheetLayoutView="59" workbookViewId="0">
      <pane xSplit="2" ySplit="4" topLeftCell="C15" activePane="bottomRight" state="frozen"/>
      <selection activeCell="A3" sqref="A3"/>
      <selection pane="topRight" activeCell="C3" sqref="C3"/>
      <selection pane="bottomLeft" activeCell="A7" sqref="A7"/>
      <selection pane="bottomRight" activeCell="D17" sqref="D17:D19"/>
    </sheetView>
  </sheetViews>
  <sheetFormatPr defaultRowHeight="20.25"/>
  <cols>
    <col min="1" max="1" width="87.28515625" style="66" customWidth="1"/>
    <col min="2" max="2" width="16.5703125" style="66" customWidth="1"/>
    <col min="3" max="3" width="19.7109375" style="66" customWidth="1"/>
    <col min="4" max="4" width="20" style="66" customWidth="1"/>
    <col min="5" max="5" width="19.7109375" style="66" customWidth="1"/>
    <col min="6" max="6" width="39" style="66" customWidth="1"/>
    <col min="7" max="7" width="9.5703125" style="66" customWidth="1"/>
    <col min="8" max="8" width="9.140625" style="66"/>
    <col min="9" max="9" width="27.140625" style="66" customWidth="1"/>
    <col min="10" max="16384" width="9.140625" style="66"/>
  </cols>
  <sheetData>
    <row r="1" spans="1:6" ht="19.5" customHeight="1">
      <c r="A1" s="266" t="s">
        <v>379</v>
      </c>
      <c r="B1" s="266"/>
      <c r="C1" s="266"/>
      <c r="D1" s="266"/>
      <c r="E1" s="266"/>
      <c r="F1" s="266"/>
    </row>
    <row r="2" spans="1:6" ht="24" customHeight="1"/>
    <row r="3" spans="1:6" ht="36" customHeight="1">
      <c r="A3" s="267" t="s">
        <v>286</v>
      </c>
      <c r="B3" s="267" t="s">
        <v>0</v>
      </c>
      <c r="C3" s="267" t="s">
        <v>101</v>
      </c>
      <c r="D3" s="264" t="s">
        <v>358</v>
      </c>
      <c r="E3" s="269" t="s">
        <v>356</v>
      </c>
      <c r="F3" s="267" t="s">
        <v>323</v>
      </c>
    </row>
    <row r="4" spans="1:6" ht="36" customHeight="1">
      <c r="A4" s="268"/>
      <c r="B4" s="268"/>
      <c r="C4" s="268"/>
      <c r="D4" s="264"/>
      <c r="E4" s="270"/>
      <c r="F4" s="268"/>
    </row>
    <row r="5" spans="1:6" ht="20.25" customHeight="1">
      <c r="A5" s="67">
        <v>1</v>
      </c>
      <c r="B5" s="67">
        <v>2</v>
      </c>
      <c r="C5" s="67">
        <v>3</v>
      </c>
      <c r="D5" s="67">
        <v>4</v>
      </c>
      <c r="E5" s="67">
        <v>5</v>
      </c>
      <c r="F5" s="67">
        <v>6</v>
      </c>
    </row>
    <row r="6" spans="1:6">
      <c r="A6" s="271" t="s">
        <v>190</v>
      </c>
      <c r="B6" s="272"/>
      <c r="C6" s="272"/>
      <c r="D6" s="272"/>
      <c r="E6" s="272"/>
      <c r="F6" s="273"/>
    </row>
    <row r="7" spans="1:6" ht="63.75" customHeight="1">
      <c r="A7" s="43" t="s">
        <v>352</v>
      </c>
      <c r="B7" s="39">
        <v>5000</v>
      </c>
      <c r="C7" s="68" t="s">
        <v>343</v>
      </c>
      <c r="D7" s="69">
        <v>-2321.6666666666665</v>
      </c>
      <c r="E7" s="69">
        <f>'1. Фін результат'!E20/'1. Фін результат'!E9*100</f>
        <v>-4642.8571428571431</v>
      </c>
      <c r="F7" s="70"/>
    </row>
    <row r="8" spans="1:6" ht="63.75" customHeight="1">
      <c r="A8" s="43" t="s">
        <v>353</v>
      </c>
      <c r="B8" s="39">
        <v>5010</v>
      </c>
      <c r="C8" s="68" t="s">
        <v>343</v>
      </c>
      <c r="D8" s="69">
        <v>96.666666666666671</v>
      </c>
      <c r="E8" s="69">
        <f>'1. Фін результат'!E113/'1. Фін результат'!E9*100</f>
        <v>51.428571428571423</v>
      </c>
      <c r="F8" s="70"/>
    </row>
    <row r="9" spans="1:6" ht="60.75" customHeight="1">
      <c r="A9" s="71" t="s">
        <v>329</v>
      </c>
      <c r="B9" s="39">
        <v>5020</v>
      </c>
      <c r="C9" s="68" t="s">
        <v>343</v>
      </c>
      <c r="D9" s="69">
        <v>5.7917436845348117E-4</v>
      </c>
      <c r="E9" s="69">
        <f>'1. Фін результат'!E97/'фінплан - зведені показники'!E70</f>
        <v>9.6244538122461544E-5</v>
      </c>
      <c r="F9" s="70" t="s">
        <v>344</v>
      </c>
    </row>
    <row r="10" spans="1:6" ht="63.75" customHeight="1">
      <c r="A10" s="71" t="s">
        <v>330</v>
      </c>
      <c r="B10" s="39">
        <v>5030</v>
      </c>
      <c r="C10" s="68" t="s">
        <v>343</v>
      </c>
      <c r="D10" s="69">
        <v>5.7947428120530651E-4</v>
      </c>
      <c r="E10" s="69">
        <f>'1. Фін результат'!E97/'фінплан - зведені показники'!E76</f>
        <v>9.6247008322157987E-5</v>
      </c>
      <c r="F10" s="70"/>
    </row>
    <row r="11" spans="1:6" ht="68.25" customHeight="1">
      <c r="A11" s="71" t="s">
        <v>331</v>
      </c>
      <c r="B11" s="39">
        <v>5040</v>
      </c>
      <c r="C11" s="68" t="s">
        <v>102</v>
      </c>
      <c r="D11" s="69">
        <v>0.78333333333333333</v>
      </c>
      <c r="E11" s="69">
        <f>'1. Фін результат'!E97/'1. Фін результат'!E9</f>
        <v>0.42857142857142855</v>
      </c>
      <c r="F11" s="70" t="s">
        <v>345</v>
      </c>
    </row>
    <row r="12" spans="1:6" ht="42.75" customHeight="1">
      <c r="A12" s="271" t="s">
        <v>192</v>
      </c>
      <c r="B12" s="272"/>
      <c r="C12" s="272"/>
      <c r="D12" s="272"/>
      <c r="E12" s="272"/>
      <c r="F12" s="273"/>
    </row>
    <row r="13" spans="1:6" ht="82.5" customHeight="1">
      <c r="A13" s="70" t="s">
        <v>336</v>
      </c>
      <c r="B13" s="39">
        <v>5100</v>
      </c>
      <c r="C13" s="68"/>
      <c r="D13" s="69">
        <v>0.72413793103448276</v>
      </c>
      <c r="E13" s="69">
        <f>'фінплан - зведені показники'!E72/'1. Фін результат'!E113</f>
        <v>0.22222222222222221</v>
      </c>
      <c r="F13" s="70"/>
    </row>
    <row r="14" spans="1:6" ht="128.25" customHeight="1">
      <c r="A14" s="70" t="s">
        <v>332</v>
      </c>
      <c r="B14" s="39">
        <v>5110</v>
      </c>
      <c r="C14" s="68" t="s">
        <v>177</v>
      </c>
      <c r="D14" s="69">
        <v>1931.1428571428571</v>
      </c>
      <c r="E14" s="69">
        <f>'фінплан - зведені показники'!E76/'фінплан - зведені показники'!E73</f>
        <v>38962.25</v>
      </c>
      <c r="F14" s="70" t="s">
        <v>346</v>
      </c>
    </row>
    <row r="15" spans="1:6" ht="171.75" customHeight="1">
      <c r="A15" s="70" t="s">
        <v>333</v>
      </c>
      <c r="B15" s="39">
        <v>5120</v>
      </c>
      <c r="C15" s="68" t="s">
        <v>177</v>
      </c>
      <c r="D15" s="69">
        <v>113.11904761904762</v>
      </c>
      <c r="E15" s="69">
        <f>'фінплан - зведені показники'!E68/'фінплан - зведені показники'!E72</f>
        <v>1634.25</v>
      </c>
      <c r="F15" s="70" t="s">
        <v>348</v>
      </c>
    </row>
    <row r="16" spans="1:6" ht="36.75" customHeight="1">
      <c r="A16" s="271" t="s">
        <v>191</v>
      </c>
      <c r="B16" s="272"/>
      <c r="C16" s="272"/>
      <c r="D16" s="272"/>
      <c r="E16" s="272"/>
      <c r="F16" s="273"/>
    </row>
    <row r="17" spans="1:9" ht="48" customHeight="1">
      <c r="A17" s="70" t="s">
        <v>334</v>
      </c>
      <c r="B17" s="39">
        <v>5200</v>
      </c>
      <c r="C17" s="68"/>
      <c r="D17" s="69" t="s">
        <v>439</v>
      </c>
      <c r="E17" s="69" t="s">
        <v>439</v>
      </c>
      <c r="F17" s="70"/>
    </row>
    <row r="18" spans="1:9" ht="81" customHeight="1">
      <c r="A18" s="70" t="s">
        <v>364</v>
      </c>
      <c r="B18" s="39">
        <v>5210</v>
      </c>
      <c r="C18" s="68"/>
      <c r="D18" s="69">
        <v>984.48333333333335</v>
      </c>
      <c r="E18" s="69">
        <f>'фінплан - зведені показники'!E61/'1. Фін результат'!E9</f>
        <v>1742.5142857142857</v>
      </c>
      <c r="F18" s="70"/>
    </row>
    <row r="19" spans="1:9" ht="65.25" customHeight="1">
      <c r="A19" s="70" t="s">
        <v>354</v>
      </c>
      <c r="B19" s="39">
        <v>5220</v>
      </c>
      <c r="C19" s="68" t="s">
        <v>343</v>
      </c>
      <c r="D19" s="69">
        <v>8.211353088182792E-3</v>
      </c>
      <c r="E19" s="69">
        <f>'[36]форма 1'!$D$34/'[36]форма 1'!$D$33</f>
        <v>8.211353088182792E-3</v>
      </c>
      <c r="F19" s="70" t="s">
        <v>347</v>
      </c>
    </row>
    <row r="20" spans="1:9" ht="35.25" customHeight="1">
      <c r="A20" s="271" t="s">
        <v>335</v>
      </c>
      <c r="B20" s="272"/>
      <c r="C20" s="272"/>
      <c r="D20" s="272"/>
      <c r="E20" s="272"/>
      <c r="F20" s="273"/>
    </row>
    <row r="21" spans="1:9" ht="110.25" customHeight="1">
      <c r="A21" s="71" t="s">
        <v>355</v>
      </c>
      <c r="B21" s="39">
        <v>5300</v>
      </c>
      <c r="C21" s="68"/>
      <c r="D21" s="69"/>
      <c r="E21" s="69"/>
      <c r="F21" s="72"/>
    </row>
    <row r="23" spans="1:9" s="29" customFormat="1" ht="20.100000000000001" customHeight="1">
      <c r="A23" s="174" t="s">
        <v>427</v>
      </c>
      <c r="B23" s="173"/>
      <c r="F23" s="29" t="s">
        <v>436</v>
      </c>
    </row>
    <row r="24" spans="1:9" s="46" customFormat="1" ht="20.100000000000001" customHeight="1">
      <c r="A24" s="36" t="s">
        <v>388</v>
      </c>
      <c r="B24" s="211" t="s">
        <v>79</v>
      </c>
      <c r="C24" s="211"/>
      <c r="D24" s="211"/>
      <c r="E24" s="211"/>
      <c r="F24" s="46" t="s">
        <v>428</v>
      </c>
      <c r="G24" s="29"/>
    </row>
    <row r="26" spans="1:9" ht="53.25" customHeight="1">
      <c r="I26" s="26"/>
    </row>
    <row r="27" spans="1:9" s="46" customFormat="1">
      <c r="A27" s="36"/>
      <c r="B27" s="29"/>
      <c r="C27" s="211"/>
      <c r="D27" s="211"/>
      <c r="E27" s="29"/>
      <c r="F27" s="33"/>
    </row>
  </sheetData>
  <mergeCells count="13">
    <mergeCell ref="C27:D27"/>
    <mergeCell ref="A1:F1"/>
    <mergeCell ref="A3:A4"/>
    <mergeCell ref="B3:B4"/>
    <mergeCell ref="C3:C4"/>
    <mergeCell ref="F3:F4"/>
    <mergeCell ref="D3:D4"/>
    <mergeCell ref="E3:E4"/>
    <mergeCell ref="A6:F6"/>
    <mergeCell ref="A12:F12"/>
    <mergeCell ref="A16:F16"/>
    <mergeCell ref="A20:F20"/>
    <mergeCell ref="B24:E24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T92"/>
  <sheetViews>
    <sheetView tabSelected="1" view="pageBreakPreview" topLeftCell="A3" zoomScale="50" zoomScaleNormal="75" zoomScaleSheetLayoutView="75" workbookViewId="0">
      <selection activeCell="A4" sqref="A4:O4"/>
    </sheetView>
  </sheetViews>
  <sheetFormatPr defaultRowHeight="20.25" outlineLevelRow="1"/>
  <cols>
    <col min="1" max="1" width="44.85546875" style="46" customWidth="1"/>
    <col min="2" max="2" width="13.5703125" style="33" customWidth="1"/>
    <col min="3" max="3" width="14" style="46" customWidth="1"/>
    <col min="4" max="4" width="16.140625" style="46" customWidth="1"/>
    <col min="5" max="5" width="15.42578125" style="46" customWidth="1"/>
    <col min="6" max="6" width="16.5703125" style="46" customWidth="1"/>
    <col min="7" max="7" width="15.28515625" style="46" customWidth="1"/>
    <col min="8" max="8" width="16.5703125" style="46" customWidth="1"/>
    <col min="9" max="9" width="16.140625" style="46" customWidth="1"/>
    <col min="10" max="10" width="16.42578125" style="46" customWidth="1"/>
    <col min="11" max="11" width="16.5703125" style="46" customWidth="1"/>
    <col min="12" max="12" width="16.85546875" style="46" customWidth="1"/>
    <col min="13" max="15" width="16.7109375" style="46" customWidth="1"/>
    <col min="16" max="19" width="9.140625" style="46"/>
    <col min="20" max="20" width="18.85546875" style="46" customWidth="1"/>
    <col min="21" max="16384" width="9.140625" style="46"/>
  </cols>
  <sheetData>
    <row r="1" spans="1:15" ht="18.75" hidden="1" customHeight="1" outlineLevel="1">
      <c r="N1" s="320" t="s">
        <v>241</v>
      </c>
      <c r="O1" s="320"/>
    </row>
    <row r="2" spans="1:15" hidden="1" outlineLevel="1">
      <c r="N2" s="320" t="s">
        <v>260</v>
      </c>
      <c r="O2" s="320"/>
    </row>
    <row r="3" spans="1:15" collapsed="1">
      <c r="A3" s="321" t="s">
        <v>469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</row>
    <row r="4" spans="1:15" ht="3.75" customHeight="1">
      <c r="A4" s="321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>
      <c r="A5" s="211" t="s">
        <v>440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</row>
    <row r="6" spans="1:15" ht="14.25" customHeight="1">
      <c r="A6" s="211" t="s">
        <v>134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</row>
    <row r="7" spans="1:15" ht="24.95" customHeight="1">
      <c r="A7" s="263" t="s">
        <v>380</v>
      </c>
      <c r="B7" s="263"/>
      <c r="C7" s="263"/>
      <c r="D7" s="263"/>
      <c r="E7" s="263"/>
      <c r="F7" s="263"/>
      <c r="G7" s="263"/>
      <c r="H7" s="263"/>
      <c r="I7" s="263"/>
      <c r="J7" s="263"/>
      <c r="K7" s="263"/>
      <c r="L7" s="263"/>
      <c r="M7" s="263"/>
      <c r="N7" s="263"/>
      <c r="O7" s="263"/>
    </row>
    <row r="8" spans="1:15" ht="9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</row>
    <row r="9" spans="1:15" ht="41.25" customHeight="1">
      <c r="A9" s="322" t="s">
        <v>385</v>
      </c>
      <c r="B9" s="323"/>
      <c r="C9" s="323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3"/>
    </row>
    <row r="10" spans="1:15" ht="12.75" customHeight="1">
      <c r="B10" s="46"/>
    </row>
    <row r="11" spans="1:15" s="29" customFormat="1" ht="40.5" customHeight="1">
      <c r="A11" s="39" t="s">
        <v>286</v>
      </c>
      <c r="B11" s="264" t="s">
        <v>136</v>
      </c>
      <c r="C11" s="264"/>
      <c r="D11" s="264" t="s">
        <v>31</v>
      </c>
      <c r="E11" s="264"/>
      <c r="F11" s="264" t="s">
        <v>324</v>
      </c>
      <c r="G11" s="264"/>
      <c r="H11" s="264" t="s">
        <v>325</v>
      </c>
      <c r="I11" s="264"/>
      <c r="J11" s="264" t="s">
        <v>326</v>
      </c>
      <c r="K11" s="264"/>
      <c r="L11" s="264" t="s">
        <v>293</v>
      </c>
      <c r="M11" s="264"/>
      <c r="N11" s="264" t="s">
        <v>294</v>
      </c>
      <c r="O11" s="264"/>
    </row>
    <row r="12" spans="1:15" s="29" customFormat="1" ht="17.25" customHeight="1">
      <c r="A12" s="39">
        <v>1</v>
      </c>
      <c r="B12" s="293">
        <v>2</v>
      </c>
      <c r="C12" s="295"/>
      <c r="D12" s="293">
        <v>3</v>
      </c>
      <c r="E12" s="295"/>
      <c r="F12" s="293">
        <v>4</v>
      </c>
      <c r="G12" s="295"/>
      <c r="H12" s="293">
        <v>5</v>
      </c>
      <c r="I12" s="295"/>
      <c r="J12" s="293">
        <v>6</v>
      </c>
      <c r="K12" s="295"/>
      <c r="L12" s="293">
        <v>7</v>
      </c>
      <c r="M12" s="295"/>
      <c r="N12" s="264">
        <v>8</v>
      </c>
      <c r="O12" s="264"/>
    </row>
    <row r="13" spans="1:15" s="29" customFormat="1" ht="60" customHeight="1">
      <c r="A13" s="300" t="s">
        <v>135</v>
      </c>
      <c r="B13" s="301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2"/>
    </row>
    <row r="14" spans="1:15" s="29" customFormat="1" ht="20.100000000000001" customHeight="1">
      <c r="A14" s="43" t="s">
        <v>295</v>
      </c>
      <c r="B14" s="297">
        <v>3</v>
      </c>
      <c r="C14" s="298"/>
      <c r="D14" s="303">
        <v>2</v>
      </c>
      <c r="E14" s="303"/>
      <c r="F14" s="297">
        <v>3</v>
      </c>
      <c r="G14" s="298"/>
      <c r="H14" s="297">
        <v>3</v>
      </c>
      <c r="I14" s="298"/>
      <c r="J14" s="303">
        <v>2</v>
      </c>
      <c r="K14" s="303"/>
      <c r="L14" s="279">
        <f t="shared" ref="L14:L19" si="0">J14-H14</f>
        <v>-1</v>
      </c>
      <c r="M14" s="281"/>
      <c r="N14" s="274">
        <f>J14*100/H14</f>
        <v>66.666666666666671</v>
      </c>
      <c r="O14" s="275"/>
    </row>
    <row r="15" spans="1:15" s="29" customFormat="1" ht="20.100000000000001" customHeight="1">
      <c r="A15" s="43" t="s">
        <v>296</v>
      </c>
      <c r="B15" s="297">
        <v>9</v>
      </c>
      <c r="C15" s="298"/>
      <c r="D15" s="303">
        <v>6</v>
      </c>
      <c r="E15" s="303"/>
      <c r="F15" s="297">
        <v>9</v>
      </c>
      <c r="G15" s="298"/>
      <c r="H15" s="297">
        <v>9</v>
      </c>
      <c r="I15" s="298"/>
      <c r="J15" s="303">
        <v>5</v>
      </c>
      <c r="K15" s="303"/>
      <c r="L15" s="279">
        <f t="shared" si="0"/>
        <v>-4</v>
      </c>
      <c r="M15" s="281"/>
      <c r="N15" s="274">
        <f>J15*100/H15</f>
        <v>55.555555555555557</v>
      </c>
      <c r="O15" s="275"/>
    </row>
    <row r="16" spans="1:15" s="29" customFormat="1" ht="20.100000000000001" customHeight="1">
      <c r="A16" s="43" t="s">
        <v>297</v>
      </c>
      <c r="B16" s="297">
        <v>4</v>
      </c>
      <c r="C16" s="298"/>
      <c r="D16" s="303">
        <v>3</v>
      </c>
      <c r="E16" s="303"/>
      <c r="F16" s="297">
        <v>4</v>
      </c>
      <c r="G16" s="298"/>
      <c r="H16" s="297">
        <v>4</v>
      </c>
      <c r="I16" s="298"/>
      <c r="J16" s="303">
        <v>3.5</v>
      </c>
      <c r="K16" s="303"/>
      <c r="L16" s="279">
        <f t="shared" si="0"/>
        <v>-0.5</v>
      </c>
      <c r="M16" s="281"/>
      <c r="N16" s="274">
        <f>J16*100/H16</f>
        <v>87.5</v>
      </c>
      <c r="O16" s="275"/>
    </row>
    <row r="17" spans="1:20" s="29" customFormat="1" ht="20.100000000000001" customHeight="1">
      <c r="A17" s="43" t="s">
        <v>298</v>
      </c>
      <c r="B17" s="297"/>
      <c r="C17" s="298"/>
      <c r="D17" s="303"/>
      <c r="E17" s="303"/>
      <c r="F17" s="297"/>
      <c r="G17" s="298"/>
      <c r="H17" s="297"/>
      <c r="I17" s="298"/>
      <c r="J17" s="303"/>
      <c r="K17" s="303"/>
      <c r="L17" s="279">
        <f t="shared" si="0"/>
        <v>0</v>
      </c>
      <c r="M17" s="281"/>
      <c r="N17" s="274"/>
      <c r="O17" s="275"/>
    </row>
    <row r="18" spans="1:20" s="29" customFormat="1" ht="20.100000000000001" customHeight="1">
      <c r="A18" s="43" t="s">
        <v>299</v>
      </c>
      <c r="B18" s="297">
        <v>13</v>
      </c>
      <c r="C18" s="298"/>
      <c r="D18" s="303">
        <v>13</v>
      </c>
      <c r="E18" s="303"/>
      <c r="F18" s="297">
        <v>13</v>
      </c>
      <c r="G18" s="298"/>
      <c r="H18" s="297">
        <v>13</v>
      </c>
      <c r="I18" s="298"/>
      <c r="J18" s="303">
        <v>13</v>
      </c>
      <c r="K18" s="303"/>
      <c r="L18" s="279">
        <f t="shared" si="0"/>
        <v>0</v>
      </c>
      <c r="M18" s="281"/>
      <c r="N18" s="274">
        <f>J18*100/H18</f>
        <v>100</v>
      </c>
      <c r="O18" s="275"/>
    </row>
    <row r="19" spans="1:20" s="29" customFormat="1" ht="20.100000000000001" customHeight="1">
      <c r="A19" s="43" t="s">
        <v>300</v>
      </c>
      <c r="B19" s="297">
        <v>1</v>
      </c>
      <c r="C19" s="298"/>
      <c r="D19" s="303">
        <v>0.5</v>
      </c>
      <c r="E19" s="303"/>
      <c r="F19" s="297">
        <v>1</v>
      </c>
      <c r="G19" s="298"/>
      <c r="H19" s="297">
        <v>1</v>
      </c>
      <c r="I19" s="298"/>
      <c r="J19" s="303">
        <v>0.5</v>
      </c>
      <c r="K19" s="303"/>
      <c r="L19" s="279">
        <f t="shared" si="0"/>
        <v>-0.5</v>
      </c>
      <c r="M19" s="281"/>
      <c r="N19" s="274">
        <f>J19*100/H19</f>
        <v>50</v>
      </c>
      <c r="O19" s="275"/>
    </row>
    <row r="20" spans="1:20" s="29" customFormat="1" ht="42" customHeight="1">
      <c r="A20" s="300" t="s">
        <v>366</v>
      </c>
      <c r="B20" s="301"/>
      <c r="C20" s="301"/>
      <c r="D20" s="301"/>
      <c r="E20" s="301"/>
      <c r="F20" s="301"/>
      <c r="G20" s="301"/>
      <c r="H20" s="301"/>
      <c r="I20" s="301"/>
      <c r="J20" s="301"/>
      <c r="K20" s="301"/>
      <c r="L20" s="301"/>
      <c r="M20" s="301"/>
      <c r="N20" s="301"/>
      <c r="O20" s="302"/>
    </row>
    <row r="21" spans="1:20" s="29" customFormat="1" ht="20.100000000000001" customHeight="1">
      <c r="A21" s="43" t="s">
        <v>302</v>
      </c>
      <c r="B21" s="278">
        <v>164.75220000000002</v>
      </c>
      <c r="C21" s="278"/>
      <c r="D21" s="278">
        <v>333</v>
      </c>
      <c r="E21" s="278"/>
      <c r="F21" s="299">
        <v>336</v>
      </c>
      <c r="G21" s="299"/>
      <c r="H21" s="279">
        <v>336</v>
      </c>
      <c r="I21" s="281"/>
      <c r="J21" s="299">
        <v>424</v>
      </c>
      <c r="K21" s="299"/>
      <c r="L21" s="279">
        <f>J21-H21</f>
        <v>88</v>
      </c>
      <c r="M21" s="281"/>
      <c r="N21" s="274">
        <f>J21*100/H21</f>
        <v>126.19047619047619</v>
      </c>
      <c r="O21" s="275"/>
    </row>
    <row r="22" spans="1:20" s="29" customFormat="1" ht="40.5" customHeight="1">
      <c r="A22" s="43" t="s">
        <v>301</v>
      </c>
      <c r="B22" s="278">
        <v>499.37999999999994</v>
      </c>
      <c r="C22" s="278"/>
      <c r="D22" s="278">
        <v>314</v>
      </c>
      <c r="E22" s="278"/>
      <c r="F22" s="299">
        <v>633.38</v>
      </c>
      <c r="G22" s="299"/>
      <c r="H22" s="279">
        <v>633.38</v>
      </c>
      <c r="I22" s="281"/>
      <c r="J22" s="299">
        <v>536</v>
      </c>
      <c r="K22" s="299"/>
      <c r="L22" s="279">
        <f>J22-H22</f>
        <v>-97.38</v>
      </c>
      <c r="M22" s="281"/>
      <c r="N22" s="274">
        <f>J22*100/H22</f>
        <v>84.62534339574978</v>
      </c>
      <c r="O22" s="275"/>
    </row>
    <row r="23" spans="1:20" s="29" customFormat="1" ht="20.100000000000001" customHeight="1">
      <c r="A23" s="43" t="s">
        <v>303</v>
      </c>
      <c r="B23" s="278">
        <v>1016</v>
      </c>
      <c r="C23" s="278"/>
      <c r="D23" s="278">
        <v>1025</v>
      </c>
      <c r="E23" s="278"/>
      <c r="F23" s="299">
        <v>900.79559999999992</v>
      </c>
      <c r="G23" s="299"/>
      <c r="H23" s="279">
        <v>900.79559999999992</v>
      </c>
      <c r="I23" s="281"/>
      <c r="J23" s="299">
        <v>908</v>
      </c>
      <c r="K23" s="299"/>
      <c r="L23" s="279">
        <f>J23-H23</f>
        <v>7.2044000000000779</v>
      </c>
      <c r="M23" s="281"/>
      <c r="N23" s="274">
        <f>J23*100/H23</f>
        <v>100.79978188170547</v>
      </c>
      <c r="O23" s="275"/>
    </row>
    <row r="24" spans="1:20" s="29" customFormat="1" ht="45" customHeight="1">
      <c r="A24" s="300" t="s">
        <v>337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2"/>
    </row>
    <row r="25" spans="1:20" s="29" customFormat="1" ht="20.100000000000001" customHeight="1">
      <c r="A25" s="43" t="s">
        <v>302</v>
      </c>
      <c r="B25" s="299">
        <v>200.99768400000002</v>
      </c>
      <c r="C25" s="299"/>
      <c r="D25" s="299">
        <v>406</v>
      </c>
      <c r="E25" s="299"/>
      <c r="F25" s="299">
        <v>409.92</v>
      </c>
      <c r="G25" s="299"/>
      <c r="H25" s="299">
        <v>409.92</v>
      </c>
      <c r="I25" s="299"/>
      <c r="J25" s="299">
        <v>517</v>
      </c>
      <c r="K25" s="299"/>
      <c r="L25" s="279">
        <f>H25-J25</f>
        <v>-107.07999999999998</v>
      </c>
      <c r="M25" s="281"/>
      <c r="N25" s="274">
        <f>J25*100/H25</f>
        <v>126.12217017954723</v>
      </c>
      <c r="O25" s="275"/>
    </row>
    <row r="26" spans="1:20" s="29" customFormat="1" ht="42.75" customHeight="1">
      <c r="A26" s="43" t="s">
        <v>301</v>
      </c>
      <c r="B26" s="299">
        <v>609.24360000000001</v>
      </c>
      <c r="C26" s="299"/>
      <c r="D26" s="299">
        <v>383</v>
      </c>
      <c r="E26" s="299"/>
      <c r="F26" s="299">
        <v>776.72360000000015</v>
      </c>
      <c r="G26" s="299"/>
      <c r="H26" s="299">
        <v>776.72360000000015</v>
      </c>
      <c r="I26" s="299"/>
      <c r="J26" s="299">
        <v>660</v>
      </c>
      <c r="K26" s="299"/>
      <c r="L26" s="279">
        <f>H26-J26</f>
        <v>116.72360000000015</v>
      </c>
      <c r="M26" s="281"/>
      <c r="N26" s="274">
        <f>J26*100/H26</f>
        <v>84.972311900912999</v>
      </c>
      <c r="O26" s="275"/>
      <c r="T26" s="196"/>
    </row>
    <row r="27" spans="1:20" s="29" customFormat="1" ht="20.100000000000001" customHeight="1">
      <c r="A27" s="43" t="s">
        <v>303</v>
      </c>
      <c r="B27" s="299">
        <v>1233</v>
      </c>
      <c r="C27" s="299"/>
      <c r="D27" s="299">
        <v>1260</v>
      </c>
      <c r="E27" s="299"/>
      <c r="F27" s="299">
        <v>1103.2131806999998</v>
      </c>
      <c r="G27" s="299"/>
      <c r="H27" s="299">
        <v>1103.2131806999998</v>
      </c>
      <c r="I27" s="299"/>
      <c r="J27" s="299">
        <v>1114</v>
      </c>
      <c r="K27" s="299"/>
      <c r="L27" s="279">
        <f>H27-J27</f>
        <v>-10.786819300000161</v>
      </c>
      <c r="M27" s="281"/>
      <c r="N27" s="274">
        <f>J27*100/H27</f>
        <v>100.97776381652328</v>
      </c>
      <c r="O27" s="275"/>
      <c r="T27" s="196"/>
    </row>
    <row r="28" spans="1:20" s="29" customFormat="1" ht="67.5" customHeight="1">
      <c r="A28" s="300" t="s">
        <v>304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1"/>
      <c r="L28" s="301"/>
      <c r="M28" s="301"/>
      <c r="N28" s="301"/>
      <c r="O28" s="302"/>
    </row>
    <row r="29" spans="1:20" s="29" customFormat="1" ht="20.100000000000001" customHeight="1">
      <c r="A29" s="43" t="s">
        <v>302</v>
      </c>
      <c r="B29" s="278">
        <v>13723</v>
      </c>
      <c r="C29" s="278"/>
      <c r="D29" s="278">
        <v>27732</v>
      </c>
      <c r="E29" s="278"/>
      <c r="F29" s="278">
        <v>28000</v>
      </c>
      <c r="G29" s="278"/>
      <c r="H29" s="278">
        <v>28000</v>
      </c>
      <c r="I29" s="278"/>
      <c r="J29" s="278">
        <v>35301</v>
      </c>
      <c r="K29" s="278"/>
      <c r="L29" s="279">
        <f>J29-H29</f>
        <v>7301</v>
      </c>
      <c r="M29" s="281"/>
      <c r="N29" s="274">
        <f>J29*100/H29</f>
        <v>126.075</v>
      </c>
      <c r="O29" s="275"/>
    </row>
    <row r="30" spans="1:20" s="29" customFormat="1" ht="45" customHeight="1">
      <c r="A30" s="43" t="s">
        <v>301</v>
      </c>
      <c r="B30" s="278">
        <v>9224.0583333333325</v>
      </c>
      <c r="C30" s="278"/>
      <c r="D30" s="278">
        <v>13631</v>
      </c>
      <c r="E30" s="278"/>
      <c r="F30" s="278">
        <v>7331.4761904761908</v>
      </c>
      <c r="G30" s="278"/>
      <c r="H30" s="278">
        <v>7331.4761904761908</v>
      </c>
      <c r="I30" s="278"/>
      <c r="J30" s="278">
        <v>7331</v>
      </c>
      <c r="K30" s="278"/>
      <c r="L30" s="279">
        <f>J30-H30</f>
        <v>-0.47619047619082266</v>
      </c>
      <c r="M30" s="281"/>
      <c r="N30" s="274">
        <f>J30*100/H30</f>
        <v>99.993504848630494</v>
      </c>
      <c r="O30" s="275"/>
    </row>
    <row r="31" spans="1:20" s="29" customFormat="1" ht="20.100000000000001" customHeight="1">
      <c r="A31" s="43" t="s">
        <v>303</v>
      </c>
      <c r="B31" s="278">
        <v>2486.8260869565215</v>
      </c>
      <c r="C31" s="278"/>
      <c r="D31" s="278">
        <v>2861</v>
      </c>
      <c r="E31" s="278"/>
      <c r="F31" s="278">
        <v>2473.3055555555557</v>
      </c>
      <c r="G31" s="278"/>
      <c r="H31" s="278">
        <v>2473.3055555555557</v>
      </c>
      <c r="I31" s="278"/>
      <c r="J31" s="278">
        <v>2473</v>
      </c>
      <c r="K31" s="278"/>
      <c r="L31" s="279">
        <f>J31-H31</f>
        <v>-0.30555555555565661</v>
      </c>
      <c r="M31" s="281"/>
      <c r="N31" s="274">
        <f>J31*100/H31</f>
        <v>99.987645863048769</v>
      </c>
      <c r="O31" s="275"/>
    </row>
    <row r="32" spans="1:20" s="29" customFormat="1" ht="42.75" customHeight="1">
      <c r="A32" s="300" t="s">
        <v>305</v>
      </c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302"/>
    </row>
    <row r="33" spans="1:15" s="29" customFormat="1" ht="20.100000000000001" customHeight="1">
      <c r="A33" s="43" t="s">
        <v>302</v>
      </c>
      <c r="B33" s="278">
        <v>13723</v>
      </c>
      <c r="C33" s="264"/>
      <c r="D33" s="278">
        <f>D29</f>
        <v>27732</v>
      </c>
      <c r="E33" s="264"/>
      <c r="F33" s="276">
        <v>28000</v>
      </c>
      <c r="G33" s="277"/>
      <c r="H33" s="276">
        <v>28000</v>
      </c>
      <c r="I33" s="277"/>
      <c r="J33" s="278">
        <v>35301</v>
      </c>
      <c r="K33" s="264"/>
      <c r="L33" s="279">
        <f>J33-H33</f>
        <v>7301</v>
      </c>
      <c r="M33" s="281"/>
      <c r="N33" s="274">
        <f>J33*100/H33</f>
        <v>126.075</v>
      </c>
      <c r="O33" s="275"/>
    </row>
    <row r="34" spans="1:15" s="29" customFormat="1" ht="35.25" customHeight="1">
      <c r="A34" s="43" t="s">
        <v>301</v>
      </c>
      <c r="B34" s="278">
        <v>9224.0583333333325</v>
      </c>
      <c r="C34" s="264"/>
      <c r="D34" s="278">
        <f>D30</f>
        <v>13631</v>
      </c>
      <c r="E34" s="264"/>
      <c r="F34" s="276">
        <v>8021.9642857142853</v>
      </c>
      <c r="G34" s="277"/>
      <c r="H34" s="276">
        <v>8021.9642857142853</v>
      </c>
      <c r="I34" s="277"/>
      <c r="J34" s="278">
        <v>8121</v>
      </c>
      <c r="K34" s="264"/>
      <c r="L34" s="279">
        <f>J34-H34</f>
        <v>99.035714285714675</v>
      </c>
      <c r="M34" s="281"/>
      <c r="N34" s="274">
        <f>J34*100/H34</f>
        <v>101.23455690848786</v>
      </c>
      <c r="O34" s="275"/>
    </row>
    <row r="35" spans="1:15" s="29" customFormat="1" ht="20.100000000000001" customHeight="1">
      <c r="A35" s="43" t="s">
        <v>303</v>
      </c>
      <c r="B35" s="278">
        <v>3788.6672463768114</v>
      </c>
      <c r="C35" s="264"/>
      <c r="D35" s="278">
        <v>4148</v>
      </c>
      <c r="E35" s="264"/>
      <c r="F35" s="276">
        <v>4170.3500000000004</v>
      </c>
      <c r="G35" s="277"/>
      <c r="H35" s="276">
        <v>4170.3500000000004</v>
      </c>
      <c r="I35" s="277"/>
      <c r="J35" s="278">
        <v>4204</v>
      </c>
      <c r="K35" s="264"/>
      <c r="L35" s="279">
        <f>J35-H35</f>
        <v>33.649999999999636</v>
      </c>
      <c r="M35" s="281"/>
      <c r="N35" s="274">
        <f>J35*100/H35</f>
        <v>100.80688671214645</v>
      </c>
      <c r="O35" s="275"/>
    </row>
    <row r="36" spans="1:15" s="29" customFormat="1" ht="7.5" customHeight="1">
      <c r="A36" s="32"/>
      <c r="B36" s="32"/>
      <c r="C36" s="32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65"/>
      <c r="O36" s="65"/>
    </row>
    <row r="37" spans="1:15" ht="22.5" customHeight="1">
      <c r="A37" s="325" t="s">
        <v>350</v>
      </c>
      <c r="B37" s="325"/>
      <c r="C37" s="325"/>
      <c r="D37" s="325"/>
      <c r="E37" s="325"/>
      <c r="F37" s="325"/>
      <c r="G37" s="325"/>
      <c r="H37" s="325"/>
      <c r="I37" s="325"/>
      <c r="J37" s="325"/>
      <c r="K37" s="325"/>
      <c r="L37" s="325"/>
      <c r="M37" s="325"/>
      <c r="N37" s="325"/>
      <c r="O37" s="325"/>
    </row>
    <row r="38" spans="1:15" ht="11.25" customHeight="1">
      <c r="A38" s="74"/>
      <c r="B38" s="74"/>
      <c r="C38" s="74"/>
      <c r="D38" s="74"/>
      <c r="E38" s="74"/>
      <c r="F38" s="74"/>
      <c r="G38" s="74"/>
      <c r="H38" s="74"/>
      <c r="I38" s="74"/>
    </row>
    <row r="39" spans="1:15" ht="30.75" customHeight="1">
      <c r="A39" s="329" t="s">
        <v>372</v>
      </c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</row>
    <row r="40" spans="1:15" ht="30.75" customHeight="1">
      <c r="A40" s="75" t="s">
        <v>137</v>
      </c>
      <c r="B40" s="326" t="s">
        <v>373</v>
      </c>
      <c r="C40" s="327"/>
      <c r="D40" s="327"/>
      <c r="E40" s="328"/>
      <c r="F40" s="296" t="s">
        <v>86</v>
      </c>
      <c r="G40" s="296"/>
      <c r="H40" s="296"/>
      <c r="I40" s="296"/>
      <c r="J40" s="296"/>
      <c r="K40" s="296"/>
      <c r="L40" s="296"/>
      <c r="M40" s="296"/>
      <c r="N40" s="296"/>
      <c r="O40" s="296"/>
    </row>
    <row r="41" spans="1:15" ht="17.25" customHeight="1">
      <c r="A41" s="75">
        <v>1</v>
      </c>
      <c r="B41" s="304">
        <v>2</v>
      </c>
      <c r="C41" s="305"/>
      <c r="D41" s="305"/>
      <c r="E41" s="305"/>
      <c r="F41" s="296">
        <v>3</v>
      </c>
      <c r="G41" s="296"/>
      <c r="H41" s="296"/>
      <c r="I41" s="296"/>
      <c r="J41" s="296"/>
      <c r="K41" s="296"/>
      <c r="L41" s="296"/>
      <c r="M41" s="296"/>
      <c r="N41" s="296"/>
      <c r="O41" s="296"/>
    </row>
    <row r="42" spans="1:15" ht="20.100000000000001" customHeight="1">
      <c r="A42" s="76" t="s">
        <v>439</v>
      </c>
      <c r="B42" s="282" t="s">
        <v>439</v>
      </c>
      <c r="C42" s="324"/>
      <c r="D42" s="324"/>
      <c r="E42" s="324"/>
      <c r="F42" s="319" t="s">
        <v>439</v>
      </c>
      <c r="G42" s="319"/>
      <c r="H42" s="319"/>
      <c r="I42" s="319"/>
      <c r="J42" s="319"/>
      <c r="K42" s="319"/>
      <c r="L42" s="319"/>
      <c r="M42" s="319"/>
      <c r="N42" s="319"/>
      <c r="O42" s="319"/>
    </row>
    <row r="43" spans="1:15" ht="20.100000000000001" hidden="1" customHeight="1" outlineLevel="1">
      <c r="A43" s="77"/>
      <c r="B43" s="78"/>
      <c r="C43" s="78"/>
      <c r="D43" s="78"/>
      <c r="E43" s="78"/>
      <c r="F43" s="79"/>
      <c r="G43" s="79"/>
      <c r="H43" s="79"/>
      <c r="I43" s="79"/>
      <c r="J43" s="79"/>
      <c r="K43" s="79"/>
      <c r="L43" s="79"/>
      <c r="M43" s="312" t="s">
        <v>241</v>
      </c>
      <c r="N43" s="312"/>
      <c r="O43" s="312"/>
    </row>
    <row r="44" spans="1:15" ht="20.100000000000001" hidden="1" customHeight="1" outlineLevel="1">
      <c r="A44" s="77"/>
      <c r="B44" s="78"/>
      <c r="C44" s="78"/>
      <c r="D44" s="78"/>
      <c r="E44" s="78"/>
      <c r="F44" s="79"/>
      <c r="G44" s="79"/>
      <c r="H44" s="79"/>
      <c r="I44" s="79"/>
      <c r="J44" s="79"/>
      <c r="K44" s="79"/>
      <c r="L44" s="79"/>
      <c r="M44" s="313" t="s">
        <v>292</v>
      </c>
      <c r="N44" s="313"/>
      <c r="O44" s="313"/>
    </row>
    <row r="45" spans="1:15" collapsed="1">
      <c r="A45" s="263" t="s">
        <v>250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</row>
    <row r="47" spans="1:15" ht="52.5" customHeight="1">
      <c r="A47" s="307" t="s">
        <v>286</v>
      </c>
      <c r="B47" s="308"/>
      <c r="C47" s="269"/>
      <c r="D47" s="264" t="s">
        <v>242</v>
      </c>
      <c r="E47" s="264"/>
      <c r="F47" s="264"/>
      <c r="G47" s="264" t="s">
        <v>238</v>
      </c>
      <c r="H47" s="264"/>
      <c r="I47" s="264"/>
      <c r="J47" s="264" t="s">
        <v>293</v>
      </c>
      <c r="K47" s="264"/>
      <c r="L47" s="264"/>
      <c r="M47" s="293" t="s">
        <v>294</v>
      </c>
      <c r="N47" s="295"/>
      <c r="O47" s="251" t="s">
        <v>318</v>
      </c>
    </row>
    <row r="48" spans="1:15" ht="189.75" customHeight="1">
      <c r="A48" s="309"/>
      <c r="B48" s="310"/>
      <c r="C48" s="270"/>
      <c r="D48" s="39" t="s">
        <v>320</v>
      </c>
      <c r="E48" s="39" t="s">
        <v>452</v>
      </c>
      <c r="F48" s="39" t="s">
        <v>319</v>
      </c>
      <c r="G48" s="39" t="s">
        <v>320</v>
      </c>
      <c r="H48" s="39" t="s">
        <v>452</v>
      </c>
      <c r="I48" s="39" t="s">
        <v>319</v>
      </c>
      <c r="J48" s="39" t="s">
        <v>320</v>
      </c>
      <c r="K48" s="39" t="s">
        <v>452</v>
      </c>
      <c r="L48" s="39" t="s">
        <v>319</v>
      </c>
      <c r="M48" s="39" t="s">
        <v>243</v>
      </c>
      <c r="N48" s="39" t="s">
        <v>452</v>
      </c>
      <c r="O48" s="311"/>
    </row>
    <row r="49" spans="1:15">
      <c r="A49" s="293">
        <v>1</v>
      </c>
      <c r="B49" s="294"/>
      <c r="C49" s="295"/>
      <c r="D49" s="39">
        <v>4</v>
      </c>
      <c r="E49" s="39">
        <v>5</v>
      </c>
      <c r="F49" s="39">
        <v>6</v>
      </c>
      <c r="G49" s="39">
        <v>7</v>
      </c>
      <c r="H49" s="35">
        <v>8</v>
      </c>
      <c r="I49" s="35">
        <v>9</v>
      </c>
      <c r="J49" s="35">
        <v>10</v>
      </c>
      <c r="K49" s="35">
        <v>11</v>
      </c>
      <c r="L49" s="35">
        <v>12</v>
      </c>
      <c r="M49" s="35">
        <v>13</v>
      </c>
      <c r="N49" s="35">
        <v>14</v>
      </c>
      <c r="O49" s="35">
        <v>15</v>
      </c>
    </row>
    <row r="50" spans="1:15">
      <c r="A50" s="293" t="s">
        <v>453</v>
      </c>
      <c r="B50" s="294"/>
      <c r="C50" s="295"/>
      <c r="D50" s="209">
        <v>8</v>
      </c>
      <c r="E50" s="185">
        <f>D50*1000/F50</f>
        <v>33.898305084745765</v>
      </c>
      <c r="F50" s="209">
        <v>236</v>
      </c>
      <c r="G50" s="39">
        <v>35</v>
      </c>
      <c r="H50" s="35">
        <v>167</v>
      </c>
      <c r="I50" s="201">
        <f>G50/H50*1000</f>
        <v>209.58083832335328</v>
      </c>
      <c r="J50" s="35">
        <f>G50-D50</f>
        <v>27</v>
      </c>
      <c r="K50" s="35">
        <f>H50-E50</f>
        <v>133.10169491525423</v>
      </c>
      <c r="L50" s="201">
        <f>J50/K50*1000</f>
        <v>202.85241309053868</v>
      </c>
      <c r="M50" s="202">
        <f>J50/D50*100</f>
        <v>337.5</v>
      </c>
      <c r="N50" s="202">
        <f>K50/E50*100</f>
        <v>392.64999999999992</v>
      </c>
      <c r="O50" s="35" t="s">
        <v>439</v>
      </c>
    </row>
    <row r="51" spans="1:15" ht="20.100000000000001" customHeight="1">
      <c r="A51" s="290"/>
      <c r="B51" s="291"/>
      <c r="C51" s="292"/>
      <c r="D51" s="41"/>
      <c r="E51" s="41"/>
      <c r="F51" s="41"/>
      <c r="G51" s="41"/>
      <c r="H51" s="41"/>
      <c r="I51" s="41"/>
      <c r="J51" s="41"/>
      <c r="K51" s="41"/>
      <c r="L51" s="41"/>
      <c r="M51" s="42"/>
      <c r="N51" s="42"/>
      <c r="O51" s="41"/>
    </row>
    <row r="52" spans="1:15" ht="24.95" customHeight="1">
      <c r="A52" s="287" t="s">
        <v>58</v>
      </c>
      <c r="B52" s="288"/>
      <c r="C52" s="289"/>
      <c r="D52" s="41"/>
      <c r="E52" s="41"/>
      <c r="F52" s="80"/>
      <c r="G52" s="80"/>
      <c r="H52" s="80"/>
      <c r="I52" s="80"/>
      <c r="J52" s="80"/>
      <c r="K52" s="80"/>
      <c r="L52" s="80"/>
      <c r="M52" s="81"/>
      <c r="N52" s="81"/>
      <c r="O52" s="80"/>
    </row>
    <row r="53" spans="1:15">
      <c r="A53" s="30"/>
      <c r="B53" s="82"/>
      <c r="C53" s="82"/>
      <c r="D53" s="82"/>
      <c r="E53" s="82"/>
      <c r="F53" s="37"/>
      <c r="G53" s="37"/>
      <c r="H53" s="37"/>
      <c r="I53" s="45"/>
      <c r="J53" s="45"/>
      <c r="K53" s="45"/>
      <c r="L53" s="45"/>
      <c r="M53" s="45"/>
      <c r="N53" s="45"/>
      <c r="O53" s="45"/>
    </row>
    <row r="54" spans="1:15">
      <c r="A54" s="263" t="s">
        <v>75</v>
      </c>
      <c r="B54" s="263"/>
      <c r="C54" s="26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</row>
    <row r="56" spans="1:15" ht="56.25" customHeight="1">
      <c r="A56" s="39" t="s">
        <v>126</v>
      </c>
      <c r="B56" s="264" t="s">
        <v>74</v>
      </c>
      <c r="C56" s="264"/>
      <c r="D56" s="264" t="s">
        <v>69</v>
      </c>
      <c r="E56" s="264"/>
      <c r="F56" s="264" t="s">
        <v>70</v>
      </c>
      <c r="G56" s="264"/>
      <c r="H56" s="264" t="s">
        <v>90</v>
      </c>
      <c r="I56" s="264"/>
      <c r="J56" s="264"/>
      <c r="K56" s="293" t="s">
        <v>87</v>
      </c>
      <c r="L56" s="295"/>
      <c r="M56" s="293" t="s">
        <v>36</v>
      </c>
      <c r="N56" s="294"/>
      <c r="O56" s="295"/>
    </row>
    <row r="57" spans="1:15">
      <c r="A57" s="35">
        <v>1</v>
      </c>
      <c r="B57" s="296">
        <v>2</v>
      </c>
      <c r="C57" s="296"/>
      <c r="D57" s="296">
        <v>3</v>
      </c>
      <c r="E57" s="296"/>
      <c r="F57" s="296">
        <v>4</v>
      </c>
      <c r="G57" s="296"/>
      <c r="H57" s="296">
        <v>5</v>
      </c>
      <c r="I57" s="296"/>
      <c r="J57" s="296"/>
      <c r="K57" s="296">
        <v>6</v>
      </c>
      <c r="L57" s="296"/>
      <c r="M57" s="304">
        <v>7</v>
      </c>
      <c r="N57" s="305"/>
      <c r="O57" s="306"/>
    </row>
    <row r="58" spans="1:15">
      <c r="A58" s="49"/>
      <c r="B58" s="319"/>
      <c r="C58" s="319"/>
      <c r="D58" s="299"/>
      <c r="E58" s="299"/>
      <c r="F58" s="317" t="s">
        <v>258</v>
      </c>
      <c r="G58" s="317"/>
      <c r="H58" s="318"/>
      <c r="I58" s="318"/>
      <c r="J58" s="318"/>
      <c r="K58" s="279"/>
      <c r="L58" s="281"/>
      <c r="M58" s="299"/>
      <c r="N58" s="299"/>
      <c r="O58" s="299"/>
    </row>
    <row r="59" spans="1:15">
      <c r="A59" s="49"/>
      <c r="B59" s="315"/>
      <c r="C59" s="316"/>
      <c r="D59" s="279"/>
      <c r="E59" s="281"/>
      <c r="F59" s="274"/>
      <c r="G59" s="275"/>
      <c r="H59" s="284"/>
      <c r="I59" s="285"/>
      <c r="J59" s="286"/>
      <c r="K59" s="279"/>
      <c r="L59" s="281"/>
      <c r="M59" s="279"/>
      <c r="N59" s="280"/>
      <c r="O59" s="281"/>
    </row>
    <row r="60" spans="1:15">
      <c r="A60" s="49"/>
      <c r="B60" s="282"/>
      <c r="C60" s="283"/>
      <c r="D60" s="279"/>
      <c r="E60" s="281"/>
      <c r="F60" s="274"/>
      <c r="G60" s="275"/>
      <c r="H60" s="284"/>
      <c r="I60" s="285"/>
      <c r="J60" s="286"/>
      <c r="K60" s="279"/>
      <c r="L60" s="281"/>
      <c r="M60" s="279"/>
      <c r="N60" s="280"/>
      <c r="O60" s="281"/>
    </row>
    <row r="61" spans="1:15">
      <c r="A61" s="49"/>
      <c r="B61" s="319"/>
      <c r="C61" s="319"/>
      <c r="D61" s="299"/>
      <c r="E61" s="299"/>
      <c r="F61" s="317"/>
      <c r="G61" s="317"/>
      <c r="H61" s="318"/>
      <c r="I61" s="318"/>
      <c r="J61" s="318"/>
      <c r="K61" s="279"/>
      <c r="L61" s="281"/>
      <c r="M61" s="299"/>
      <c r="N61" s="299"/>
      <c r="O61" s="299"/>
    </row>
    <row r="62" spans="1:15">
      <c r="A62" s="34" t="s">
        <v>58</v>
      </c>
      <c r="B62" s="296" t="s">
        <v>37</v>
      </c>
      <c r="C62" s="296"/>
      <c r="D62" s="296" t="s">
        <v>37</v>
      </c>
      <c r="E62" s="296"/>
      <c r="F62" s="296" t="s">
        <v>37</v>
      </c>
      <c r="G62" s="296"/>
      <c r="H62" s="318"/>
      <c r="I62" s="318"/>
      <c r="J62" s="318"/>
      <c r="K62" s="279"/>
      <c r="L62" s="281"/>
      <c r="M62" s="299"/>
      <c r="N62" s="299"/>
      <c r="O62" s="299"/>
    </row>
    <row r="63" spans="1:15">
      <c r="A63" s="37"/>
      <c r="B63" s="31"/>
      <c r="C63" s="31"/>
      <c r="D63" s="31"/>
      <c r="E63" s="31"/>
      <c r="F63" s="31"/>
      <c r="G63" s="31"/>
      <c r="H63" s="31"/>
      <c r="I63" s="31"/>
      <c r="J63" s="31"/>
      <c r="K63" s="29"/>
      <c r="L63" s="29"/>
      <c r="M63" s="29"/>
      <c r="N63" s="29"/>
      <c r="O63" s="29"/>
    </row>
    <row r="64" spans="1:15">
      <c r="A64" s="263" t="s">
        <v>76</v>
      </c>
      <c r="B64" s="263"/>
      <c r="C64" s="263"/>
      <c r="D64" s="263"/>
      <c r="E64" s="263"/>
      <c r="F64" s="263"/>
      <c r="G64" s="263"/>
      <c r="H64" s="263"/>
      <c r="I64" s="263"/>
      <c r="J64" s="263"/>
      <c r="K64" s="263"/>
      <c r="L64" s="263"/>
      <c r="M64" s="263"/>
      <c r="N64" s="263"/>
      <c r="O64" s="263"/>
    </row>
    <row r="65" spans="1:15" ht="15" customHeight="1">
      <c r="A65" s="45"/>
      <c r="B65" s="45"/>
      <c r="C65" s="45"/>
      <c r="D65" s="45"/>
      <c r="E65" s="45"/>
      <c r="F65" s="45"/>
      <c r="G65" s="45"/>
      <c r="H65" s="45"/>
      <c r="I65" s="83"/>
    </row>
    <row r="66" spans="1:15" ht="42.75" customHeight="1">
      <c r="A66" s="264" t="s">
        <v>68</v>
      </c>
      <c r="B66" s="264"/>
      <c r="C66" s="264"/>
      <c r="D66" s="264" t="s">
        <v>244</v>
      </c>
      <c r="E66" s="264"/>
      <c r="F66" s="264" t="s">
        <v>245</v>
      </c>
      <c r="G66" s="264"/>
      <c r="H66" s="264"/>
      <c r="I66" s="264"/>
      <c r="J66" s="264" t="s">
        <v>248</v>
      </c>
      <c r="K66" s="264"/>
      <c r="L66" s="264"/>
      <c r="M66" s="264"/>
      <c r="N66" s="264" t="s">
        <v>249</v>
      </c>
      <c r="O66" s="264"/>
    </row>
    <row r="67" spans="1:15" ht="42.75" customHeight="1">
      <c r="A67" s="264"/>
      <c r="B67" s="264"/>
      <c r="C67" s="264"/>
      <c r="D67" s="264"/>
      <c r="E67" s="264"/>
      <c r="F67" s="296" t="s">
        <v>246</v>
      </c>
      <c r="G67" s="296"/>
      <c r="H67" s="264" t="s">
        <v>247</v>
      </c>
      <c r="I67" s="264"/>
      <c r="J67" s="296" t="s">
        <v>246</v>
      </c>
      <c r="K67" s="296"/>
      <c r="L67" s="264" t="s">
        <v>247</v>
      </c>
      <c r="M67" s="264"/>
      <c r="N67" s="264"/>
      <c r="O67" s="264"/>
    </row>
    <row r="68" spans="1:15">
      <c r="A68" s="264">
        <v>1</v>
      </c>
      <c r="B68" s="264"/>
      <c r="C68" s="264"/>
      <c r="D68" s="293">
        <v>2</v>
      </c>
      <c r="E68" s="295"/>
      <c r="F68" s="293">
        <v>3</v>
      </c>
      <c r="G68" s="295"/>
      <c r="H68" s="304">
        <v>4</v>
      </c>
      <c r="I68" s="306"/>
      <c r="J68" s="304">
        <v>5</v>
      </c>
      <c r="K68" s="306"/>
      <c r="L68" s="304">
        <v>6</v>
      </c>
      <c r="M68" s="306"/>
      <c r="N68" s="304">
        <v>7</v>
      </c>
      <c r="O68" s="306"/>
    </row>
    <row r="69" spans="1:15" ht="20.100000000000001" customHeight="1">
      <c r="A69" s="314" t="s">
        <v>315</v>
      </c>
      <c r="B69" s="314"/>
      <c r="C69" s="314"/>
      <c r="D69" s="279"/>
      <c r="E69" s="281"/>
      <c r="F69" s="279"/>
      <c r="G69" s="281"/>
      <c r="H69" s="279"/>
      <c r="I69" s="281"/>
      <c r="J69" s="279"/>
      <c r="K69" s="281"/>
      <c r="L69" s="279"/>
      <c r="M69" s="281"/>
      <c r="N69" s="279"/>
      <c r="O69" s="281"/>
    </row>
    <row r="70" spans="1:15" ht="20.100000000000001" customHeight="1">
      <c r="A70" s="314" t="s">
        <v>103</v>
      </c>
      <c r="B70" s="314"/>
      <c r="C70" s="314"/>
      <c r="D70" s="279"/>
      <c r="E70" s="281"/>
      <c r="F70" s="279"/>
      <c r="G70" s="281"/>
      <c r="H70" s="279"/>
      <c r="I70" s="281"/>
      <c r="J70" s="279"/>
      <c r="K70" s="281"/>
      <c r="L70" s="279"/>
      <c r="M70" s="281"/>
      <c r="N70" s="279"/>
      <c r="O70" s="281"/>
    </row>
    <row r="71" spans="1:15" ht="20.100000000000001" customHeight="1">
      <c r="A71" s="314"/>
      <c r="B71" s="314"/>
      <c r="C71" s="314"/>
      <c r="D71" s="279"/>
      <c r="E71" s="281"/>
      <c r="F71" s="279"/>
      <c r="G71" s="281"/>
      <c r="H71" s="279"/>
      <c r="I71" s="281"/>
      <c r="J71" s="279"/>
      <c r="K71" s="281"/>
      <c r="L71" s="279"/>
      <c r="M71" s="281"/>
      <c r="N71" s="279"/>
      <c r="O71" s="281"/>
    </row>
    <row r="72" spans="1:15" ht="20.100000000000001" customHeight="1">
      <c r="A72" s="314" t="s">
        <v>316</v>
      </c>
      <c r="B72" s="314"/>
      <c r="C72" s="314"/>
      <c r="D72" s="279"/>
      <c r="E72" s="281"/>
      <c r="F72" s="279"/>
      <c r="G72" s="281"/>
      <c r="H72" s="279"/>
      <c r="I72" s="281"/>
      <c r="J72" s="279"/>
      <c r="K72" s="281"/>
      <c r="L72" s="279"/>
      <c r="M72" s="281"/>
      <c r="N72" s="279"/>
      <c r="O72" s="281"/>
    </row>
    <row r="73" spans="1:15" ht="20.100000000000001" customHeight="1">
      <c r="A73" s="314" t="s">
        <v>365</v>
      </c>
      <c r="B73" s="314"/>
      <c r="C73" s="314"/>
      <c r="D73" s="279"/>
      <c r="E73" s="281"/>
      <c r="F73" s="279"/>
      <c r="G73" s="281"/>
      <c r="H73" s="279"/>
      <c r="I73" s="281"/>
      <c r="J73" s="279"/>
      <c r="K73" s="281"/>
      <c r="L73" s="279"/>
      <c r="M73" s="281"/>
      <c r="N73" s="279"/>
      <c r="O73" s="281"/>
    </row>
    <row r="74" spans="1:15" ht="20.100000000000001" customHeight="1">
      <c r="A74" s="314"/>
      <c r="B74" s="314"/>
      <c r="C74" s="314"/>
      <c r="D74" s="279"/>
      <c r="E74" s="281"/>
      <c r="F74" s="279"/>
      <c r="G74" s="281"/>
      <c r="H74" s="279"/>
      <c r="I74" s="281"/>
      <c r="J74" s="279"/>
      <c r="K74" s="281"/>
      <c r="L74" s="279"/>
      <c r="M74" s="281"/>
      <c r="N74" s="279"/>
      <c r="O74" s="281"/>
    </row>
    <row r="75" spans="1:15" ht="20.100000000000001" customHeight="1">
      <c r="A75" s="314" t="s">
        <v>317</v>
      </c>
      <c r="B75" s="314"/>
      <c r="C75" s="314"/>
      <c r="D75" s="279"/>
      <c r="E75" s="281"/>
      <c r="F75" s="279"/>
      <c r="G75" s="281"/>
      <c r="H75" s="279"/>
      <c r="I75" s="281"/>
      <c r="J75" s="279"/>
      <c r="K75" s="281"/>
      <c r="L75" s="279"/>
      <c r="M75" s="281"/>
      <c r="N75" s="279"/>
      <c r="O75" s="281"/>
    </row>
    <row r="76" spans="1:15" ht="20.100000000000001" customHeight="1">
      <c r="A76" s="314" t="s">
        <v>103</v>
      </c>
      <c r="B76" s="314"/>
      <c r="C76" s="314"/>
      <c r="D76" s="279"/>
      <c r="E76" s="281"/>
      <c r="F76" s="279"/>
      <c r="G76" s="281"/>
      <c r="H76" s="279"/>
      <c r="I76" s="281"/>
      <c r="J76" s="279"/>
      <c r="K76" s="281"/>
      <c r="L76" s="279"/>
      <c r="M76" s="281"/>
      <c r="N76" s="279"/>
      <c r="O76" s="281"/>
    </row>
    <row r="77" spans="1:15" ht="20.100000000000001" customHeight="1">
      <c r="A77" s="314"/>
      <c r="B77" s="314"/>
      <c r="C77" s="314"/>
      <c r="D77" s="279"/>
      <c r="E77" s="281"/>
      <c r="F77" s="279"/>
      <c r="G77" s="281"/>
      <c r="H77" s="279"/>
      <c r="I77" s="281"/>
      <c r="J77" s="279"/>
      <c r="K77" s="281"/>
      <c r="L77" s="279"/>
      <c r="M77" s="281"/>
      <c r="N77" s="279"/>
      <c r="O77" s="281"/>
    </row>
    <row r="78" spans="1:15" ht="24.95" customHeight="1">
      <c r="A78" s="314" t="s">
        <v>58</v>
      </c>
      <c r="B78" s="314"/>
      <c r="C78" s="314"/>
      <c r="D78" s="279"/>
      <c r="E78" s="281"/>
      <c r="F78" s="279"/>
      <c r="G78" s="281"/>
      <c r="H78" s="279"/>
      <c r="I78" s="281"/>
      <c r="J78" s="279"/>
      <c r="K78" s="281"/>
      <c r="L78" s="279"/>
      <c r="M78" s="281"/>
      <c r="N78" s="279"/>
      <c r="O78" s="281"/>
    </row>
    <row r="79" spans="1:15">
      <c r="C79" s="84"/>
      <c r="D79" s="84"/>
      <c r="E79" s="84"/>
    </row>
    <row r="80" spans="1:15">
      <c r="C80" s="84"/>
      <c r="D80" s="84"/>
      <c r="E80" s="84"/>
    </row>
    <row r="81" spans="3:5">
      <c r="C81" s="84"/>
      <c r="D81" s="84"/>
      <c r="E81" s="84"/>
    </row>
    <row r="82" spans="3:5">
      <c r="C82" s="84"/>
      <c r="D82" s="84"/>
      <c r="E82" s="84"/>
    </row>
    <row r="83" spans="3:5">
      <c r="C83" s="84"/>
      <c r="D83" s="84"/>
      <c r="E83" s="84"/>
    </row>
    <row r="84" spans="3:5">
      <c r="C84" s="84"/>
      <c r="D84" s="84"/>
      <c r="E84" s="84"/>
    </row>
    <row r="85" spans="3:5">
      <c r="C85" s="84"/>
      <c r="D85" s="84"/>
      <c r="E85" s="84"/>
    </row>
    <row r="86" spans="3:5">
      <c r="C86" s="84"/>
      <c r="D86" s="84"/>
      <c r="E86" s="84"/>
    </row>
    <row r="87" spans="3:5">
      <c r="C87" s="84"/>
      <c r="D87" s="84"/>
      <c r="E87" s="84"/>
    </row>
    <row r="88" spans="3:5">
      <c r="C88" s="84"/>
      <c r="D88" s="84"/>
      <c r="E88" s="84"/>
    </row>
    <row r="89" spans="3:5">
      <c r="C89" s="84"/>
      <c r="D89" s="84"/>
      <c r="E89" s="84"/>
    </row>
    <row r="90" spans="3:5">
      <c r="C90" s="84"/>
      <c r="D90" s="84"/>
      <c r="E90" s="84"/>
    </row>
    <row r="91" spans="3:5">
      <c r="C91" s="84"/>
      <c r="D91" s="84"/>
      <c r="E91" s="84"/>
    </row>
    <row r="92" spans="3:5">
      <c r="C92" s="84"/>
      <c r="D92" s="84"/>
      <c r="E92" s="84"/>
    </row>
  </sheetData>
  <mergeCells count="304">
    <mergeCell ref="A5:O5"/>
    <mergeCell ref="A6:O6"/>
    <mergeCell ref="N1:O1"/>
    <mergeCell ref="N2:O2"/>
    <mergeCell ref="A3:O3"/>
    <mergeCell ref="A4:O4"/>
    <mergeCell ref="M47:N47"/>
    <mergeCell ref="D56:E56"/>
    <mergeCell ref="A54:O54"/>
    <mergeCell ref="F56:G56"/>
    <mergeCell ref="H56:J56"/>
    <mergeCell ref="K56:L56"/>
    <mergeCell ref="M56:O56"/>
    <mergeCell ref="B56:C56"/>
    <mergeCell ref="A7:O7"/>
    <mergeCell ref="A9:O9"/>
    <mergeCell ref="F42:O42"/>
    <mergeCell ref="B42:E42"/>
    <mergeCell ref="A37:O37"/>
    <mergeCell ref="F41:O41"/>
    <mergeCell ref="B41:E41"/>
    <mergeCell ref="F40:O40"/>
    <mergeCell ref="B40:E40"/>
    <mergeCell ref="A39:O39"/>
    <mergeCell ref="D75:E75"/>
    <mergeCell ref="F75:G75"/>
    <mergeCell ref="N72:O72"/>
    <mergeCell ref="L70:M70"/>
    <mergeCell ref="K61:L61"/>
    <mergeCell ref="A70:C70"/>
    <mergeCell ref="A71:C71"/>
    <mergeCell ref="L72:M72"/>
    <mergeCell ref="B61:C61"/>
    <mergeCell ref="H61:J61"/>
    <mergeCell ref="N66:O67"/>
    <mergeCell ref="F62:G62"/>
    <mergeCell ref="N76:O76"/>
    <mergeCell ref="N74:O74"/>
    <mergeCell ref="H75:I75"/>
    <mergeCell ref="J75:K75"/>
    <mergeCell ref="L75:M75"/>
    <mergeCell ref="H72:I72"/>
    <mergeCell ref="N75:O75"/>
    <mergeCell ref="J74:K74"/>
    <mergeCell ref="L74:M74"/>
    <mergeCell ref="N71:O71"/>
    <mergeCell ref="N69:O69"/>
    <mergeCell ref="N73:O73"/>
    <mergeCell ref="A72:C72"/>
    <mergeCell ref="H73:I73"/>
    <mergeCell ref="J73:K73"/>
    <mergeCell ref="A73:C73"/>
    <mergeCell ref="L73:M73"/>
    <mergeCell ref="D70:E70"/>
    <mergeCell ref="F70:G70"/>
    <mergeCell ref="A78:C78"/>
    <mergeCell ref="D71:E71"/>
    <mergeCell ref="F71:G71"/>
    <mergeCell ref="A76:C76"/>
    <mergeCell ref="D74:E74"/>
    <mergeCell ref="F74:G74"/>
    <mergeCell ref="A75:C75"/>
    <mergeCell ref="F61:G61"/>
    <mergeCell ref="D76:E76"/>
    <mergeCell ref="F76:G76"/>
    <mergeCell ref="D68:E68"/>
    <mergeCell ref="F68:G68"/>
    <mergeCell ref="F66:I66"/>
    <mergeCell ref="F67:G67"/>
    <mergeCell ref="D66:E67"/>
    <mergeCell ref="H68:I68"/>
    <mergeCell ref="D69:E69"/>
    <mergeCell ref="H69:I69"/>
    <mergeCell ref="A64:O64"/>
    <mergeCell ref="B62:C62"/>
    <mergeCell ref="D62:E62"/>
    <mergeCell ref="D61:E61"/>
    <mergeCell ref="N70:O70"/>
    <mergeCell ref="H62:J62"/>
    <mergeCell ref="H76:I76"/>
    <mergeCell ref="A74:C74"/>
    <mergeCell ref="A77:C77"/>
    <mergeCell ref="D73:E73"/>
    <mergeCell ref="H57:J57"/>
    <mergeCell ref="H67:I67"/>
    <mergeCell ref="J69:K69"/>
    <mergeCell ref="K59:L59"/>
    <mergeCell ref="K60:L60"/>
    <mergeCell ref="H59:J59"/>
    <mergeCell ref="F69:G69"/>
    <mergeCell ref="F73:G73"/>
    <mergeCell ref="D72:E72"/>
    <mergeCell ref="F72:G72"/>
    <mergeCell ref="L76:M76"/>
    <mergeCell ref="J68:K68"/>
    <mergeCell ref="J66:M66"/>
    <mergeCell ref="J67:K67"/>
    <mergeCell ref="L67:M67"/>
    <mergeCell ref="M62:O62"/>
    <mergeCell ref="L68:M68"/>
    <mergeCell ref="N68:O68"/>
    <mergeCell ref="A69:C69"/>
    <mergeCell ref="A68:C68"/>
    <mergeCell ref="B12:C12"/>
    <mergeCell ref="D16:E16"/>
    <mergeCell ref="H74:I74"/>
    <mergeCell ref="N78:O78"/>
    <mergeCell ref="D77:E77"/>
    <mergeCell ref="F77:G77"/>
    <mergeCell ref="H77:I77"/>
    <mergeCell ref="J77:K77"/>
    <mergeCell ref="L77:M77"/>
    <mergeCell ref="N77:O77"/>
    <mergeCell ref="D78:E78"/>
    <mergeCell ref="F78:G78"/>
    <mergeCell ref="H78:I78"/>
    <mergeCell ref="J78:K78"/>
    <mergeCell ref="L78:M78"/>
    <mergeCell ref="L69:M69"/>
    <mergeCell ref="J76:K76"/>
    <mergeCell ref="H70:I70"/>
    <mergeCell ref="J70:K70"/>
    <mergeCell ref="L71:M71"/>
    <mergeCell ref="H71:I71"/>
    <mergeCell ref="J71:K71"/>
    <mergeCell ref="J72:K72"/>
    <mergeCell ref="M61:O61"/>
    <mergeCell ref="D17:E17"/>
    <mergeCell ref="D18:E18"/>
    <mergeCell ref="A66:C67"/>
    <mergeCell ref="D27:E27"/>
    <mergeCell ref="D23:E23"/>
    <mergeCell ref="D25:E25"/>
    <mergeCell ref="D26:E26"/>
    <mergeCell ref="D21:E21"/>
    <mergeCell ref="D22:E22"/>
    <mergeCell ref="A28:O28"/>
    <mergeCell ref="K62:L62"/>
    <mergeCell ref="M59:O59"/>
    <mergeCell ref="K57:L57"/>
    <mergeCell ref="M57:O57"/>
    <mergeCell ref="B57:C57"/>
    <mergeCell ref="F57:G57"/>
    <mergeCell ref="D47:F47"/>
    <mergeCell ref="A47:C48"/>
    <mergeCell ref="O47:O48"/>
    <mergeCell ref="A45:O45"/>
    <mergeCell ref="M43:O43"/>
    <mergeCell ref="M44:O44"/>
    <mergeCell ref="G47:I47"/>
    <mergeCell ref="J47:L47"/>
    <mergeCell ref="N11:O11"/>
    <mergeCell ref="D14:E14"/>
    <mergeCell ref="D15:E15"/>
    <mergeCell ref="A13:O13"/>
    <mergeCell ref="N15:O15"/>
    <mergeCell ref="B11:C11"/>
    <mergeCell ref="D11:E11"/>
    <mergeCell ref="H14:I14"/>
    <mergeCell ref="J14:K14"/>
    <mergeCell ref="H15:I15"/>
    <mergeCell ref="D12:E12"/>
    <mergeCell ref="H11:I11"/>
    <mergeCell ref="J11:K11"/>
    <mergeCell ref="L11:M11"/>
    <mergeCell ref="J15:K15"/>
    <mergeCell ref="L15:M15"/>
    <mergeCell ref="L12:M12"/>
    <mergeCell ref="N12:O12"/>
    <mergeCell ref="H12:I12"/>
    <mergeCell ref="J12:K12"/>
    <mergeCell ref="F14:G14"/>
    <mergeCell ref="F15:G15"/>
    <mergeCell ref="F11:G11"/>
    <mergeCell ref="F12:G12"/>
    <mergeCell ref="F17:G17"/>
    <mergeCell ref="F18:G18"/>
    <mergeCell ref="H17:I17"/>
    <mergeCell ref="H18:I18"/>
    <mergeCell ref="J17:K17"/>
    <mergeCell ref="J18:K18"/>
    <mergeCell ref="N16:O16"/>
    <mergeCell ref="L14:M14"/>
    <mergeCell ref="N14:O14"/>
    <mergeCell ref="L17:M17"/>
    <mergeCell ref="N17:O17"/>
    <mergeCell ref="L18:M18"/>
    <mergeCell ref="N18:O18"/>
    <mergeCell ref="F16:G16"/>
    <mergeCell ref="H16:I16"/>
    <mergeCell ref="J16:K16"/>
    <mergeCell ref="L16:M16"/>
    <mergeCell ref="D19:E19"/>
    <mergeCell ref="J19:K19"/>
    <mergeCell ref="J21:K21"/>
    <mergeCell ref="J22:K22"/>
    <mergeCell ref="A20:O20"/>
    <mergeCell ref="H19:I19"/>
    <mergeCell ref="H21:I21"/>
    <mergeCell ref="H22:I22"/>
    <mergeCell ref="N21:O21"/>
    <mergeCell ref="N22:O22"/>
    <mergeCell ref="N19:O19"/>
    <mergeCell ref="F19:G19"/>
    <mergeCell ref="F21:G21"/>
    <mergeCell ref="F22:G22"/>
    <mergeCell ref="H23:I23"/>
    <mergeCell ref="J23:K23"/>
    <mergeCell ref="L19:M19"/>
    <mergeCell ref="F23:G23"/>
    <mergeCell ref="L21:M21"/>
    <mergeCell ref="L22:M22"/>
    <mergeCell ref="L23:M23"/>
    <mergeCell ref="N23:O23"/>
    <mergeCell ref="N25:O25"/>
    <mergeCell ref="N26:O26"/>
    <mergeCell ref="A24:O24"/>
    <mergeCell ref="H26:I26"/>
    <mergeCell ref="H27:I27"/>
    <mergeCell ref="J27:K27"/>
    <mergeCell ref="L25:M25"/>
    <mergeCell ref="L26:M26"/>
    <mergeCell ref="F25:G25"/>
    <mergeCell ref="F26:G26"/>
    <mergeCell ref="F27:G27"/>
    <mergeCell ref="L27:M27"/>
    <mergeCell ref="H25:I25"/>
    <mergeCell ref="B14:C14"/>
    <mergeCell ref="B15:C15"/>
    <mergeCell ref="B16:C16"/>
    <mergeCell ref="B17:C17"/>
    <mergeCell ref="L33:M33"/>
    <mergeCell ref="J33:K33"/>
    <mergeCell ref="H29:I29"/>
    <mergeCell ref="H30:I30"/>
    <mergeCell ref="H31:I31"/>
    <mergeCell ref="H33:I33"/>
    <mergeCell ref="L29:M29"/>
    <mergeCell ref="A32:O32"/>
    <mergeCell ref="F29:G29"/>
    <mergeCell ref="F30:G30"/>
    <mergeCell ref="F33:G33"/>
    <mergeCell ref="J29:K29"/>
    <mergeCell ref="D33:E33"/>
    <mergeCell ref="B26:C26"/>
    <mergeCell ref="J25:K25"/>
    <mergeCell ref="J26:K26"/>
    <mergeCell ref="L31:M31"/>
    <mergeCell ref="F31:G31"/>
    <mergeCell ref="N27:O27"/>
    <mergeCell ref="D29:E29"/>
    <mergeCell ref="B18:C18"/>
    <mergeCell ref="B19:C19"/>
    <mergeCell ref="B21:C21"/>
    <mergeCell ref="B22:C22"/>
    <mergeCell ref="B23:C23"/>
    <mergeCell ref="A49:C49"/>
    <mergeCell ref="B25:C25"/>
    <mergeCell ref="B34:C34"/>
    <mergeCell ref="B35:C35"/>
    <mergeCell ref="B33:C33"/>
    <mergeCell ref="B27:C27"/>
    <mergeCell ref="B29:C29"/>
    <mergeCell ref="B31:C31"/>
    <mergeCell ref="B30:C30"/>
    <mergeCell ref="M60:O60"/>
    <mergeCell ref="B60:C60"/>
    <mergeCell ref="D60:E60"/>
    <mergeCell ref="F60:G60"/>
    <mergeCell ref="H60:J60"/>
    <mergeCell ref="A52:C52"/>
    <mergeCell ref="A51:C51"/>
    <mergeCell ref="A50:C50"/>
    <mergeCell ref="L34:M34"/>
    <mergeCell ref="L35:M35"/>
    <mergeCell ref="D57:E57"/>
    <mergeCell ref="J34:K34"/>
    <mergeCell ref="B59:C59"/>
    <mergeCell ref="D59:E59"/>
    <mergeCell ref="F59:G59"/>
    <mergeCell ref="M58:O58"/>
    <mergeCell ref="B58:C58"/>
    <mergeCell ref="H58:J58"/>
    <mergeCell ref="F58:G58"/>
    <mergeCell ref="D58:E58"/>
    <mergeCell ref="K58:L58"/>
    <mergeCell ref="N29:O29"/>
    <mergeCell ref="N30:O30"/>
    <mergeCell ref="N31:O31"/>
    <mergeCell ref="N33:O33"/>
    <mergeCell ref="N34:O34"/>
    <mergeCell ref="N35:O35"/>
    <mergeCell ref="F34:G34"/>
    <mergeCell ref="J35:K35"/>
    <mergeCell ref="D30:E30"/>
    <mergeCell ref="D31:E31"/>
    <mergeCell ref="H34:I34"/>
    <mergeCell ref="D35:E35"/>
    <mergeCell ref="F35:G35"/>
    <mergeCell ref="D34:E34"/>
    <mergeCell ref="H35:I35"/>
    <mergeCell ref="J30:K30"/>
    <mergeCell ref="J31:K31"/>
    <mergeCell ref="L30:M30"/>
  </mergeCells>
  <phoneticPr fontId="3" type="noConversion"/>
  <pageMargins left="0.59055118110236227" right="0.59055118110236227" top="0.78740157480314965" bottom="0.39370078740157483" header="0.31496062992125984" footer="0.15748031496062992"/>
  <pageSetup paperSize="9" scale="49" orientation="landscape" horizontalDpi="1200" verticalDpi="1200" r:id="rId1"/>
  <headerFooter alignWithMargins="0"/>
  <rowBreaks count="1" manualBreakCount="1">
    <brk id="42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5" tint="0.59999389629810485"/>
  </sheetPr>
  <dimension ref="A1:AF75"/>
  <sheetViews>
    <sheetView view="pageBreakPreview" topLeftCell="B14" zoomScale="45" zoomScaleNormal="50" zoomScaleSheetLayoutView="50" workbookViewId="0">
      <selection activeCell="W38" sqref="W38"/>
    </sheetView>
  </sheetViews>
  <sheetFormatPr defaultRowHeight="20.25" outlineLevelRow="1"/>
  <cols>
    <col min="1" max="2" width="4.42578125" style="46" customWidth="1"/>
    <col min="3" max="3" width="28.7109375" style="46" customWidth="1"/>
    <col min="4" max="6" width="8.42578125" style="46" customWidth="1"/>
    <col min="7" max="9" width="11.28515625" style="46" customWidth="1"/>
    <col min="10" max="10" width="8.7109375" style="46" customWidth="1"/>
    <col min="11" max="11" width="7" style="46" customWidth="1"/>
    <col min="12" max="12" width="8.5703125" style="46" customWidth="1"/>
    <col min="13" max="13" width="12.28515625" style="46" customWidth="1"/>
    <col min="14" max="14" width="12.5703125" style="46" customWidth="1"/>
    <col min="15" max="15" width="14.5703125" style="46" customWidth="1"/>
    <col min="16" max="16" width="14" style="46" customWidth="1"/>
    <col min="17" max="17" width="12.5703125" style="46" customWidth="1"/>
    <col min="18" max="18" width="12.28515625" style="46" customWidth="1"/>
    <col min="19" max="19" width="14.5703125" style="46" customWidth="1"/>
    <col min="20" max="20" width="14" style="46" customWidth="1"/>
    <col min="21" max="21" width="12.5703125" style="46" customWidth="1"/>
    <col min="22" max="22" width="12.28515625" style="46" customWidth="1"/>
    <col min="23" max="23" width="14.85546875" style="46" customWidth="1"/>
    <col min="24" max="24" width="14" style="46" customWidth="1"/>
    <col min="25" max="25" width="12.5703125" style="46" customWidth="1"/>
    <col min="26" max="26" width="12.28515625" style="46" customWidth="1"/>
    <col min="27" max="27" width="14.5703125" style="46" customWidth="1"/>
    <col min="28" max="28" width="13.7109375" style="46" customWidth="1"/>
    <col min="29" max="29" width="12.28515625" style="46" customWidth="1"/>
    <col min="30" max="30" width="12" style="46" customWidth="1"/>
    <col min="31" max="31" width="14.5703125" style="46" customWidth="1"/>
    <col min="32" max="32" width="14" style="46" customWidth="1"/>
    <col min="33" max="16384" width="9.140625" style="46"/>
  </cols>
  <sheetData>
    <row r="1" spans="1:32" ht="18.75" hidden="1" customHeight="1" outlineLevel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R1" s="48"/>
      <c r="S1" s="48"/>
      <c r="T1" s="48"/>
      <c r="U1" s="48"/>
      <c r="V1" s="48"/>
      <c r="AD1" s="320" t="s">
        <v>241</v>
      </c>
      <c r="AE1" s="320"/>
      <c r="AF1" s="320"/>
    </row>
    <row r="2" spans="1:32" ht="18.75" hidden="1" customHeight="1" outlineLevel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R2" s="48"/>
      <c r="S2" s="48"/>
      <c r="T2" s="48"/>
      <c r="U2" s="48"/>
      <c r="V2" s="48"/>
      <c r="AD2" s="320"/>
      <c r="AE2" s="320"/>
      <c r="AF2" s="320"/>
    </row>
    <row r="3" spans="1:32" s="112" customFormat="1" ht="18.75" customHeight="1" collapsed="1">
      <c r="A3" s="215" t="s">
        <v>251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  <c r="AA3" s="215"/>
      <c r="AB3" s="215"/>
      <c r="AC3" s="215"/>
      <c r="AD3" s="215"/>
      <c r="AE3" s="215"/>
      <c r="AF3" s="215"/>
    </row>
    <row r="4" spans="1:32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ht="27.75" customHeight="1">
      <c r="A5" s="351" t="s">
        <v>53</v>
      </c>
      <c r="B5" s="365" t="s">
        <v>196</v>
      </c>
      <c r="C5" s="366"/>
      <c r="D5" s="354" t="s">
        <v>197</v>
      </c>
      <c r="E5" s="355"/>
      <c r="F5" s="355"/>
      <c r="G5" s="225" t="s">
        <v>349</v>
      </c>
      <c r="H5" s="225"/>
      <c r="I5" s="225"/>
      <c r="J5" s="225"/>
      <c r="K5" s="225"/>
      <c r="L5" s="225"/>
      <c r="M5" s="225"/>
      <c r="N5" s="354" t="s">
        <v>198</v>
      </c>
      <c r="O5" s="355"/>
      <c r="P5" s="355"/>
      <c r="Q5" s="371"/>
      <c r="R5" s="373" t="s">
        <v>306</v>
      </c>
      <c r="S5" s="374"/>
      <c r="T5" s="374"/>
      <c r="U5" s="374"/>
      <c r="V5" s="374"/>
      <c r="W5" s="374"/>
      <c r="X5" s="374"/>
      <c r="Y5" s="374"/>
      <c r="Z5" s="374"/>
      <c r="AA5" s="374"/>
      <c r="AB5" s="374"/>
      <c r="AC5" s="374"/>
      <c r="AD5" s="374"/>
      <c r="AE5" s="374"/>
      <c r="AF5" s="375"/>
    </row>
    <row r="6" spans="1:32" ht="48.75" customHeight="1">
      <c r="A6" s="353"/>
      <c r="B6" s="369"/>
      <c r="C6" s="370"/>
      <c r="D6" s="356"/>
      <c r="E6" s="357"/>
      <c r="F6" s="357"/>
      <c r="G6" s="225"/>
      <c r="H6" s="225"/>
      <c r="I6" s="225"/>
      <c r="J6" s="225"/>
      <c r="K6" s="225"/>
      <c r="L6" s="225"/>
      <c r="M6" s="225"/>
      <c r="N6" s="356"/>
      <c r="O6" s="357"/>
      <c r="P6" s="357"/>
      <c r="Q6" s="372"/>
      <c r="R6" s="376" t="s">
        <v>199</v>
      </c>
      <c r="S6" s="377"/>
      <c r="T6" s="378"/>
      <c r="U6" s="376" t="s">
        <v>200</v>
      </c>
      <c r="V6" s="377"/>
      <c r="W6" s="378"/>
      <c r="X6" s="376" t="s">
        <v>41</v>
      </c>
      <c r="Y6" s="377"/>
      <c r="Z6" s="378"/>
      <c r="AA6" s="373" t="s">
        <v>201</v>
      </c>
      <c r="AB6" s="374"/>
      <c r="AC6" s="375"/>
      <c r="AD6" s="373" t="s">
        <v>202</v>
      </c>
      <c r="AE6" s="374"/>
      <c r="AF6" s="375"/>
    </row>
    <row r="7" spans="1:32" ht="18.75" customHeight="1">
      <c r="A7" s="87">
        <v>1</v>
      </c>
      <c r="B7" s="340">
        <v>2</v>
      </c>
      <c r="C7" s="341"/>
      <c r="D7" s="293">
        <v>3</v>
      </c>
      <c r="E7" s="294"/>
      <c r="F7" s="294"/>
      <c r="G7" s="264">
        <v>4</v>
      </c>
      <c r="H7" s="264"/>
      <c r="I7" s="264"/>
      <c r="J7" s="264"/>
      <c r="K7" s="264"/>
      <c r="L7" s="264"/>
      <c r="M7" s="264"/>
      <c r="N7" s="293">
        <v>5</v>
      </c>
      <c r="O7" s="294"/>
      <c r="P7" s="294"/>
      <c r="Q7" s="295"/>
      <c r="R7" s="293">
        <v>6</v>
      </c>
      <c r="S7" s="294"/>
      <c r="T7" s="295"/>
      <c r="U7" s="293">
        <v>7</v>
      </c>
      <c r="V7" s="294"/>
      <c r="W7" s="295"/>
      <c r="X7" s="304">
        <v>8</v>
      </c>
      <c r="Y7" s="305"/>
      <c r="Z7" s="306"/>
      <c r="AA7" s="304">
        <v>9</v>
      </c>
      <c r="AB7" s="305"/>
      <c r="AC7" s="306"/>
      <c r="AD7" s="304">
        <v>10</v>
      </c>
      <c r="AE7" s="305"/>
      <c r="AF7" s="306"/>
    </row>
    <row r="8" spans="1:32" ht="20.100000000000001" customHeight="1">
      <c r="A8" s="87"/>
      <c r="B8" s="363"/>
      <c r="C8" s="364"/>
      <c r="D8" s="284"/>
      <c r="E8" s="285"/>
      <c r="F8" s="285"/>
      <c r="G8" s="318"/>
      <c r="H8" s="318"/>
      <c r="I8" s="318"/>
      <c r="J8" s="318"/>
      <c r="K8" s="318"/>
      <c r="L8" s="318"/>
      <c r="M8" s="318"/>
      <c r="N8" s="279"/>
      <c r="O8" s="280"/>
      <c r="P8" s="280"/>
      <c r="Q8" s="281"/>
      <c r="R8" s="279"/>
      <c r="S8" s="280"/>
      <c r="T8" s="281"/>
      <c r="U8" s="279"/>
      <c r="V8" s="280"/>
      <c r="W8" s="281"/>
      <c r="X8" s="279"/>
      <c r="Y8" s="280"/>
      <c r="Z8" s="281"/>
      <c r="AA8" s="279"/>
      <c r="AB8" s="280"/>
      <c r="AC8" s="281"/>
      <c r="AD8" s="279"/>
      <c r="AE8" s="280"/>
      <c r="AF8" s="281"/>
    </row>
    <row r="9" spans="1:32" ht="20.100000000000001" customHeight="1">
      <c r="A9" s="87"/>
      <c r="B9" s="363"/>
      <c r="C9" s="364"/>
      <c r="D9" s="284"/>
      <c r="E9" s="285"/>
      <c r="F9" s="285"/>
      <c r="G9" s="318"/>
      <c r="H9" s="318"/>
      <c r="I9" s="318"/>
      <c r="J9" s="318"/>
      <c r="K9" s="318"/>
      <c r="L9" s="318"/>
      <c r="M9" s="318"/>
      <c r="N9" s="279"/>
      <c r="O9" s="280"/>
      <c r="P9" s="280"/>
      <c r="Q9" s="281"/>
      <c r="R9" s="279"/>
      <c r="S9" s="280"/>
      <c r="T9" s="281"/>
      <c r="U9" s="279"/>
      <c r="V9" s="280"/>
      <c r="W9" s="281"/>
      <c r="X9" s="279"/>
      <c r="Y9" s="280"/>
      <c r="Z9" s="281"/>
      <c r="AA9" s="279"/>
      <c r="AB9" s="280"/>
      <c r="AC9" s="281"/>
      <c r="AD9" s="279"/>
      <c r="AE9" s="280"/>
      <c r="AF9" s="281"/>
    </row>
    <row r="10" spans="1:32" ht="20.100000000000001" customHeight="1">
      <c r="A10" s="87"/>
      <c r="B10" s="363"/>
      <c r="C10" s="364"/>
      <c r="D10" s="284"/>
      <c r="E10" s="285"/>
      <c r="F10" s="285"/>
      <c r="G10" s="318"/>
      <c r="H10" s="318"/>
      <c r="I10" s="318"/>
      <c r="J10" s="318"/>
      <c r="K10" s="318"/>
      <c r="L10" s="318"/>
      <c r="M10" s="318"/>
      <c r="N10" s="279"/>
      <c r="O10" s="280"/>
      <c r="P10" s="280"/>
      <c r="Q10" s="281"/>
      <c r="R10" s="279"/>
      <c r="S10" s="280"/>
      <c r="T10" s="281"/>
      <c r="U10" s="279"/>
      <c r="V10" s="280"/>
      <c r="W10" s="281"/>
      <c r="X10" s="279"/>
      <c r="Y10" s="280"/>
      <c r="Z10" s="281"/>
      <c r="AA10" s="279"/>
      <c r="AB10" s="280"/>
      <c r="AC10" s="281"/>
      <c r="AD10" s="279"/>
      <c r="AE10" s="280"/>
      <c r="AF10" s="281"/>
    </row>
    <row r="11" spans="1:32" ht="20.100000000000001" customHeight="1">
      <c r="A11" s="87"/>
      <c r="B11" s="363"/>
      <c r="C11" s="364"/>
      <c r="D11" s="284"/>
      <c r="E11" s="285"/>
      <c r="F11" s="285"/>
      <c r="G11" s="318"/>
      <c r="H11" s="318"/>
      <c r="I11" s="318"/>
      <c r="J11" s="318"/>
      <c r="K11" s="318"/>
      <c r="L11" s="318"/>
      <c r="M11" s="318"/>
      <c r="N11" s="279"/>
      <c r="O11" s="280"/>
      <c r="P11" s="280"/>
      <c r="Q11" s="281"/>
      <c r="R11" s="279"/>
      <c r="S11" s="280"/>
      <c r="T11" s="281"/>
      <c r="U11" s="279"/>
      <c r="V11" s="280"/>
      <c r="W11" s="281"/>
      <c r="X11" s="279"/>
      <c r="Y11" s="280"/>
      <c r="Z11" s="281"/>
      <c r="AA11" s="279"/>
      <c r="AB11" s="280"/>
      <c r="AC11" s="281"/>
      <c r="AD11" s="279"/>
      <c r="AE11" s="280"/>
      <c r="AF11" s="281"/>
    </row>
    <row r="12" spans="1:32" ht="24.95" customHeight="1">
      <c r="A12" s="380" t="s">
        <v>58</v>
      </c>
      <c r="B12" s="381"/>
      <c r="C12" s="381"/>
      <c r="D12" s="381"/>
      <c r="E12" s="381"/>
      <c r="F12" s="381"/>
      <c r="G12" s="381"/>
      <c r="H12" s="381"/>
      <c r="I12" s="381"/>
      <c r="J12" s="381"/>
      <c r="K12" s="381"/>
      <c r="L12" s="381"/>
      <c r="M12" s="382"/>
      <c r="N12" s="279"/>
      <c r="O12" s="280"/>
      <c r="P12" s="280"/>
      <c r="Q12" s="281"/>
      <c r="R12" s="279"/>
      <c r="S12" s="280"/>
      <c r="T12" s="281"/>
      <c r="U12" s="279"/>
      <c r="V12" s="280"/>
      <c r="W12" s="281"/>
      <c r="X12" s="279"/>
      <c r="Y12" s="280"/>
      <c r="Z12" s="281"/>
      <c r="AA12" s="279"/>
      <c r="AB12" s="280"/>
      <c r="AC12" s="281"/>
      <c r="AD12" s="279"/>
      <c r="AE12" s="280"/>
      <c r="AF12" s="281"/>
    </row>
    <row r="13" spans="1:32" ht="11.25" customHeight="1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88"/>
      <c r="AF13" s="88"/>
    </row>
    <row r="14" spans="1:32" ht="10.5" customHeight="1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90"/>
      <c r="O14" s="90"/>
      <c r="P14" s="90"/>
      <c r="Q14" s="90"/>
      <c r="R14" s="91"/>
      <c r="S14" s="91"/>
      <c r="T14" s="91"/>
      <c r="U14" s="91"/>
      <c r="V14" s="91"/>
      <c r="W14" s="91"/>
      <c r="X14" s="92"/>
      <c r="Y14" s="92"/>
      <c r="Z14" s="92"/>
      <c r="AA14" s="92"/>
      <c r="AB14" s="92"/>
      <c r="AC14" s="92"/>
      <c r="AD14" s="92"/>
      <c r="AE14" s="93"/>
      <c r="AF14" s="93"/>
    </row>
    <row r="15" spans="1:32" s="113" customFormat="1" ht="18.75" customHeight="1">
      <c r="A15" s="215" t="s">
        <v>252</v>
      </c>
      <c r="B15" s="215"/>
      <c r="C15" s="215"/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  <c r="AA15" s="215"/>
      <c r="AB15" s="215"/>
      <c r="AC15" s="215"/>
      <c r="AD15" s="215"/>
      <c r="AE15" s="215"/>
      <c r="AF15" s="215"/>
    </row>
    <row r="16" spans="1:32" s="85" customFormat="1" ht="18.75" customHeight="1"/>
    <row r="17" spans="1:32" ht="29.25" customHeight="1">
      <c r="A17" s="379" t="s">
        <v>53</v>
      </c>
      <c r="B17" s="365" t="s">
        <v>203</v>
      </c>
      <c r="C17" s="366"/>
      <c r="D17" s="225" t="s">
        <v>196</v>
      </c>
      <c r="E17" s="225"/>
      <c r="F17" s="225"/>
      <c r="G17" s="225"/>
      <c r="H17" s="225" t="s">
        <v>349</v>
      </c>
      <c r="I17" s="225"/>
      <c r="J17" s="225"/>
      <c r="K17" s="225"/>
      <c r="L17" s="225"/>
      <c r="M17" s="225"/>
      <c r="N17" s="225"/>
      <c r="O17" s="225"/>
      <c r="P17" s="225"/>
      <c r="Q17" s="225"/>
      <c r="R17" s="225" t="s">
        <v>204</v>
      </c>
      <c r="S17" s="225"/>
      <c r="T17" s="225"/>
      <c r="U17" s="225"/>
      <c r="V17" s="225"/>
      <c r="W17" s="216" t="s">
        <v>205</v>
      </c>
      <c r="X17" s="216"/>
      <c r="Y17" s="216"/>
      <c r="Z17" s="216"/>
      <c r="AA17" s="216"/>
      <c r="AB17" s="216"/>
      <c r="AC17" s="216"/>
      <c r="AD17" s="216"/>
      <c r="AE17" s="216"/>
      <c r="AF17" s="216"/>
    </row>
    <row r="18" spans="1:32" ht="24.95" customHeight="1">
      <c r="A18" s="379"/>
      <c r="B18" s="367"/>
      <c r="C18" s="368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16" t="s">
        <v>311</v>
      </c>
      <c r="X18" s="216"/>
      <c r="Y18" s="354" t="s">
        <v>246</v>
      </c>
      <c r="Z18" s="371"/>
      <c r="AA18" s="354" t="s">
        <v>247</v>
      </c>
      <c r="AB18" s="371"/>
      <c r="AC18" s="354" t="s">
        <v>274</v>
      </c>
      <c r="AD18" s="371"/>
      <c r="AE18" s="354" t="s">
        <v>275</v>
      </c>
      <c r="AF18" s="371"/>
    </row>
    <row r="19" spans="1:32" ht="24.95" customHeight="1">
      <c r="A19" s="379"/>
      <c r="B19" s="369"/>
      <c r="C19" s="370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16"/>
      <c r="X19" s="216"/>
      <c r="Y19" s="356"/>
      <c r="Z19" s="372"/>
      <c r="AA19" s="356"/>
      <c r="AB19" s="372"/>
      <c r="AC19" s="356"/>
      <c r="AD19" s="372"/>
      <c r="AE19" s="356"/>
      <c r="AF19" s="372"/>
    </row>
    <row r="20" spans="1:32" ht="18.75" customHeight="1">
      <c r="A20" s="94">
        <v>1</v>
      </c>
      <c r="B20" s="340">
        <v>2</v>
      </c>
      <c r="C20" s="341"/>
      <c r="D20" s="264">
        <v>3</v>
      </c>
      <c r="E20" s="264"/>
      <c r="F20" s="264"/>
      <c r="G20" s="264"/>
      <c r="H20" s="264">
        <v>4</v>
      </c>
      <c r="I20" s="264"/>
      <c r="J20" s="264"/>
      <c r="K20" s="264"/>
      <c r="L20" s="264"/>
      <c r="M20" s="264"/>
      <c r="N20" s="264"/>
      <c r="O20" s="264"/>
      <c r="P20" s="264"/>
      <c r="Q20" s="264"/>
      <c r="R20" s="264">
        <v>5</v>
      </c>
      <c r="S20" s="264"/>
      <c r="T20" s="264"/>
      <c r="U20" s="264"/>
      <c r="V20" s="264"/>
      <c r="W20" s="264">
        <v>6</v>
      </c>
      <c r="X20" s="264"/>
      <c r="Y20" s="296">
        <v>7</v>
      </c>
      <c r="Z20" s="296"/>
      <c r="AA20" s="296">
        <v>8</v>
      </c>
      <c r="AB20" s="296"/>
      <c r="AC20" s="296">
        <v>9</v>
      </c>
      <c r="AD20" s="296"/>
      <c r="AE20" s="296">
        <v>10</v>
      </c>
      <c r="AF20" s="296"/>
    </row>
    <row r="21" spans="1:32" ht="20.100000000000001" customHeight="1">
      <c r="A21" s="95"/>
      <c r="B21" s="342"/>
      <c r="C21" s="343"/>
      <c r="D21" s="318"/>
      <c r="E21" s="318"/>
      <c r="F21" s="318"/>
      <c r="G21" s="318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39"/>
      <c r="S21" s="339"/>
      <c r="T21" s="339"/>
      <c r="U21" s="339"/>
      <c r="V21" s="339"/>
      <c r="W21" s="299"/>
      <c r="X21" s="299"/>
      <c r="Y21" s="299"/>
      <c r="Z21" s="299"/>
      <c r="AA21" s="299"/>
      <c r="AB21" s="299"/>
      <c r="AC21" s="299"/>
      <c r="AD21" s="299"/>
      <c r="AE21" s="317"/>
      <c r="AF21" s="317"/>
    </row>
    <row r="22" spans="1:32" ht="20.100000000000001" customHeight="1">
      <c r="A22" s="95"/>
      <c r="B22" s="342"/>
      <c r="C22" s="343"/>
      <c r="D22" s="318"/>
      <c r="E22" s="318"/>
      <c r="F22" s="318"/>
      <c r="G22" s="318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39"/>
      <c r="S22" s="339"/>
      <c r="T22" s="339"/>
      <c r="U22" s="339"/>
      <c r="V22" s="339"/>
      <c r="W22" s="299"/>
      <c r="X22" s="299"/>
      <c r="Y22" s="299"/>
      <c r="Z22" s="299"/>
      <c r="AA22" s="299"/>
      <c r="AB22" s="299"/>
      <c r="AC22" s="299"/>
      <c r="AD22" s="299"/>
      <c r="AE22" s="317"/>
      <c r="AF22" s="317"/>
    </row>
    <row r="23" spans="1:32" ht="20.100000000000001" customHeight="1">
      <c r="A23" s="95"/>
      <c r="B23" s="342"/>
      <c r="C23" s="343"/>
      <c r="D23" s="318"/>
      <c r="E23" s="318"/>
      <c r="F23" s="318"/>
      <c r="G23" s="318"/>
      <c r="H23" s="319"/>
      <c r="I23" s="319"/>
      <c r="J23" s="319"/>
      <c r="K23" s="319"/>
      <c r="L23" s="319"/>
      <c r="M23" s="319"/>
      <c r="N23" s="319"/>
      <c r="O23" s="319"/>
      <c r="P23" s="319"/>
      <c r="Q23" s="319"/>
      <c r="R23" s="339"/>
      <c r="S23" s="339"/>
      <c r="T23" s="339"/>
      <c r="U23" s="339"/>
      <c r="V23" s="339"/>
      <c r="W23" s="299"/>
      <c r="X23" s="299"/>
      <c r="Y23" s="299"/>
      <c r="Z23" s="299"/>
      <c r="AA23" s="299"/>
      <c r="AB23" s="299"/>
      <c r="AC23" s="299"/>
      <c r="AD23" s="299"/>
      <c r="AE23" s="317"/>
      <c r="AF23" s="317"/>
    </row>
    <row r="24" spans="1:32" ht="20.100000000000001" customHeight="1">
      <c r="A24" s="95"/>
      <c r="B24" s="342"/>
      <c r="C24" s="343"/>
      <c r="D24" s="318"/>
      <c r="E24" s="318"/>
      <c r="F24" s="318"/>
      <c r="G24" s="318"/>
      <c r="H24" s="319"/>
      <c r="I24" s="319"/>
      <c r="J24" s="319"/>
      <c r="K24" s="319"/>
      <c r="L24" s="319"/>
      <c r="M24" s="319"/>
      <c r="N24" s="319"/>
      <c r="O24" s="319"/>
      <c r="P24" s="319"/>
      <c r="Q24" s="319"/>
      <c r="R24" s="339"/>
      <c r="S24" s="339"/>
      <c r="T24" s="339"/>
      <c r="U24" s="339"/>
      <c r="V24" s="339"/>
      <c r="W24" s="299"/>
      <c r="X24" s="299"/>
      <c r="Y24" s="299"/>
      <c r="Z24" s="299"/>
      <c r="AA24" s="299"/>
      <c r="AB24" s="299"/>
      <c r="AC24" s="299"/>
      <c r="AD24" s="299"/>
      <c r="AE24" s="317"/>
      <c r="AF24" s="317"/>
    </row>
    <row r="25" spans="1:32" ht="24.95" customHeight="1">
      <c r="A25" s="359" t="s">
        <v>58</v>
      </c>
      <c r="B25" s="359"/>
      <c r="C25" s="359"/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O25" s="359"/>
      <c r="P25" s="359"/>
      <c r="Q25" s="359"/>
      <c r="R25" s="359"/>
      <c r="S25" s="359"/>
      <c r="T25" s="359"/>
      <c r="U25" s="359"/>
      <c r="V25" s="359"/>
      <c r="W25" s="299"/>
      <c r="X25" s="299"/>
      <c r="Y25" s="299"/>
      <c r="Z25" s="299"/>
      <c r="AA25" s="299"/>
      <c r="AB25" s="299"/>
      <c r="AC25" s="299"/>
      <c r="AD25" s="299"/>
      <c r="AE25" s="317"/>
      <c r="AF25" s="317"/>
    </row>
    <row r="26" spans="1:32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R26" s="48"/>
      <c r="S26" s="48"/>
      <c r="T26" s="48"/>
      <c r="U26" s="48"/>
      <c r="V26" s="48"/>
      <c r="AF26" s="48"/>
    </row>
    <row r="27" spans="1:32" ht="16.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R27" s="48"/>
      <c r="S27" s="48"/>
      <c r="T27" s="48"/>
      <c r="U27" s="48"/>
      <c r="V27" s="48"/>
      <c r="AF27" s="48"/>
    </row>
    <row r="28" spans="1:32" s="113" customFormat="1" ht="18.75" customHeight="1">
      <c r="A28" s="215" t="s">
        <v>217</v>
      </c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  <c r="AA28" s="215"/>
      <c r="AB28" s="215"/>
      <c r="AC28" s="215"/>
      <c r="AD28" s="215"/>
      <c r="AE28" s="215"/>
      <c r="AF28" s="215"/>
    </row>
    <row r="29" spans="1:32">
      <c r="A29" s="96"/>
      <c r="B29" s="96"/>
      <c r="C29" s="96"/>
      <c r="D29" s="96"/>
      <c r="E29" s="96"/>
      <c r="F29" s="96"/>
      <c r="G29" s="96"/>
      <c r="H29" s="96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6" t="s">
        <v>374</v>
      </c>
      <c r="Z29" s="358"/>
      <c r="AA29" s="358"/>
      <c r="AB29" s="358"/>
      <c r="AD29" s="358" t="s">
        <v>237</v>
      </c>
      <c r="AE29" s="358"/>
      <c r="AF29" s="358"/>
    </row>
    <row r="30" spans="1:32" ht="24.95" customHeight="1">
      <c r="A30" s="351" t="s">
        <v>53</v>
      </c>
      <c r="B30" s="365" t="s">
        <v>253</v>
      </c>
      <c r="C30" s="385"/>
      <c r="D30" s="385"/>
      <c r="E30" s="385"/>
      <c r="F30" s="385"/>
      <c r="G30" s="385"/>
      <c r="H30" s="385"/>
      <c r="I30" s="385"/>
      <c r="J30" s="385"/>
      <c r="K30" s="385"/>
      <c r="L30" s="366"/>
      <c r="M30" s="336" t="s">
        <v>57</v>
      </c>
      <c r="N30" s="337"/>
      <c r="O30" s="337"/>
      <c r="P30" s="338"/>
      <c r="Q30" s="336" t="s">
        <v>88</v>
      </c>
      <c r="R30" s="337"/>
      <c r="S30" s="337"/>
      <c r="T30" s="338"/>
      <c r="U30" s="336" t="s">
        <v>314</v>
      </c>
      <c r="V30" s="337"/>
      <c r="W30" s="337"/>
      <c r="X30" s="338"/>
      <c r="Y30" s="336" t="s">
        <v>127</v>
      </c>
      <c r="Z30" s="337"/>
      <c r="AA30" s="337"/>
      <c r="AB30" s="338"/>
      <c r="AC30" s="336" t="s">
        <v>58</v>
      </c>
      <c r="AD30" s="337"/>
      <c r="AE30" s="337"/>
      <c r="AF30" s="338"/>
    </row>
    <row r="31" spans="1:32" ht="24.95" customHeight="1">
      <c r="A31" s="352"/>
      <c r="B31" s="367"/>
      <c r="C31" s="386"/>
      <c r="D31" s="386"/>
      <c r="E31" s="386"/>
      <c r="F31" s="386"/>
      <c r="G31" s="386"/>
      <c r="H31" s="386"/>
      <c r="I31" s="386"/>
      <c r="J31" s="386"/>
      <c r="K31" s="386"/>
      <c r="L31" s="368"/>
      <c r="M31" s="334" t="s">
        <v>246</v>
      </c>
      <c r="N31" s="334" t="s">
        <v>247</v>
      </c>
      <c r="O31" s="334" t="s">
        <v>368</v>
      </c>
      <c r="P31" s="334" t="s">
        <v>369</v>
      </c>
      <c r="Q31" s="334" t="s">
        <v>246</v>
      </c>
      <c r="R31" s="334" t="s">
        <v>247</v>
      </c>
      <c r="S31" s="334" t="s">
        <v>368</v>
      </c>
      <c r="T31" s="334" t="s">
        <v>369</v>
      </c>
      <c r="U31" s="334" t="s">
        <v>246</v>
      </c>
      <c r="V31" s="334" t="s">
        <v>247</v>
      </c>
      <c r="W31" s="334" t="s">
        <v>368</v>
      </c>
      <c r="X31" s="334" t="s">
        <v>369</v>
      </c>
      <c r="Y31" s="334" t="s">
        <v>246</v>
      </c>
      <c r="Z31" s="334" t="s">
        <v>247</v>
      </c>
      <c r="AA31" s="334" t="s">
        <v>368</v>
      </c>
      <c r="AB31" s="334" t="s">
        <v>369</v>
      </c>
      <c r="AC31" s="334" t="s">
        <v>246</v>
      </c>
      <c r="AD31" s="334" t="s">
        <v>247</v>
      </c>
      <c r="AE31" s="334" t="s">
        <v>368</v>
      </c>
      <c r="AF31" s="334" t="s">
        <v>369</v>
      </c>
    </row>
    <row r="32" spans="1:32" ht="36.75" customHeight="1">
      <c r="A32" s="353"/>
      <c r="B32" s="369"/>
      <c r="C32" s="387"/>
      <c r="D32" s="387"/>
      <c r="E32" s="387"/>
      <c r="F32" s="387"/>
      <c r="G32" s="387"/>
      <c r="H32" s="387"/>
      <c r="I32" s="387"/>
      <c r="J32" s="387"/>
      <c r="K32" s="387"/>
      <c r="L32" s="370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5"/>
      <c r="X32" s="335"/>
      <c r="Y32" s="335"/>
      <c r="Z32" s="335"/>
      <c r="AA32" s="335"/>
      <c r="AB32" s="335"/>
      <c r="AC32" s="335"/>
      <c r="AD32" s="335"/>
      <c r="AE32" s="335"/>
      <c r="AF32" s="335"/>
    </row>
    <row r="33" spans="1:32" ht="18.75" customHeight="1">
      <c r="A33" s="95">
        <v>1</v>
      </c>
      <c r="B33" s="330">
        <v>2</v>
      </c>
      <c r="C33" s="330"/>
      <c r="D33" s="330"/>
      <c r="E33" s="330"/>
      <c r="F33" s="330"/>
      <c r="G33" s="330"/>
      <c r="H33" s="330"/>
      <c r="I33" s="330"/>
      <c r="J33" s="330"/>
      <c r="K33" s="330"/>
      <c r="L33" s="330"/>
      <c r="M33" s="41">
        <v>3</v>
      </c>
      <c r="N33" s="41">
        <v>4</v>
      </c>
      <c r="O33" s="41">
        <v>5</v>
      </c>
      <c r="P33" s="41">
        <v>6</v>
      </c>
      <c r="Q33" s="41">
        <v>7</v>
      </c>
      <c r="R33" s="41">
        <v>8</v>
      </c>
      <c r="S33" s="41">
        <v>9</v>
      </c>
      <c r="T33" s="41">
        <v>10</v>
      </c>
      <c r="U33" s="41">
        <v>11</v>
      </c>
      <c r="V33" s="41">
        <v>12</v>
      </c>
      <c r="W33" s="41">
        <v>13</v>
      </c>
      <c r="X33" s="41">
        <v>14</v>
      </c>
      <c r="Y33" s="41">
        <v>15</v>
      </c>
      <c r="Z33" s="41">
        <v>16</v>
      </c>
      <c r="AA33" s="41">
        <v>17</v>
      </c>
      <c r="AB33" s="41">
        <v>18</v>
      </c>
      <c r="AC33" s="41">
        <v>19</v>
      </c>
      <c r="AD33" s="41">
        <v>20</v>
      </c>
      <c r="AE33" s="41">
        <v>21</v>
      </c>
      <c r="AF33" s="41">
        <v>22</v>
      </c>
    </row>
    <row r="34" spans="1:32" ht="54.75" customHeight="1">
      <c r="A34" s="87">
        <v>1</v>
      </c>
      <c r="B34" s="331" t="s">
        <v>432</v>
      </c>
      <c r="C34" s="332"/>
      <c r="D34" s="332"/>
      <c r="E34" s="332"/>
      <c r="F34" s="332"/>
      <c r="G34" s="332"/>
      <c r="H34" s="332"/>
      <c r="I34" s="332"/>
      <c r="J34" s="332"/>
      <c r="K34" s="332"/>
      <c r="L34" s="333"/>
      <c r="M34" s="41"/>
      <c r="N34" s="41"/>
      <c r="O34" s="41"/>
      <c r="P34" s="42"/>
      <c r="Q34" s="41">
        <v>56917</v>
      </c>
      <c r="R34" s="41">
        <v>56917</v>
      </c>
      <c r="S34" s="155">
        <f>Q34-R34</f>
        <v>0</v>
      </c>
      <c r="T34" s="156">
        <f>R34*100/Q34</f>
        <v>100</v>
      </c>
      <c r="U34" s="41"/>
      <c r="V34" s="41"/>
      <c r="W34" s="41"/>
      <c r="X34" s="42"/>
      <c r="Y34" s="41"/>
      <c r="Z34" s="41"/>
      <c r="AA34" s="41"/>
      <c r="AB34" s="42"/>
      <c r="AC34" s="41">
        <f t="shared" ref="AC34:AF35" si="0">Q34</f>
        <v>56917</v>
      </c>
      <c r="AD34" s="41">
        <f t="shared" si="0"/>
        <v>56917</v>
      </c>
      <c r="AE34" s="41">
        <f t="shared" si="0"/>
        <v>0</v>
      </c>
      <c r="AF34" s="41">
        <f t="shared" si="0"/>
        <v>100</v>
      </c>
    </row>
    <row r="35" spans="1:32" ht="66" customHeight="1">
      <c r="A35" s="87"/>
      <c r="B35" s="348" t="s">
        <v>466</v>
      </c>
      <c r="C35" s="349"/>
      <c r="D35" s="349"/>
      <c r="E35" s="349"/>
      <c r="F35" s="349"/>
      <c r="G35" s="349"/>
      <c r="H35" s="349"/>
      <c r="I35" s="349"/>
      <c r="J35" s="349"/>
      <c r="K35" s="349"/>
      <c r="L35" s="350"/>
      <c r="M35" s="41"/>
      <c r="N35" s="41"/>
      <c r="O35" s="41"/>
      <c r="P35" s="42"/>
      <c r="Q35" s="41">
        <v>4071</v>
      </c>
      <c r="R35" s="41">
        <v>4071</v>
      </c>
      <c r="S35" s="155"/>
      <c r="T35" s="156"/>
      <c r="U35" s="41"/>
      <c r="V35" s="41"/>
      <c r="W35" s="41"/>
      <c r="X35" s="42"/>
      <c r="Y35" s="41"/>
      <c r="Z35" s="41"/>
      <c r="AA35" s="41"/>
      <c r="AB35" s="42"/>
      <c r="AC35" s="41">
        <f t="shared" si="0"/>
        <v>4071</v>
      </c>
      <c r="AD35" s="41">
        <f t="shared" si="0"/>
        <v>4071</v>
      </c>
      <c r="AE35" s="41">
        <f t="shared" si="0"/>
        <v>0</v>
      </c>
      <c r="AF35" s="41">
        <v>100</v>
      </c>
    </row>
    <row r="36" spans="1:32" ht="20.100000000000001" customHeight="1">
      <c r="A36" s="87"/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41"/>
      <c r="N36" s="41"/>
      <c r="O36" s="41"/>
      <c r="P36" s="42"/>
      <c r="Q36" s="41"/>
      <c r="R36" s="41"/>
      <c r="S36" s="41"/>
      <c r="T36" s="42"/>
      <c r="U36" s="41"/>
      <c r="V36" s="41"/>
      <c r="W36" s="41"/>
      <c r="X36" s="42"/>
      <c r="Y36" s="41"/>
      <c r="Z36" s="41"/>
      <c r="AA36" s="41"/>
      <c r="AB36" s="42"/>
      <c r="AC36" s="41"/>
      <c r="AD36" s="41"/>
      <c r="AE36" s="41"/>
      <c r="AF36" s="42"/>
    </row>
    <row r="37" spans="1:32" ht="20.100000000000001" customHeight="1">
      <c r="A37" s="87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41"/>
      <c r="N37" s="41"/>
      <c r="O37" s="41"/>
      <c r="P37" s="42"/>
      <c r="Q37" s="41"/>
      <c r="R37" s="41"/>
      <c r="S37" s="41"/>
      <c r="T37" s="42"/>
      <c r="U37" s="41"/>
      <c r="V37" s="41"/>
      <c r="W37" s="41"/>
      <c r="X37" s="42"/>
      <c r="Y37" s="41"/>
      <c r="Z37" s="41"/>
      <c r="AA37" s="41"/>
      <c r="AB37" s="42"/>
      <c r="AC37" s="41"/>
      <c r="AD37" s="41"/>
      <c r="AE37" s="41"/>
      <c r="AF37" s="42"/>
    </row>
    <row r="38" spans="1:32" ht="24.95" customHeight="1">
      <c r="A38" s="348" t="s">
        <v>58</v>
      </c>
      <c r="B38" s="349"/>
      <c r="C38" s="349"/>
      <c r="D38" s="349"/>
      <c r="E38" s="349"/>
      <c r="F38" s="349"/>
      <c r="G38" s="349"/>
      <c r="H38" s="349"/>
      <c r="I38" s="349"/>
      <c r="J38" s="349"/>
      <c r="K38" s="349"/>
      <c r="L38" s="350"/>
      <c r="M38" s="41"/>
      <c r="N38" s="41"/>
      <c r="O38" s="41"/>
      <c r="P38" s="42"/>
      <c r="Q38" s="41">
        <f>SUM(Q34:Q37)</f>
        <v>60988</v>
      </c>
      <c r="R38" s="41">
        <f>SUM(R34:R37)</f>
        <v>60988</v>
      </c>
      <c r="S38" s="41">
        <f>SUM(S34:S37)</f>
        <v>0</v>
      </c>
      <c r="T38" s="41">
        <f>SUM(T34:T37)</f>
        <v>100</v>
      </c>
      <c r="U38" s="41"/>
      <c r="V38" s="41"/>
      <c r="W38" s="41"/>
      <c r="X38" s="42"/>
      <c r="Y38" s="41"/>
      <c r="Z38" s="41"/>
      <c r="AA38" s="41"/>
      <c r="AB38" s="42"/>
      <c r="AC38" s="41">
        <f>SUM(AC34:AC37)</f>
        <v>60988</v>
      </c>
      <c r="AD38" s="41">
        <f>SUM(AD34:AD37)</f>
        <v>60988</v>
      </c>
      <c r="AE38" s="155">
        <f>AC38-AD38</f>
        <v>0</v>
      </c>
      <c r="AF38" s="156">
        <f>AD38*100/AC38</f>
        <v>100</v>
      </c>
    </row>
    <row r="39" spans="1:32" ht="24.95" customHeight="1">
      <c r="A39" s="348" t="s">
        <v>59</v>
      </c>
      <c r="B39" s="349"/>
      <c r="C39" s="349"/>
      <c r="D39" s="349"/>
      <c r="E39" s="349"/>
      <c r="F39" s="349"/>
      <c r="G39" s="349"/>
      <c r="H39" s="349"/>
      <c r="I39" s="349"/>
      <c r="J39" s="349"/>
      <c r="K39" s="349"/>
      <c r="L39" s="350"/>
      <c r="M39" s="98">
        <f>M38/AC38*100</f>
        <v>0</v>
      </c>
      <c r="N39" s="42"/>
      <c r="O39" s="42"/>
      <c r="P39" s="42"/>
      <c r="Q39" s="41">
        <v>100</v>
      </c>
      <c r="R39" s="41">
        <v>100</v>
      </c>
      <c r="S39" s="41">
        <v>100</v>
      </c>
      <c r="T39" s="41">
        <v>100</v>
      </c>
      <c r="U39" s="98">
        <f>U38/AC38*100</f>
        <v>0</v>
      </c>
      <c r="V39" s="42"/>
      <c r="W39" s="42"/>
      <c r="X39" s="42"/>
      <c r="Y39" s="98">
        <f>Y38/AC38*100</f>
        <v>0</v>
      </c>
      <c r="Z39" s="42"/>
      <c r="AA39" s="42"/>
      <c r="AB39" s="42"/>
      <c r="AC39" s="41">
        <v>100</v>
      </c>
      <c r="AD39" s="41">
        <v>100</v>
      </c>
      <c r="AE39" s="41">
        <v>100</v>
      </c>
      <c r="AF39" s="41">
        <v>100</v>
      </c>
    </row>
    <row r="40" spans="1:32" ht="15" customHeight="1">
      <c r="A40" s="83"/>
      <c r="B40" s="83"/>
      <c r="C40" s="83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32" ht="15" customHeight="1">
      <c r="A41" s="83"/>
      <c r="B41" s="83"/>
      <c r="C41" s="83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32" s="113" customFormat="1" ht="31.5" customHeight="1">
      <c r="A42" s="215" t="s">
        <v>254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  <c r="AA42" s="215"/>
      <c r="AB42" s="215"/>
      <c r="AC42" s="215"/>
      <c r="AD42" s="215"/>
      <c r="AE42" s="215"/>
      <c r="AF42" s="215"/>
    </row>
    <row r="43" spans="1:32" s="100" customFormat="1">
      <c r="A43" s="46"/>
      <c r="B43" s="46"/>
      <c r="C43" s="46"/>
      <c r="D43" s="46"/>
      <c r="E43" s="46"/>
      <c r="F43" s="46"/>
      <c r="G43" s="46"/>
      <c r="H43" s="46"/>
      <c r="I43" s="46"/>
      <c r="J43" s="46"/>
      <c r="L43" s="46"/>
      <c r="AD43" s="346" t="s">
        <v>237</v>
      </c>
      <c r="AE43" s="346"/>
      <c r="AF43" s="346"/>
    </row>
    <row r="44" spans="1:32" s="101" customFormat="1" ht="34.5" customHeight="1">
      <c r="A44" s="296" t="s">
        <v>210</v>
      </c>
      <c r="B44" s="354" t="s">
        <v>338</v>
      </c>
      <c r="C44" s="371"/>
      <c r="D44" s="264" t="s">
        <v>370</v>
      </c>
      <c r="E44" s="264"/>
      <c r="F44" s="225" t="s">
        <v>211</v>
      </c>
      <c r="G44" s="225"/>
      <c r="H44" s="264" t="s">
        <v>212</v>
      </c>
      <c r="I44" s="264"/>
      <c r="J44" s="264" t="s">
        <v>371</v>
      </c>
      <c r="K44" s="264"/>
      <c r="L44" s="224" t="s">
        <v>367</v>
      </c>
      <c r="M44" s="224"/>
      <c r="N44" s="224"/>
      <c r="O44" s="224"/>
      <c r="P44" s="224"/>
      <c r="Q44" s="224"/>
      <c r="R44" s="224"/>
      <c r="S44" s="224"/>
      <c r="T44" s="224"/>
      <c r="U44" s="224"/>
      <c r="V44" s="225" t="s">
        <v>339</v>
      </c>
      <c r="W44" s="225"/>
      <c r="X44" s="225"/>
      <c r="Y44" s="225"/>
      <c r="Z44" s="225"/>
      <c r="AA44" s="225" t="s">
        <v>340</v>
      </c>
      <c r="AB44" s="225"/>
      <c r="AC44" s="225"/>
      <c r="AD44" s="225"/>
      <c r="AE44" s="225"/>
      <c r="AF44" s="225"/>
    </row>
    <row r="45" spans="1:32" s="101" customFormat="1" ht="52.5" customHeight="1">
      <c r="A45" s="296"/>
      <c r="B45" s="383"/>
      <c r="C45" s="384"/>
      <c r="D45" s="264"/>
      <c r="E45" s="264"/>
      <c r="F45" s="225"/>
      <c r="G45" s="225"/>
      <c r="H45" s="264"/>
      <c r="I45" s="264"/>
      <c r="J45" s="264"/>
      <c r="K45" s="264"/>
      <c r="L45" s="225" t="s">
        <v>307</v>
      </c>
      <c r="M45" s="225"/>
      <c r="N45" s="264" t="s">
        <v>312</v>
      </c>
      <c r="O45" s="264"/>
      <c r="P45" s="225" t="s">
        <v>313</v>
      </c>
      <c r="Q45" s="225"/>
      <c r="R45" s="225"/>
      <c r="S45" s="225"/>
      <c r="T45" s="225"/>
      <c r="U45" s="225"/>
      <c r="V45" s="225"/>
      <c r="W45" s="225"/>
      <c r="X45" s="225"/>
      <c r="Y45" s="225"/>
      <c r="Z45" s="225"/>
      <c r="AA45" s="225"/>
      <c r="AB45" s="225"/>
      <c r="AC45" s="225"/>
      <c r="AD45" s="225"/>
      <c r="AE45" s="225"/>
      <c r="AF45" s="225"/>
    </row>
    <row r="46" spans="1:32" s="102" customFormat="1" ht="82.5" customHeight="1">
      <c r="A46" s="296"/>
      <c r="B46" s="356"/>
      <c r="C46" s="372"/>
      <c r="D46" s="264"/>
      <c r="E46" s="264"/>
      <c r="F46" s="225"/>
      <c r="G46" s="225"/>
      <c r="H46" s="264"/>
      <c r="I46" s="264"/>
      <c r="J46" s="264"/>
      <c r="K46" s="264"/>
      <c r="L46" s="225"/>
      <c r="M46" s="225"/>
      <c r="N46" s="264"/>
      <c r="O46" s="264"/>
      <c r="P46" s="225" t="s">
        <v>308</v>
      </c>
      <c r="Q46" s="225"/>
      <c r="R46" s="225" t="s">
        <v>309</v>
      </c>
      <c r="S46" s="225"/>
      <c r="T46" s="225" t="s">
        <v>310</v>
      </c>
      <c r="U46" s="225"/>
      <c r="V46" s="225"/>
      <c r="W46" s="225"/>
      <c r="X46" s="225"/>
      <c r="Y46" s="225"/>
      <c r="Z46" s="225"/>
      <c r="AA46" s="225"/>
      <c r="AB46" s="225"/>
      <c r="AC46" s="225"/>
      <c r="AD46" s="225"/>
      <c r="AE46" s="225"/>
      <c r="AF46" s="225"/>
    </row>
    <row r="47" spans="1:32" s="101" customFormat="1" ht="18.75" customHeight="1">
      <c r="A47" s="64">
        <v>1</v>
      </c>
      <c r="B47" s="293">
        <v>2</v>
      </c>
      <c r="C47" s="295"/>
      <c r="D47" s="264">
        <v>3</v>
      </c>
      <c r="E47" s="264"/>
      <c r="F47" s="264">
        <v>4</v>
      </c>
      <c r="G47" s="264"/>
      <c r="H47" s="264">
        <v>5</v>
      </c>
      <c r="I47" s="264"/>
      <c r="J47" s="264">
        <v>6</v>
      </c>
      <c r="K47" s="264"/>
      <c r="L47" s="293">
        <v>7</v>
      </c>
      <c r="M47" s="295"/>
      <c r="N47" s="293">
        <v>8</v>
      </c>
      <c r="O47" s="295"/>
      <c r="P47" s="264">
        <v>9</v>
      </c>
      <c r="Q47" s="264"/>
      <c r="R47" s="296">
        <v>10</v>
      </c>
      <c r="S47" s="296"/>
      <c r="T47" s="264">
        <v>11</v>
      </c>
      <c r="U47" s="264"/>
      <c r="V47" s="264">
        <v>12</v>
      </c>
      <c r="W47" s="264"/>
      <c r="X47" s="264"/>
      <c r="Y47" s="264"/>
      <c r="Z47" s="264"/>
      <c r="AA47" s="264">
        <v>13</v>
      </c>
      <c r="AB47" s="264"/>
      <c r="AC47" s="264"/>
      <c r="AD47" s="264"/>
      <c r="AE47" s="264"/>
      <c r="AF47" s="264"/>
    </row>
    <row r="48" spans="1:32" s="101" customFormat="1" ht="20.100000000000001" customHeight="1">
      <c r="A48" s="103"/>
      <c r="B48" s="344"/>
      <c r="C48" s="345"/>
      <c r="D48" s="318"/>
      <c r="E48" s="318"/>
      <c r="F48" s="299"/>
      <c r="G48" s="299"/>
      <c r="H48" s="299"/>
      <c r="I48" s="299"/>
      <c r="J48" s="299"/>
      <c r="K48" s="299"/>
      <c r="L48" s="279"/>
      <c r="M48" s="281"/>
      <c r="N48" s="279"/>
      <c r="O48" s="281"/>
      <c r="P48" s="299"/>
      <c r="Q48" s="299"/>
      <c r="R48" s="299"/>
      <c r="S48" s="299"/>
      <c r="T48" s="299"/>
      <c r="U48" s="299"/>
      <c r="V48" s="388"/>
      <c r="W48" s="388"/>
      <c r="X48" s="388"/>
      <c r="Y48" s="388"/>
      <c r="Z48" s="388"/>
      <c r="AA48" s="299"/>
      <c r="AB48" s="299"/>
      <c r="AC48" s="299"/>
      <c r="AD48" s="299"/>
      <c r="AE48" s="299"/>
      <c r="AF48" s="299"/>
    </row>
    <row r="49" spans="1:32" s="101" customFormat="1" ht="20.100000000000001" customHeight="1">
      <c r="A49" s="103"/>
      <c r="B49" s="344"/>
      <c r="C49" s="345"/>
      <c r="D49" s="318"/>
      <c r="E49" s="318"/>
      <c r="F49" s="299"/>
      <c r="G49" s="299"/>
      <c r="H49" s="299"/>
      <c r="I49" s="299"/>
      <c r="J49" s="299"/>
      <c r="K49" s="299"/>
      <c r="L49" s="279"/>
      <c r="M49" s="281"/>
      <c r="N49" s="279"/>
      <c r="O49" s="281"/>
      <c r="P49" s="299"/>
      <c r="Q49" s="299"/>
      <c r="R49" s="299"/>
      <c r="S49" s="299"/>
      <c r="T49" s="299"/>
      <c r="U49" s="299"/>
      <c r="V49" s="388"/>
      <c r="W49" s="388"/>
      <c r="X49" s="388"/>
      <c r="Y49" s="388"/>
      <c r="Z49" s="388"/>
      <c r="AA49" s="299"/>
      <c r="AB49" s="299"/>
      <c r="AC49" s="299"/>
      <c r="AD49" s="299"/>
      <c r="AE49" s="299"/>
      <c r="AF49" s="299"/>
    </row>
    <row r="50" spans="1:32" s="101" customFormat="1" ht="20.100000000000001" customHeight="1">
      <c r="A50" s="103"/>
      <c r="B50" s="344"/>
      <c r="C50" s="345"/>
      <c r="D50" s="318"/>
      <c r="E50" s="318"/>
      <c r="F50" s="299"/>
      <c r="G50" s="299"/>
      <c r="H50" s="299"/>
      <c r="I50" s="299"/>
      <c r="J50" s="299"/>
      <c r="K50" s="299"/>
      <c r="L50" s="279"/>
      <c r="M50" s="281"/>
      <c r="N50" s="279"/>
      <c r="O50" s="281"/>
      <c r="P50" s="299"/>
      <c r="Q50" s="299"/>
      <c r="R50" s="299"/>
      <c r="S50" s="299"/>
      <c r="T50" s="299"/>
      <c r="U50" s="299"/>
      <c r="V50" s="388"/>
      <c r="W50" s="388"/>
      <c r="X50" s="388"/>
      <c r="Y50" s="388"/>
      <c r="Z50" s="388"/>
      <c r="AA50" s="299"/>
      <c r="AB50" s="299"/>
      <c r="AC50" s="299"/>
      <c r="AD50" s="299"/>
      <c r="AE50" s="299"/>
      <c r="AF50" s="299"/>
    </row>
    <row r="51" spans="1:32" s="101" customFormat="1" ht="20.100000000000001" customHeight="1">
      <c r="A51" s="103"/>
      <c r="B51" s="344"/>
      <c r="C51" s="345"/>
      <c r="D51" s="318"/>
      <c r="E51" s="318"/>
      <c r="F51" s="299"/>
      <c r="G51" s="299"/>
      <c r="H51" s="299"/>
      <c r="I51" s="299"/>
      <c r="J51" s="299"/>
      <c r="K51" s="299"/>
      <c r="L51" s="279"/>
      <c r="M51" s="281"/>
      <c r="N51" s="279"/>
      <c r="O51" s="281"/>
      <c r="P51" s="299"/>
      <c r="Q51" s="299"/>
      <c r="R51" s="299"/>
      <c r="S51" s="299"/>
      <c r="T51" s="299"/>
      <c r="U51" s="299"/>
      <c r="V51" s="388"/>
      <c r="W51" s="388"/>
      <c r="X51" s="388"/>
      <c r="Y51" s="388"/>
      <c r="Z51" s="388"/>
      <c r="AA51" s="299"/>
      <c r="AB51" s="299"/>
      <c r="AC51" s="299"/>
      <c r="AD51" s="299"/>
      <c r="AE51" s="299"/>
      <c r="AF51" s="299"/>
    </row>
    <row r="52" spans="1:32" s="101" customFormat="1" ht="20.100000000000001" customHeight="1">
      <c r="A52" s="103"/>
      <c r="B52" s="344"/>
      <c r="C52" s="345"/>
      <c r="D52" s="318"/>
      <c r="E52" s="318"/>
      <c r="F52" s="299"/>
      <c r="G52" s="299"/>
      <c r="H52" s="299"/>
      <c r="I52" s="299"/>
      <c r="J52" s="299"/>
      <c r="K52" s="299"/>
      <c r="L52" s="279"/>
      <c r="M52" s="281"/>
      <c r="N52" s="279"/>
      <c r="O52" s="281"/>
      <c r="P52" s="299"/>
      <c r="Q52" s="299"/>
      <c r="R52" s="299"/>
      <c r="S52" s="299"/>
      <c r="T52" s="299"/>
      <c r="U52" s="299"/>
      <c r="V52" s="388"/>
      <c r="W52" s="388"/>
      <c r="X52" s="388"/>
      <c r="Y52" s="388"/>
      <c r="Z52" s="388"/>
      <c r="AA52" s="299"/>
      <c r="AB52" s="299"/>
      <c r="AC52" s="299"/>
      <c r="AD52" s="299"/>
      <c r="AE52" s="299"/>
      <c r="AF52" s="299"/>
    </row>
    <row r="53" spans="1:32" s="101" customFormat="1" ht="20.100000000000001" customHeight="1">
      <c r="A53" s="103"/>
      <c r="B53" s="344"/>
      <c r="C53" s="345"/>
      <c r="D53" s="318"/>
      <c r="E53" s="318"/>
      <c r="F53" s="299"/>
      <c r="G53" s="299"/>
      <c r="H53" s="299"/>
      <c r="I53" s="299"/>
      <c r="J53" s="299"/>
      <c r="K53" s="299"/>
      <c r="L53" s="279"/>
      <c r="M53" s="281"/>
      <c r="N53" s="279"/>
      <c r="O53" s="281"/>
      <c r="P53" s="299"/>
      <c r="Q53" s="299"/>
      <c r="R53" s="299"/>
      <c r="S53" s="299"/>
      <c r="T53" s="299"/>
      <c r="U53" s="299"/>
      <c r="V53" s="388"/>
      <c r="W53" s="388"/>
      <c r="X53" s="388"/>
      <c r="Y53" s="388"/>
      <c r="Z53" s="388"/>
      <c r="AA53" s="299"/>
      <c r="AB53" s="299"/>
      <c r="AC53" s="299"/>
      <c r="AD53" s="299"/>
      <c r="AE53" s="299"/>
      <c r="AF53" s="299"/>
    </row>
    <row r="54" spans="1:32" s="101" customFormat="1" ht="20.100000000000001" customHeight="1">
      <c r="A54" s="103"/>
      <c r="B54" s="344"/>
      <c r="C54" s="345"/>
      <c r="D54" s="318"/>
      <c r="E54" s="318"/>
      <c r="F54" s="299"/>
      <c r="G54" s="299"/>
      <c r="H54" s="299"/>
      <c r="I54" s="299"/>
      <c r="J54" s="299"/>
      <c r="K54" s="299"/>
      <c r="L54" s="279"/>
      <c r="M54" s="281"/>
      <c r="N54" s="279"/>
      <c r="O54" s="281"/>
      <c r="P54" s="299"/>
      <c r="Q54" s="299"/>
      <c r="R54" s="299"/>
      <c r="S54" s="299"/>
      <c r="T54" s="299"/>
      <c r="U54" s="299"/>
      <c r="V54" s="388"/>
      <c r="W54" s="388"/>
      <c r="X54" s="388"/>
      <c r="Y54" s="388"/>
      <c r="Z54" s="388"/>
      <c r="AA54" s="299"/>
      <c r="AB54" s="299"/>
      <c r="AC54" s="299"/>
      <c r="AD54" s="299"/>
      <c r="AE54" s="299"/>
      <c r="AF54" s="299"/>
    </row>
    <row r="55" spans="1:32" s="101" customFormat="1" ht="24.95" customHeight="1">
      <c r="A55" s="360" t="s">
        <v>58</v>
      </c>
      <c r="B55" s="361"/>
      <c r="C55" s="361"/>
      <c r="D55" s="361"/>
      <c r="E55" s="362"/>
      <c r="F55" s="299"/>
      <c r="G55" s="299"/>
      <c r="H55" s="299"/>
      <c r="I55" s="299"/>
      <c r="J55" s="299"/>
      <c r="K55" s="299"/>
      <c r="L55" s="279"/>
      <c r="M55" s="281"/>
      <c r="N55" s="279"/>
      <c r="O55" s="281"/>
      <c r="P55" s="299"/>
      <c r="Q55" s="299"/>
      <c r="R55" s="299"/>
      <c r="S55" s="299"/>
      <c r="T55" s="299"/>
      <c r="U55" s="299"/>
      <c r="V55" s="388"/>
      <c r="W55" s="388"/>
      <c r="X55" s="388"/>
      <c r="Y55" s="388"/>
      <c r="Z55" s="388"/>
      <c r="AA55" s="299"/>
      <c r="AB55" s="299"/>
      <c r="AC55" s="299"/>
      <c r="AD55" s="299"/>
      <c r="AE55" s="299"/>
      <c r="AF55" s="299"/>
    </row>
    <row r="56" spans="1:32" ht="15" customHeight="1">
      <c r="A56" s="83"/>
      <c r="B56" s="83"/>
      <c r="C56" s="83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</row>
    <row r="57" spans="1:32" ht="15" customHeight="1">
      <c r="A57" s="83"/>
      <c r="B57" s="83"/>
      <c r="C57" s="83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99"/>
    </row>
    <row r="58" spans="1:32" ht="15" customHeight="1">
      <c r="A58" s="83"/>
      <c r="B58" s="83"/>
      <c r="C58" s="83"/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</row>
    <row r="59" spans="1:32" ht="15" customHeight="1">
      <c r="A59" s="83"/>
      <c r="B59" s="83"/>
      <c r="C59" s="83"/>
      <c r="D59" s="99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99"/>
    </row>
    <row r="60" spans="1:32" s="112" customFormat="1" ht="18" customHeight="1">
      <c r="A60" s="390" t="s">
        <v>427</v>
      </c>
      <c r="B60" s="390"/>
      <c r="C60" s="390"/>
      <c r="D60" s="390"/>
      <c r="E60" s="390"/>
      <c r="F60" s="390"/>
      <c r="G60" s="390"/>
      <c r="H60" s="114"/>
      <c r="I60" s="114"/>
      <c r="J60" s="114"/>
      <c r="K60" s="114"/>
      <c r="L60" s="114"/>
      <c r="M60" s="389"/>
      <c r="N60" s="389"/>
      <c r="O60" s="389"/>
      <c r="P60" s="389"/>
      <c r="Q60" s="389"/>
      <c r="R60" s="114"/>
      <c r="S60" s="114"/>
      <c r="T60" s="114"/>
      <c r="U60" s="114"/>
      <c r="V60" s="114"/>
      <c r="W60" s="231"/>
      <c r="X60" s="231"/>
      <c r="Y60" s="231"/>
      <c r="Z60" s="231"/>
      <c r="AA60" s="231"/>
      <c r="AC60" s="112" t="s">
        <v>437</v>
      </c>
    </row>
    <row r="61" spans="1:32" s="33" customFormat="1">
      <c r="B61" s="346" t="s">
        <v>78</v>
      </c>
      <c r="C61" s="346"/>
      <c r="D61" s="346"/>
      <c r="E61" s="346"/>
      <c r="F61" s="346"/>
      <c r="G61" s="346"/>
      <c r="H61" s="83"/>
      <c r="I61" s="83"/>
      <c r="J61" s="85"/>
      <c r="K61" s="85"/>
      <c r="L61" s="85"/>
      <c r="N61" s="46"/>
      <c r="O61" s="46"/>
      <c r="P61" s="46"/>
      <c r="Q61" s="46"/>
      <c r="R61" s="46" t="s">
        <v>79</v>
      </c>
      <c r="V61" s="46"/>
      <c r="AB61" s="212" t="s">
        <v>128</v>
      </c>
      <c r="AC61" s="212"/>
      <c r="AD61" s="212"/>
      <c r="AE61" s="212"/>
      <c r="AF61" s="212"/>
    </row>
    <row r="62" spans="1:32" s="104" customFormat="1" ht="16.5" customHeight="1">
      <c r="C62" s="105"/>
      <c r="D62" s="106"/>
      <c r="E62" s="106"/>
      <c r="F62" s="107"/>
      <c r="G62" s="107"/>
      <c r="H62" s="107"/>
      <c r="I62" s="107"/>
      <c r="J62" s="107"/>
      <c r="K62" s="107"/>
      <c r="L62" s="107"/>
      <c r="M62" s="107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</row>
    <row r="63" spans="1:32" s="33" customFormat="1" ht="15" customHeight="1">
      <c r="F63" s="31"/>
      <c r="G63" s="31"/>
      <c r="H63" s="31"/>
      <c r="I63" s="31"/>
      <c r="J63" s="31"/>
      <c r="K63" s="31"/>
      <c r="L63" s="31"/>
      <c r="Q63" s="31"/>
      <c r="R63" s="31"/>
      <c r="S63" s="31"/>
      <c r="T63" s="31"/>
      <c r="X63" s="31"/>
      <c r="Y63" s="31"/>
      <c r="Z63" s="31"/>
      <c r="AA63" s="31"/>
    </row>
    <row r="64" spans="1:32" ht="3.75" hidden="1" customHeight="1">
      <c r="C64" s="108"/>
      <c r="D64" s="108"/>
      <c r="E64" s="108"/>
      <c r="F64" s="108"/>
      <c r="G64" s="108"/>
      <c r="H64" s="108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8"/>
      <c r="V64" s="108"/>
    </row>
    <row r="65" spans="3:22"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</row>
    <row r="66" spans="3:22">
      <c r="C66" s="110"/>
    </row>
    <row r="69" spans="3:22">
      <c r="C69" s="111"/>
    </row>
    <row r="70" spans="3:22">
      <c r="C70" s="111"/>
    </row>
    <row r="71" spans="3:22">
      <c r="C71" s="111"/>
    </row>
    <row r="72" spans="3:22">
      <c r="C72" s="111"/>
    </row>
    <row r="73" spans="3:22">
      <c r="C73" s="111"/>
    </row>
    <row r="74" spans="3:22">
      <c r="C74" s="111"/>
    </row>
    <row r="75" spans="3:22">
      <c r="C75" s="111"/>
    </row>
  </sheetData>
  <mergeCells count="295">
    <mergeCell ref="W60:AA60"/>
    <mergeCell ref="B61:G61"/>
    <mergeCell ref="AB61:AF61"/>
    <mergeCell ref="M60:Q60"/>
    <mergeCell ref="A60:G60"/>
    <mergeCell ref="AD1:AF1"/>
    <mergeCell ref="AD2:AF2"/>
    <mergeCell ref="T55:U55"/>
    <mergeCell ref="V55:Z55"/>
    <mergeCell ref="T53:U53"/>
    <mergeCell ref="H55:I55"/>
    <mergeCell ref="L55:M55"/>
    <mergeCell ref="N55:O55"/>
    <mergeCell ref="J55:K55"/>
    <mergeCell ref="P55:Q55"/>
    <mergeCell ref="V53:Z53"/>
    <mergeCell ref="T54:U54"/>
    <mergeCell ref="V54:Z54"/>
    <mergeCell ref="T49:U49"/>
    <mergeCell ref="V49:Z49"/>
    <mergeCell ref="T52:U52"/>
    <mergeCell ref="V52:Z52"/>
    <mergeCell ref="T51:U51"/>
    <mergeCell ref="V51:Z51"/>
    <mergeCell ref="V50:Z50"/>
    <mergeCell ref="V48:Z48"/>
    <mergeCell ref="P46:Q46"/>
    <mergeCell ref="R46:S46"/>
    <mergeCell ref="V47:Z47"/>
    <mergeCell ref="T46:U46"/>
    <mergeCell ref="R47:S47"/>
    <mergeCell ref="T47:U47"/>
    <mergeCell ref="T48:U48"/>
    <mergeCell ref="R55:S55"/>
    <mergeCell ref="V44:Z46"/>
    <mergeCell ref="P45:U45"/>
    <mergeCell ref="L45:M46"/>
    <mergeCell ref="AA24:AB24"/>
    <mergeCell ref="N45:O46"/>
    <mergeCell ref="Q30:T30"/>
    <mergeCell ref="AA25:AB25"/>
    <mergeCell ref="A44:A46"/>
    <mergeCell ref="D44:E46"/>
    <mergeCell ref="F44:G46"/>
    <mergeCell ref="H44:I46"/>
    <mergeCell ref="B44:C46"/>
    <mergeCell ref="Z29:AB29"/>
    <mergeCell ref="Y31:Y32"/>
    <mergeCell ref="Z31:Z32"/>
    <mergeCell ref="AA31:AA32"/>
    <mergeCell ref="P31:P32"/>
    <mergeCell ref="B30:L32"/>
    <mergeCell ref="M31:M32"/>
    <mergeCell ref="L50:M50"/>
    <mergeCell ref="N50:O50"/>
    <mergeCell ref="P47:Q47"/>
    <mergeCell ref="N47:O47"/>
    <mergeCell ref="AC24:AD24"/>
    <mergeCell ref="AE24:AF24"/>
    <mergeCell ref="AE20:AF20"/>
    <mergeCell ref="AA21:AB21"/>
    <mergeCell ref="AE21:AF21"/>
    <mergeCell ref="AC21:AD21"/>
    <mergeCell ref="AA20:AB20"/>
    <mergeCell ref="AC20:AD20"/>
    <mergeCell ref="AE23:AF23"/>
    <mergeCell ref="AE22:AF22"/>
    <mergeCell ref="W21:X21"/>
    <mergeCell ref="Y21:Z21"/>
    <mergeCell ref="Y18:Z19"/>
    <mergeCell ref="D20:G20"/>
    <mergeCell ref="AC23:AD23"/>
    <mergeCell ref="W22:X22"/>
    <mergeCell ref="D23:G23"/>
    <mergeCell ref="H23:Q23"/>
    <mergeCell ref="R23:V23"/>
    <mergeCell ref="W23:X23"/>
    <mergeCell ref="Y22:Z22"/>
    <mergeCell ref="AA22:AB22"/>
    <mergeCell ref="D22:G22"/>
    <mergeCell ref="H22:Q22"/>
    <mergeCell ref="R22:V22"/>
    <mergeCell ref="AC22:AD22"/>
    <mergeCell ref="AD9:AF9"/>
    <mergeCell ref="AA10:AC10"/>
    <mergeCell ref="AD10:AF10"/>
    <mergeCell ref="X10:Z10"/>
    <mergeCell ref="U9:W9"/>
    <mergeCell ref="AD8:AF8"/>
    <mergeCell ref="N10:Q10"/>
    <mergeCell ref="N9:Q9"/>
    <mergeCell ref="AA18:AB19"/>
    <mergeCell ref="W17:AF17"/>
    <mergeCell ref="X9:Z9"/>
    <mergeCell ref="X11:Z11"/>
    <mergeCell ref="AE18:AF19"/>
    <mergeCell ref="AC18:AD19"/>
    <mergeCell ref="U12:W12"/>
    <mergeCell ref="AA12:AC12"/>
    <mergeCell ref="R17:V19"/>
    <mergeCell ref="R11:T11"/>
    <mergeCell ref="R12:T12"/>
    <mergeCell ref="AA8:AC8"/>
    <mergeCell ref="W18:X19"/>
    <mergeCell ref="X12:Z12"/>
    <mergeCell ref="AA11:AC11"/>
    <mergeCell ref="AA9:AC9"/>
    <mergeCell ref="A5:A6"/>
    <mergeCell ref="B5:C6"/>
    <mergeCell ref="B7:C7"/>
    <mergeCell ref="B8:C8"/>
    <mergeCell ref="R8:T8"/>
    <mergeCell ref="B22:C22"/>
    <mergeCell ref="N11:Q11"/>
    <mergeCell ref="A17:A19"/>
    <mergeCell ref="D17:G19"/>
    <mergeCell ref="H17:Q19"/>
    <mergeCell ref="N8:Q8"/>
    <mergeCell ref="B9:C9"/>
    <mergeCell ref="D21:G21"/>
    <mergeCell ref="H21:Q21"/>
    <mergeCell ref="R21:V21"/>
    <mergeCell ref="H20:Q20"/>
    <mergeCell ref="A12:M12"/>
    <mergeCell ref="N12:Q12"/>
    <mergeCell ref="AA7:AC7"/>
    <mergeCell ref="X7:Z7"/>
    <mergeCell ref="X8:Z8"/>
    <mergeCell ref="B10:C10"/>
    <mergeCell ref="B11:C11"/>
    <mergeCell ref="B17:C19"/>
    <mergeCell ref="W20:X20"/>
    <mergeCell ref="Y20:Z20"/>
    <mergeCell ref="N5:Q6"/>
    <mergeCell ref="N7:Q7"/>
    <mergeCell ref="R5:AF5"/>
    <mergeCell ref="R7:T7"/>
    <mergeCell ref="R6:T6"/>
    <mergeCell ref="AD6:AF6"/>
    <mergeCell ref="U7:W7"/>
    <mergeCell ref="AD7:AF7"/>
    <mergeCell ref="U6:W6"/>
    <mergeCell ref="X6:Z6"/>
    <mergeCell ref="AA6:AC6"/>
    <mergeCell ref="R20:V20"/>
    <mergeCell ref="R10:T10"/>
    <mergeCell ref="R9:T9"/>
    <mergeCell ref="U11:W11"/>
    <mergeCell ref="U10:W10"/>
    <mergeCell ref="N49:O49"/>
    <mergeCell ref="H48:I48"/>
    <mergeCell ref="J48:K48"/>
    <mergeCell ref="P49:Q49"/>
    <mergeCell ref="J44:K46"/>
    <mergeCell ref="L44:U44"/>
    <mergeCell ref="T50:U50"/>
    <mergeCell ref="D47:E47"/>
    <mergeCell ref="F47:G47"/>
    <mergeCell ref="L47:M47"/>
    <mergeCell ref="D48:E48"/>
    <mergeCell ref="F48:G48"/>
    <mergeCell ref="R49:S49"/>
    <mergeCell ref="N48:O48"/>
    <mergeCell ref="H50:I50"/>
    <mergeCell ref="J50:K50"/>
    <mergeCell ref="H54:I54"/>
    <mergeCell ref="J54:K54"/>
    <mergeCell ref="B51:C51"/>
    <mergeCell ref="D53:E53"/>
    <mergeCell ref="F53:G53"/>
    <mergeCell ref="D51:E51"/>
    <mergeCell ref="F51:G51"/>
    <mergeCell ref="F52:G52"/>
    <mergeCell ref="R54:S54"/>
    <mergeCell ref="L54:M54"/>
    <mergeCell ref="N54:O54"/>
    <mergeCell ref="P54:Q54"/>
    <mergeCell ref="P53:Q53"/>
    <mergeCell ref="R53:S53"/>
    <mergeCell ref="L53:M53"/>
    <mergeCell ref="N53:O53"/>
    <mergeCell ref="J52:K52"/>
    <mergeCell ref="L52:M52"/>
    <mergeCell ref="N52:O52"/>
    <mergeCell ref="P52:Q52"/>
    <mergeCell ref="H51:I51"/>
    <mergeCell ref="J51:K51"/>
    <mergeCell ref="L51:M51"/>
    <mergeCell ref="N51:O51"/>
    <mergeCell ref="A55:E55"/>
    <mergeCell ref="F55:G55"/>
    <mergeCell ref="D50:E50"/>
    <mergeCell ref="F50:G50"/>
    <mergeCell ref="B53:C53"/>
    <mergeCell ref="B54:C54"/>
    <mergeCell ref="D52:E52"/>
    <mergeCell ref="D54:E54"/>
    <mergeCell ref="F54:G54"/>
    <mergeCell ref="B50:C50"/>
    <mergeCell ref="AA54:AF54"/>
    <mergeCell ref="AA55:AF55"/>
    <mergeCell ref="D5:F6"/>
    <mergeCell ref="D7:F7"/>
    <mergeCell ref="D8:F8"/>
    <mergeCell ref="D9:F9"/>
    <mergeCell ref="D10:F10"/>
    <mergeCell ref="D11:F11"/>
    <mergeCell ref="G5:M6"/>
    <mergeCell ref="AA50:AF50"/>
    <mergeCell ref="G8:M8"/>
    <mergeCell ref="G9:M9"/>
    <mergeCell ref="G10:M10"/>
    <mergeCell ref="AD29:AF29"/>
    <mergeCell ref="AA23:AB23"/>
    <mergeCell ref="AC25:AD25"/>
    <mergeCell ref="AE25:AF25"/>
    <mergeCell ref="U8:W8"/>
    <mergeCell ref="AD12:AF12"/>
    <mergeCell ref="AD11:AF11"/>
    <mergeCell ref="Y23:Z23"/>
    <mergeCell ref="D24:G24"/>
    <mergeCell ref="W24:X24"/>
    <mergeCell ref="A25:V25"/>
    <mergeCell ref="AA51:AF51"/>
    <mergeCell ref="AA52:AF52"/>
    <mergeCell ref="AA53:AF53"/>
    <mergeCell ref="A39:L39"/>
    <mergeCell ref="AA47:AF47"/>
    <mergeCell ref="AA48:AF48"/>
    <mergeCell ref="AA49:AF49"/>
    <mergeCell ref="D49:E49"/>
    <mergeCell ref="F49:G49"/>
    <mergeCell ref="H49:I49"/>
    <mergeCell ref="B52:C52"/>
    <mergeCell ref="B48:C48"/>
    <mergeCell ref="J49:K49"/>
    <mergeCell ref="L49:M49"/>
    <mergeCell ref="H53:I53"/>
    <mergeCell ref="J53:K53"/>
    <mergeCell ref="H52:I52"/>
    <mergeCell ref="R52:S52"/>
    <mergeCell ref="P48:Q48"/>
    <mergeCell ref="R48:S48"/>
    <mergeCell ref="R51:S51"/>
    <mergeCell ref="P50:Q50"/>
    <mergeCell ref="R50:S50"/>
    <mergeCell ref="P51:Q51"/>
    <mergeCell ref="B49:C49"/>
    <mergeCell ref="AA44:AF46"/>
    <mergeCell ref="AD43:AF43"/>
    <mergeCell ref="W31:W32"/>
    <mergeCell ref="X31:X32"/>
    <mergeCell ref="AC31:AC32"/>
    <mergeCell ref="AD31:AD32"/>
    <mergeCell ref="AE31:AE32"/>
    <mergeCell ref="AF31:AF32"/>
    <mergeCell ref="AB31:AB32"/>
    <mergeCell ref="B37:L37"/>
    <mergeCell ref="A38:L38"/>
    <mergeCell ref="H47:I47"/>
    <mergeCell ref="J47:K47"/>
    <mergeCell ref="L48:M48"/>
    <mergeCell ref="B47:C47"/>
    <mergeCell ref="A30:A32"/>
    <mergeCell ref="Y30:AB30"/>
    <mergeCell ref="B35:L35"/>
    <mergeCell ref="B36:L36"/>
    <mergeCell ref="M30:P30"/>
    <mergeCell ref="N31:N32"/>
    <mergeCell ref="O31:O32"/>
    <mergeCell ref="Q31:Q32"/>
    <mergeCell ref="A3:AF3"/>
    <mergeCell ref="A15:AF15"/>
    <mergeCell ref="A28:AF28"/>
    <mergeCell ref="A42:AF42"/>
    <mergeCell ref="B33:L33"/>
    <mergeCell ref="B34:L34"/>
    <mergeCell ref="U31:U32"/>
    <mergeCell ref="V31:V32"/>
    <mergeCell ref="AC30:AF30"/>
    <mergeCell ref="G7:M7"/>
    <mergeCell ref="Y24:Z24"/>
    <mergeCell ref="Y25:Z25"/>
    <mergeCell ref="H24:Q24"/>
    <mergeCell ref="R24:V24"/>
    <mergeCell ref="B20:C20"/>
    <mergeCell ref="G11:M11"/>
    <mergeCell ref="B23:C23"/>
    <mergeCell ref="B24:C24"/>
    <mergeCell ref="W25:X25"/>
    <mergeCell ref="R31:R32"/>
    <mergeCell ref="B21:C21"/>
    <mergeCell ref="U30:X30"/>
    <mergeCell ref="S31:S32"/>
    <mergeCell ref="T31:T32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5" orientation="landscape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2020-01-20T09:29:48Z</cp:lastPrinted>
  <dcterms:created xsi:type="dcterms:W3CDTF">2003-03-13T16:00:22Z</dcterms:created>
  <dcterms:modified xsi:type="dcterms:W3CDTF">2020-01-20T09:33:50Z</dcterms:modified>
</cp:coreProperties>
</file>