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" sheetId="1" r:id="rId4"/>
    <sheet state="visible" name="Лист1" sheetId="2" r:id="rId5"/>
  </sheets>
  <definedNames>
    <definedName hidden="1" localSheetId="0" name="_xlnm._FilterDatabase">Sheet!$A$1:$BF$58</definedName>
  </definedNames>
  <calcPr/>
</workbook>
</file>

<file path=xl/sharedStrings.xml><?xml version="1.0" encoding="utf-8"?>
<sst xmlns="http://schemas.openxmlformats.org/spreadsheetml/2006/main" count="3386" uniqueCount="398">
  <si>
    <t>№</t>
  </si>
  <si>
    <t>Ідентифікатор закупівлі</t>
  </si>
  <si>
    <t>Ідентифікатор лота</t>
  </si>
  <si>
    <t>Узагальнена назва закупівлі</t>
  </si>
  <si>
    <t>Предмет закупівлі</t>
  </si>
  <si>
    <t>Класифікатор</t>
  </si>
  <si>
    <t>Тип процедури</t>
  </si>
  <si>
    <t>КЕП</t>
  </si>
  <si>
    <t>Організатор</t>
  </si>
  <si>
    <t>ЄДРПОУ організатора</t>
  </si>
  <si>
    <t>Організатор закупівлі</t>
  </si>
  <si>
    <t>Основний контакт</t>
  </si>
  <si>
    <t>Всього запитань (без відповіді) лот/закупівля</t>
  </si>
  <si>
    <t>Всього скарг (без рішення) лот/закупівля</t>
  </si>
  <si>
    <t>Всього вимог (без рішення) лот/закупівля</t>
  </si>
  <si>
    <t>Дата публікації закупівлі</t>
  </si>
  <si>
    <t>Дата уточнення з:</t>
  </si>
  <si>
    <t>Дата уточнення до:</t>
  </si>
  <si>
    <t>Прийом пропозицій з</t>
  </si>
  <si>
    <t>Прийом пропозицій до:</t>
  </si>
  <si>
    <t>Дата аукціону</t>
  </si>
  <si>
    <t>Кількість учасників аукціону</t>
  </si>
  <si>
    <t>Очікувана вартість закупівлі</t>
  </si>
  <si>
    <t>Очікувана вартість лота</t>
  </si>
  <si>
    <t>Кількість одиниць</t>
  </si>
  <si>
    <t>Очікувана вартість, одиниця</t>
  </si>
  <si>
    <t>Одиниця виміру</t>
  </si>
  <si>
    <t>Крок зниження</t>
  </si>
  <si>
    <t>Валюта</t>
  </si>
  <si>
    <t>З ПДВ</t>
  </si>
  <si>
    <t>Сума гарантії</t>
  </si>
  <si>
    <t>Нецінові критерії</t>
  </si>
  <si>
    <t>Пропозиція потенційного переможця (з найменшою ціною) грн</t>
  </si>
  <si>
    <t>Пропозиція потенційного переможця (з найменшою ціною) за одиницю грн</t>
  </si>
  <si>
    <t>Назва потенційного переможця (з найменшою ціною)</t>
  </si>
  <si>
    <t>Сума зниження, грн</t>
  </si>
  <si>
    <t>% зниження</t>
  </si>
  <si>
    <t>Фактичний переможець</t>
  </si>
  <si>
    <t>ЄДРПОУ переможця</t>
  </si>
  <si>
    <t>Електронна пошта переможця тендеру</t>
  </si>
  <si>
    <t>Контактний телефон переможця тендеру</t>
  </si>
  <si>
    <t>Посилання на редукціон</t>
  </si>
  <si>
    <t>Дата публікації повідомлення про намір укласти договір</t>
  </si>
  <si>
    <t>Укладення договору з:</t>
  </si>
  <si>
    <t>Укладення договору до:</t>
  </si>
  <si>
    <t>Статус</t>
  </si>
  <si>
    <t>Дата закінчення процедури</t>
  </si>
  <si>
    <t>Номер договору</t>
  </si>
  <si>
    <t>Сума укладеного договору</t>
  </si>
  <si>
    <t>Строк поставки з:</t>
  </si>
  <si>
    <t>Строк поставки до:</t>
  </si>
  <si>
    <t>Договір діє до:</t>
  </si>
  <si>
    <t>Статус договору</t>
  </si>
  <si>
    <t>Причина скасування закупівлі</t>
  </si>
  <si>
    <t>Мої дії</t>
  </si>
  <si>
    <t>Всі учасники закупки</t>
  </si>
  <si>
    <t>UA-2022-07-30-000237-a</t>
  </si>
  <si>
    <t>Немає лотів</t>
  </si>
  <si>
    <t>48440000-4 пакети програмного забезпечення для фінансового агалізу та бухгалтерського обліку. Послуги з постачання примірника та пакетів оновлень(компонентів) комп'ютерної програми «M.E.Doc».</t>
  </si>
  <si>
    <t>Послуги з постачання примірника та пакетів оновлень(компонентів) комп'ютерної програми «M.E.Doc».</t>
  </si>
  <si>
    <t>48440000-4 Пакети програмного забезпечення для фінансового аналізу та бухгалтерського обліку</t>
  </si>
  <si>
    <t>Закупівля без використання електронної системи</t>
  </si>
  <si>
    <t>Так</t>
  </si>
  <si>
    <t>КОМУНАЛЬНИЙ ПОЗАШКІЛЬНИЙ НАВЧАЛЬНИЙ ЗАКЛАД "ЦЕНТР ХУДОЖНЬО-ЕСТЕТИЧНОЇ ТВОРЧОСТІ УЧНІВСЬКОЇ МОЛОДІ" ДНІПРОВСЬКОЇ МІСЬКОЇ РАДИ</t>
  </si>
  <si>
    <t>Борис Сойка</t>
  </si>
  <si>
    <t>0 (0)</t>
  </si>
  <si>
    <t>аукціон не передбачено</t>
  </si>
  <si>
    <t>1,400.00</t>
  </si>
  <si>
    <t>послуга</t>
  </si>
  <si>
    <t>не указано</t>
  </si>
  <si>
    <t>UAH</t>
  </si>
  <si>
    <t>Ні</t>
  </si>
  <si>
    <t>Відсутнє</t>
  </si>
  <si>
    <t>МАКСИМОВ ЄВГЕН АНАТОЛІЙОВИЧ</t>
  </si>
  <si>
    <t>завершено</t>
  </si>
  <si>
    <t>M-07/9</t>
  </si>
  <si>
    <t>підписано</t>
  </si>
  <si>
    <t>,,</t>
  </si>
  <si>
    <t>UA-2022-07-25-008096-a</t>
  </si>
  <si>
    <t>45000000-7 будівельні роботи та поточний ремонт. Поточний ремонт приміщень (укриття).</t>
  </si>
  <si>
    <t>Послуги за ДК 021:2015-45000000-7 будівельні роботи та поточний ремонт (Поточний ремонт приміщень (укриття), за адресою м.Дніпро, вул.Путилівська, буд.7)</t>
  </si>
  <si>
    <t>45000000-7 Будівельні роботи та поточний ремонт</t>
  </si>
  <si>
    <t>Спрощена закупівля</t>
  </si>
  <si>
    <t>100,000.00</t>
  </si>
  <si>
    <t>500.00</t>
  </si>
  <si>
    <t>71,500.00</t>
  </si>
  <si>
    <t>ФОП "РЕДЬКІН ДМИТРО АНДРІЙОВИЧ"</t>
  </si>
  <si>
    <t>28,500.00</t>
  </si>
  <si>
    <t>0.29</t>
  </si>
  <si>
    <t>redkdem@gmail.com</t>
  </si>
  <si>
    <t>https://auctions.prozorro.gov.ua/tenders/24169dec7c32439d9e57b466a44d48c7</t>
  </si>
  <si>
    <t>3321317756,ФОП "РЕДЬКІН ДМИТРО АНДРІЙОВИЧ",Україна;40917880,ПП Будспецінвест,Україна</t>
  </si>
  <si>
    <t>UA-2022-07-21-007466-a</t>
  </si>
  <si>
    <t>90920000-2 - Послуги із санітарно-гігієнічної обробки приміщень, дезінсекція та дератизація</t>
  </si>
  <si>
    <t>90920000-2 - Послуги із санітарно-гігієнічної обробки приміщень, дезінсекція та дератизація; 90920000-2 - Послуги із санітарно-гігієнічної обробки приміщень, дезінсекція та дератизація</t>
  </si>
  <si>
    <t>90920000-2 Послуги із санітарно-гігієнічної обробки приміщень</t>
  </si>
  <si>
    <t>4,500.00</t>
  </si>
  <si>
    <t>2,250.00</t>
  </si>
  <si>
    <t>кілька позицій</t>
  </si>
  <si>
    <t>ТОВАРИСТВО З ОБМЕЖЕНОЮ ВІДПОВІДАЛЬНІСТЮ "ТОРГІВЕЛЬНА КОМПАНІЯ "АНТ-ГРУП"</t>
  </si>
  <si>
    <t>UA-2022-07-21-007313-a</t>
  </si>
  <si>
    <t>85140000-2 послуги у сфері охорони здоров’я, лабораторні дослідження</t>
  </si>
  <si>
    <t>85140000-2 Послуги у сфері охорони здоров’я різні</t>
  </si>
  <si>
    <t>3,638.40</t>
  </si>
  <si>
    <t>75.80</t>
  </si>
  <si>
    <t>ДЕРЖАВНА УСТАНОВА "ДНІПРОПЕТРОВСЬКИЙ ОБЛАСНИЙ ЦЕНТР КОНТРОЛЮ ТА ПРОФІЛАКТИКИ ХВОРОБ МІНІСТЕРСТВА ОХОРОНИ ЗДОРОВ'Я УКРАЇНИ"</t>
  </si>
  <si>
    <t>UA-2022-07-13-004918-a</t>
  </si>
  <si>
    <t>Послуги з технічного обслуговування та утримання в належному стані внутрішніх мереж теплопостачання (промивка внутрішньої системи опалення будівлі) ДК 021:2015: 50720000-08</t>
  </si>
  <si>
    <t>50720000-8 Послуги з ремонту і технічного обслуговування систем центрального опалення</t>
  </si>
  <si>
    <t>6,916.67</t>
  </si>
  <si>
    <t>ТОВАРИСТВО З ОБМЕЖЕНОЮ ВІДПОВІДАЛЬНІСТЮ "НАДІЯ СТРОЙ"</t>
  </si>
  <si>
    <t>16-ПР/2022</t>
  </si>
  <si>
    <t>UA-2022-07-13-004771-a</t>
  </si>
  <si>
    <t>5,551.43</t>
  </si>
  <si>
    <t>15-ПР/2022</t>
  </si>
  <si>
    <t>UA-2022-07-13-004213-a</t>
  </si>
  <si>
    <t>Електрична енергія за ДК 021:2015 - 09310000-5 Електрична енергія (електрична енергія)</t>
  </si>
  <si>
    <t>Постачання електричної енергії</t>
  </si>
  <si>
    <t>09310000-5 Електрична енергія</t>
  </si>
  <si>
    <t>33,400.00</t>
  </si>
  <si>
    <t>4.74</t>
  </si>
  <si>
    <t>Кіловат-година</t>
  </si>
  <si>
    <t>ТОВАРИСТВО З ОБМЕЖЕНОЮ ВІДПОВІДАЛЬНІСТЮ "ТЕПЛА ЕНЕРГЕТИЧНА КОМПАНІЯ"</t>
  </si>
  <si>
    <t>UA-2022-07-13-003930-a</t>
  </si>
  <si>
    <t>Послуга по постачанню пакетів програмного забезпечення для фінансового аналізу та бухгалтерського обліку (програмний комплекс "ІС-ПРО" (ДК 021:2015 - 48440000-4 Пакети програмного забезпечення для фінансового аналізу та бухгалтерського обліку)</t>
  </si>
  <si>
    <t>Послуги по постачанню пакетів програмного забезпечння для фінансового аналізу та бухгалтерського обліку (програмний комплекс "ІС-Про") (послуги супроводу та обслуговування програмного комплексу "ІС-Про")</t>
  </si>
  <si>
    <t>24,300.00</t>
  </si>
  <si>
    <t>1,350.00</t>
  </si>
  <si>
    <t>ГОРЄЛКО СЕРГІЙ ОПАНАСОВИЧ</t>
  </si>
  <si>
    <t>05/506</t>
  </si>
  <si>
    <t>UA-2022-07-05-005686-a</t>
  </si>
  <si>
    <t>Поточний ремонт приміщень (укриття)</t>
  </si>
  <si>
    <t>Поточний ремонт приміщень (укритя)</t>
  </si>
  <si>
    <t>2 (0)</t>
  </si>
  <si>
    <t>аукціон не проводився</t>
  </si>
  <si>
    <t>64,981.18</t>
  </si>
  <si>
    <t>ПП Будспецінвест</t>
  </si>
  <si>
    <t>35,018.82</t>
  </si>
  <si>
    <t>0.35</t>
  </si>
  <si>
    <t>https://auctions.prozorro.gov.ua/tenders/3b29479e90b04a31993763b65b14ca12</t>
  </si>
  <si>
    <t>скасована</t>
  </si>
  <si>
    <t>Неможливість усунення виявлених порушень,що виникли через виявлені порушення законодавства</t>
  </si>
  <si>
    <t>40917880,ПП Будспецінвест,Україна;44472836,ТОВ "СУЧАСНИЙ ДІМ АВ",Україна;3321317756,ФОП "РЕДЬКІН ДМИТРО АНДРІЙОВИЧ",Україна;3356407216,ФОП Гамов Сергій Володимирович,Україна</t>
  </si>
  <si>
    <t>UA-2022-06-28-002521-a</t>
  </si>
  <si>
    <t>ДК 021:2015 "Єдиний закупівельний словник" - 65110000-7 - "Рік"</t>
  </si>
  <si>
    <t>ДК 021:2015 "Єдиний закупівельний словник" - 65110000-7 - "Розподіл води"; ДК 021:2015 "Єдиний закупівельний словник" - 65110000-7 - "Розподіл води"</t>
  </si>
  <si>
    <t>65110000-7 Розподіл води</t>
  </si>
  <si>
    <t>2,200.00</t>
  </si>
  <si>
    <t>30.99</t>
  </si>
  <si>
    <t>КОМУНАЛЬНЕ ПІДПРИЄМСТВО "ДНІПРОВОДОКАНАЛ" ДНІПРОВСЬКОЇ МІСЬКОЇ РАДИ</t>
  </si>
  <si>
    <t>16550в</t>
  </si>
  <si>
    <t>UA-2022-06-28-002219-a</t>
  </si>
  <si>
    <t>ДК 021:2015 "Єдиний закупівельний словник" - 90430000-0 "Послуги з відведення стічних вод"</t>
  </si>
  <si>
    <t>ДК 021:2015 "Єдиний закупівельний словник" - 90430000-0 "Послуги з відведення стічних вод"; ДК 021:2015 "Єдиний закупівельний словник" - 90430000-0 "Послуги з відведення стічних вод"</t>
  </si>
  <si>
    <t>90430000-0 Послуги з відведення стічних вод</t>
  </si>
  <si>
    <t>1,500.00</t>
  </si>
  <si>
    <t>21.13</t>
  </si>
  <si>
    <t>16550с</t>
  </si>
  <si>
    <t>ДК 021:2015 "Єдиний закупівельний словник"  - 90430000-0 "Послуги з відведення стічних вод"</t>
  </si>
  <si>
    <t>КОМУНАЛЬНИЙ  ПОЗАШКІЛЬНИЙ НАВЧАЛЬНИЙ ЗАКЛАД  "ЦЕНТР ХУДОЖНЬО-ЕСТЕТИЧНОЇ ТВОРЧОСТІ УЧНІВСЬКОЇ МОЛОДІ" ДНІПРОВСЬКОЇ МІСЬКОЇ РАДИ</t>
  </si>
  <si>
    <t>26461098</t>
  </si>
  <si>
    <t>Любов Дірявка</t>
  </si>
  <si>
    <t>метри кубічні</t>
  </si>
  <si>
    <t>03341305</t>
  </si>
  <si>
    <t>+3807446448</t>
  </si>
  <si>
    <t>16195c</t>
  </si>
  <si>
    <t>ДК 021:2015 "Єдиний закупівельний словник" - 65110000-7 - "Розподіл води"</t>
  </si>
  <si>
    <t>16195в</t>
  </si>
  <si>
    <t>ДК 021:2015 - 70330000-3 послуги з управління нерухомістю, надавані на платній основі чи на договірних засадах (послуги з утримання будинку та прибудинкової території)</t>
  </si>
  <si>
    <t>70330000-3 Послуги з управління нерухомістю, надавані на платній основі чи на договірних засадах</t>
  </si>
  <si>
    <t>ОБ'ЄДНАННЯ СПІВВЛАСНИКІВ БАГАТОКВАРТИРНОГО БУДИНКУ "ШОЛОХОВА-35"</t>
  </si>
  <si>
    <t>35166271</t>
  </si>
  <si>
    <t>+380970913779</t>
  </si>
  <si>
    <t>№ 3</t>
  </si>
  <si>
    <t>ДК 021:2015 "Єдиний закупівельний словник" - 30232110-8 - Лазерні принтери</t>
  </si>
  <si>
    <t>30232110-8 Лазерні принтери</t>
  </si>
  <si>
    <t>штуки</t>
  </si>
  <si>
    <t>ЧУРЮКОВ СЕРГІЙ БОРИСОВИЧ</t>
  </si>
  <si>
    <t>2498616931</t>
  </si>
  <si>
    <t>+380959298334</t>
  </si>
  <si>
    <t>№ 4</t>
  </si>
  <si>
    <t>Утилізація/видалення сміття та поводження зі сміттям, код ДК 021:2015 90510000-5</t>
  </si>
  <si>
    <t>90510000-5 Утилізація/видалення сміття та поводження зі сміттям</t>
  </si>
  <si>
    <t>ТОВАРИСТВО З ОБМЕЖЕНОЮ ВІДПОВІДАЛЬНІСТЮ "ЕКОЛОГІЯ-Д"</t>
  </si>
  <si>
    <t>42353652</t>
  </si>
  <si>
    <t>+380677173192</t>
  </si>
  <si>
    <t>№М/157/01/2022</t>
  </si>
  <si>
    <t>Послуга з постачання теплової енергії</t>
  </si>
  <si>
    <t>09320000-8 Пара, гаряча вода та пов’язана продукція</t>
  </si>
  <si>
    <t>Переговорна процедура, скорочена</t>
  </si>
  <si>
    <t>гігакалорія</t>
  </si>
  <si>
    <t>КОМУНАЛЬНЕ ПІДПРИЄМСТВО "ТЕПЛОЕНЕРГО" ДНІПРОВСЬКОЇ МІСЬКОЇ РАДИ</t>
  </si>
  <si>
    <t>+380567780670</t>
  </si>
  <si>
    <t>№ 020574</t>
  </si>
  <si>
    <t xml:space="preserve">ДК 021:2015 - 39520000-3 Готові текстильні вироби
</t>
  </si>
  <si>
    <t xml:space="preserve">ДК 021:2015 - 39520000-3 Готові текстильні вироби
</t>
  </si>
  <si>
    <t>39520000-3 Готові текстильні вироби</t>
  </si>
  <si>
    <t>метри квадратні</t>
  </si>
  <si>
    <t>ТОВАРИСТВО З ОБМЕЖЕНОЮ ВІДПОВІДАЛЬНІСТЮ "АВЕР-ТЕХ"</t>
  </si>
  <si>
    <t>21665318</t>
  </si>
  <si>
    <t>+380445003024</t>
  </si>
  <si>
    <t>2</t>
  </si>
  <si>
    <t>Єдина інформаційна система управління місцевим бюджетом" (ЄІСУБ  для місцевого бюджету)
ДК 021:2015 - 72220000-3 Консультаційні послуги з питань систем та з технічних питань.</t>
  </si>
  <si>
    <t>72220000-3 Консультаційні послуги з питань систем та з технічних питань</t>
  </si>
  <si>
    <t>ТОВАРИСТВО З ОБМЕЖЕНОЮ ВІДПОВІДАЛЬНІСТЮ "ЦЕНТР ІНФОРМАЦІЙНИХ І АНАЛІТИЧНИХ ТЕХНОЛОГІЙ"</t>
  </si>
  <si>
    <t>36216548</t>
  </si>
  <si>
    <t>+380678295811</t>
  </si>
  <si>
    <t>22</t>
  </si>
  <si>
    <t>ДК 021:2015 "Єдиний закупівельний словник" - 37421000-5 - Гімнастичні мати</t>
  </si>
  <si>
    <t>37421000-5 Гімнастичні мати</t>
  </si>
  <si>
    <t>АБЕЛЯН ЕРІК ГАРЕГИНОВИЧ</t>
  </si>
  <si>
    <t>2951810115</t>
  </si>
  <si>
    <t>+380974104191</t>
  </si>
  <si>
    <t>32688148</t>
  </si>
  <si>
    <t>020574</t>
  </si>
  <si>
    <t>кіловат-година</t>
  </si>
  <si>
    <t>ТОВ "ТЕПЛА ЕНЕРГЕТИЧНА КОМПАНІЯ
"</t>
  </si>
  <si>
    <t>39624119</t>
  </si>
  <si>
    <t>kravec.ov@tepla.com.ua</t>
  </si>
  <si>
    <t>+380665201810</t>
  </si>
  <si>
    <t>1</t>
  </si>
  <si>
    <t>39624119,ТОВ "ТЕПЛА ЕНЕРГЕТИЧНА КОМПАНІЯ
",Україна</t>
  </si>
  <si>
    <t>ДК 021:2015 "Єдиний закупівельний словник" - 39160000-1 - Шкільні меблі</t>
  </si>
  <si>
    <t>39160000-1 Шкільні меблі</t>
  </si>
  <si>
    <t>ТОВАРИСТВО З ОБМЕЖЕНОЮ ВІДПОВІДАЛЬНІСТЮ "ВЕСТ ВУД КОМПАНІ 2012"</t>
  </si>
  <si>
    <t>43949318</t>
  </si>
  <si>
    <t>+380981732129</t>
  </si>
  <si>
    <t>№ 14</t>
  </si>
  <si>
    <t>Електрична енергія  (ДК 021:2015 - 09310000-5 – Електрична енергія (електрична енергія))</t>
  </si>
  <si>
    <t>закупівля не відбулась</t>
  </si>
  <si>
    <t>Послуги з внесення технічної документації до Єдиної державної електронної системи у сфері будівництва на об'єкт нерухомого майна (ДК 021:2015 71300000-1 - Інженерні послуги)</t>
  </si>
  <si>
    <t>71300000-1 Інженерні послуги</t>
  </si>
  <si>
    <t>САПЬОРОВА ОЛЕНА ЛЕОНТІЇВНА</t>
  </si>
  <si>
    <t>2406901066</t>
  </si>
  <si>
    <t>+380965301290</t>
  </si>
  <si>
    <t>18/00410</t>
  </si>
  <si>
    <t>Послуги по виконанню незалежної оцінки вартості нерухомого майна для постановки на баланс (ДК 021:2015 70330000-3 - Послуги з управління нерухомістю, надавані на платній основі чи на договірних засадах).</t>
  </si>
  <si>
    <t>ПРИВАТНЕ ПІДПРИЄМСТВО "ДІАЛОГ"</t>
  </si>
  <si>
    <t>32694279</t>
  </si>
  <si>
    <t>+380567982138</t>
  </si>
  <si>
    <t>03112</t>
  </si>
  <si>
    <t>ДК 021:2015 "Єдиний закупівельний словник" - 37400000-2 - Спортивні товари та інвентар</t>
  </si>
  <si>
    <t>37400000-2 Спортивні товари та інвентар</t>
  </si>
  <si>
    <t>КРИШТАК ДЕНИС МИХАЙЛОВИЧ</t>
  </si>
  <si>
    <t>3379819339</t>
  </si>
  <si>
    <t>+380965231156</t>
  </si>
  <si>
    <t>12</t>
  </si>
  <si>
    <t>ДК 021:2015 "Єдиний закупівельний словник" - 39162100-6 - Навчальне обладнання</t>
  </si>
  <si>
    <t>39162100-6 Навчальне обладнання</t>
  </si>
  <si>
    <t>ГАПІЧ ЛІЛІЯ ОЛЕКСАНДРІВНА</t>
  </si>
  <si>
    <t>3182510482</t>
  </si>
  <si>
    <t>+380999829549</t>
  </si>
  <si>
    <t>11</t>
  </si>
  <si>
    <t>ДК 021:2015 "Єдиний закупівельний словник" - 39112000-0 - Стільці</t>
  </si>
  <si>
    <t>39112000-0 Стільці</t>
  </si>
  <si>
    <t>ТОВАРИСТВО З ОБМЕЖЕНОЮ ВІДПОВІДАЛЬНІСТЮ "ЕПІЦЕНТР К"</t>
  </si>
  <si>
    <t>32490244</t>
  </si>
  <si>
    <t>+380567872500</t>
  </si>
  <si>
    <t>13 ДП/21</t>
  </si>
  <si>
    <t>Мольберти художні
 ДК 021:2015 "Єдиний закупівельний словник" - 37820000-2 Приладдя для образотворчого мистецтва</t>
  </si>
  <si>
    <t>37820000-2 Приладдя для образотворчого мистецтва</t>
  </si>
  <si>
    <t>ЧИКОЛЬБА ТЕТЯНА ЮРІЇВНА</t>
  </si>
  <si>
    <t>2386000821</t>
  </si>
  <si>
    <t>+380508190110</t>
  </si>
  <si>
    <t>10</t>
  </si>
  <si>
    <t>Протипожежне, рятувальне та захисне обладнання</t>
  </si>
  <si>
    <t>35110000-8 Протипожежне, рятувальне та захисне обладнання</t>
  </si>
  <si>
    <t>ТОВАРИСТВО З ОБМЕЖЕНОЮ ВІДПОВІДАЛЬНІСТЮ "ПОЖТЕХНОЛОГІЯ"</t>
  </si>
  <si>
    <t>32241041</t>
  </si>
  <si>
    <t>+380673340101</t>
  </si>
  <si>
    <t>№ 9</t>
  </si>
  <si>
    <t>Металопластикові вікна згідно з кодом ДК 021:2015 - 44221100-6 Вікна</t>
  </si>
  <si>
    <t>44221100-6 Вікна</t>
  </si>
  <si>
    <t>СІЛЬВАНОВИЧ МАКСИМ ВАЛЕРІЙОВИЧ</t>
  </si>
  <si>
    <t>3036409312</t>
  </si>
  <si>
    <t>+380672930592</t>
  </si>
  <si>
    <t>№ 2943</t>
  </si>
  <si>
    <t>ДК 021:2015 "Єдиний закупівельний словник" - 44410000-7 - Вироби для ванної кімнати</t>
  </si>
  <si>
    <t>44410000-7 Вироби для ванної кімнати та кухні</t>
  </si>
  <si>
    <t>ТОВАРИСТВО З ОБМЕЖЕНОЮ ВІДПОВІДАЛЬНІСТЮ " ТОРГОВЕЛЬНО-БУДІВЕЛЬНИЙ ДІМ " ОЛДІ"</t>
  </si>
  <si>
    <t>24738845</t>
  </si>
  <si>
    <t>+380567479949</t>
  </si>
  <si>
    <t>№ ДПР 347</t>
  </si>
  <si>
    <t>Заправка картриджа лазерного тонером.
ДК 021:2015 50310000-1 Технічне обслуговування і ремонт офісної техніки.</t>
  </si>
  <si>
    <t>50310000-1 Технічне обслуговування і ремонт офісної техніки</t>
  </si>
  <si>
    <t>ЧУМАЧЕНКО ВІКТОРІЯ АНТОНІВНА</t>
  </si>
  <si>
    <t>2495213344</t>
  </si>
  <si>
    <t>+380676332009</t>
  </si>
  <si>
    <t>№ 1117-3</t>
  </si>
  <si>
    <t>ДК 21:2015 "Єдиний закупівельний словник" - 16160000-4 - Садова техніка різна</t>
  </si>
  <si>
    <t>16160000-4 Садова техніка різна</t>
  </si>
  <si>
    <t>+30567479949</t>
  </si>
  <si>
    <t>№ ДПР 356</t>
  </si>
  <si>
    <t xml:space="preserve">Теплова завіса Neoclima INTELLECT 16X (12KW) 
ДК 021:2015 - 42512300-1 Агрегати для опалення, вентилювання та кондиціювання повітря </t>
  </si>
  <si>
    <t>42512300-1 Агрегати для опалення, вентилювання та кондиціювання повітря</t>
  </si>
  <si>
    <t>БОЯРКО БОГДАН ВАЛЕРІЙОВИЧ</t>
  </si>
  <si>
    <t>2647512672</t>
  </si>
  <si>
    <t>+380987347973</t>
  </si>
  <si>
    <t>8</t>
  </si>
  <si>
    <t>ДК 021:2015 "Єдиний закупівельний словник" - 31520000-7 Світильники та освітлювальна арматура</t>
  </si>
  <si>
    <t>31520000-7 Світильники та освітлювальна арматура</t>
  </si>
  <si>
    <t>ПРОСКУРА ВЕНІАМІН АНДРІЙОВИЧ</t>
  </si>
  <si>
    <t>3649606333</t>
  </si>
  <si>
    <t>+380664946443</t>
  </si>
  <si>
    <t>7</t>
  </si>
  <si>
    <t>Послуга по постачанню пакетів програмного забезпечення для фінансового аналізу та бухгалтерського обліку (програмний комплекс "ІС-ПРО" (послуги супроводу та обслуговування програмного комплексу "ІС-Про") (ДК 021:2015 - 48440000-4 Пакети програмного забезпечення для фінансового аналізу та бухгалтерського обліку)</t>
  </si>
  <si>
    <t>2727410297</t>
  </si>
  <si>
    <t>+380966165728</t>
  </si>
  <si>
    <t>08/4</t>
  </si>
  <si>
    <t>Дезинфекційні засоби</t>
  </si>
  <si>
    <t>24455000-8 Дезинфекційні засоби</t>
  </si>
  <si>
    <t>БОРЛОВА ВАЛЕНТИНА ВОЛОДИМИРІВНА</t>
  </si>
  <si>
    <t>2945202621</t>
  </si>
  <si>
    <t>+380980377742</t>
  </si>
  <si>
    <t>25/1</t>
  </si>
  <si>
    <t>ДК 021:2015 "Єдиний закупівельний словник" - 39830000-9 - Продукція для чищення</t>
  </si>
  <si>
    <t>39830000-9 Продукція для чищення</t>
  </si>
  <si>
    <t>+380442611550</t>
  </si>
  <si>
    <t>ДПР 275</t>
  </si>
  <si>
    <t xml:space="preserve">послуги за ДК 021:2015 – 45000000-7 Будівельні роботи та поточний  ремонт  (Послуги з поточного ремонту місць загального користування за адресою: м. Дніпро, вул.Путилівська буд.7); </t>
  </si>
  <si>
    <t>ПРИВАТНЕ ПІДПРИЄМСТВО ПРОМИСЛОВО-ТОРГІВЕЛЬНА ФІРМА "ДНІПРОГРАД"</t>
  </si>
  <si>
    <t>31705813</t>
  </si>
  <si>
    <t>dngrad@ukr.net</t>
  </si>
  <si>
    <t>+380676338685</t>
  </si>
  <si>
    <t>98.1</t>
  </si>
  <si>
    <t>31705813,ПРИВАТНЕ ПІДПРИЄМСТВО ПРОМИСЛОВО-ТОРГІВЕЛЬНА ФІРМА "ДНІПРОГРАД",Україна</t>
  </si>
  <si>
    <t>+30567780670</t>
  </si>
  <si>
    <t>№ 7/1</t>
  </si>
  <si>
    <t>Послуги з ремонту і технічного обслуговування протипожежного обладнання</t>
  </si>
  <si>
    <t>50413200-5 Послуги з ремонту і технічного обслуговування протипожежного обладнання</t>
  </si>
  <si>
    <t>5</t>
  </si>
  <si>
    <t xml:space="preserve">Грально-мотузковий майданчик для проведення тренувань зі спортивного туризму та дозвілля у місті Дніпро, вул. Передова буд.253
Код ДК 021:2015 - 37530000-2 Вироби для парків розваг, настільних або кімнатних ігор
</t>
  </si>
  <si>
    <t>Грально-мотузковий майданчик для проведення тренувань зі спортивного туризму та дозвілля у місті Дніпро, вул. Передова буд.253
Код ДК 021:2015 - 37530000-2 Вироби для парків розваг, настільних або кімнатних ігор</t>
  </si>
  <si>
    <t>37530000-2 Вироби для парків розваг, настільних або кімнатних ігор</t>
  </si>
  <si>
    <t>Відкриті торги</t>
  </si>
  <si>
    <t>комплект</t>
  </si>
  <si>
    <t>ФОП Семенова Юлія Олександрівна</t>
  </si>
  <si>
    <t>3043018300</t>
  </si>
  <si>
    <t>julihnasanna@gmail.com</t>
  </si>
  <si>
    <t>380504539522</t>
  </si>
  <si>
    <t>6</t>
  </si>
  <si>
    <t>3043018300,ФОП Семенова Юлія Олександрівна,Україна;41696567,ТОВ "ХІП ПАРК",Україна</t>
  </si>
  <si>
    <t>ДК 021:2015 код 44221200-7 - Двері</t>
  </si>
  <si>
    <t>44221200-7 Двері</t>
  </si>
  <si>
    <t>ТОВАРИСТВО З ОБМЕЖЕНОЮ ВІДПОВІДАЛЬНІСТЮ "МТ 10-ІНВЕСТ."</t>
  </si>
  <si>
    <t>42176063</t>
  </si>
  <si>
    <t>+30562361338</t>
  </si>
  <si>
    <t>3</t>
  </si>
  <si>
    <t>4</t>
  </si>
  <si>
    <t>Комп'ютерне обладнання</t>
  </si>
  <si>
    <t>30230000-0 Комп’ютерне обладнання</t>
  </si>
  <si>
    <t>2676305397</t>
  </si>
  <si>
    <t>+30567940279</t>
  </si>
  <si>
    <t>05/10</t>
  </si>
  <si>
    <t>Розподіл води</t>
  </si>
  <si>
    <t>+30567446448</t>
  </si>
  <si>
    <t>Послуги з відведення стічних вод</t>
  </si>
  <si>
    <t>+380567446448</t>
  </si>
  <si>
    <t>16195с</t>
  </si>
  <si>
    <t>Добровільне страхування цивільної відповідальності власників або користувачів майна.</t>
  </si>
  <si>
    <t>Добровільне страхування цивільної відповідальності власників або користувачів майна</t>
  </si>
  <si>
    <t>66510000-8 Страхові послуги</t>
  </si>
  <si>
    <t>ДНІПРОПЕТРОВСЬКА ФІЛІЯ ПРИВАТНОГО АКЦІОНЕРНОГО ТОВАРИСТВА "УКРАЇНСЬКА ПОЖЕЖНО-СТРАХОВА КОМПАНІЯ"</t>
  </si>
  <si>
    <t>24987175</t>
  </si>
  <si>
    <t>+380675415797</t>
  </si>
  <si>
    <t>ЦВ/006/220/021577</t>
  </si>
  <si>
    <t>ЦВ/006/220/021500</t>
  </si>
  <si>
    <t>Послуги із санітарно-гігієнічної обробки приміщень (дератизація, дезінсекція)</t>
  </si>
  <si>
    <t>Послуги із санітарно-гігієнічної обробки приміщень</t>
  </si>
  <si>
    <t>38834879</t>
  </si>
  <si>
    <t>+380675651113</t>
  </si>
  <si>
    <t>№ 2</t>
  </si>
  <si>
    <t>"Послуги у сфері охорони здоров'я різні"</t>
  </si>
  <si>
    <t>Послуги у сфері охорони здоров'я різні</t>
  </si>
  <si>
    <t>38431598</t>
  </si>
  <si>
    <t>+380567319583</t>
  </si>
  <si>
    <t>№ 3189</t>
  </si>
  <si>
    <t>Утилізація/видалення сміття та поводження зі сміттям</t>
  </si>
  <si>
    <t>Утилізація/видалення сміття та поводження зі сміттям; Утилізація/видалення сміття та поводження зі сміттям</t>
  </si>
  <si>
    <t>+380955279358</t>
  </si>
  <si>
    <t>№М/157/06/2021</t>
  </si>
  <si>
    <t>09310000-5 Електрична енергія ( вул. Передова, 253); 09310000-5 Електрична енергія ( вул. Путилівська, 7); 09310000-5 Електрична енергія ( пров. С.Крушельницької,1)</t>
  </si>
  <si>
    <t>№ 1</t>
  </si>
  <si>
    <t>39624119,ТОВ "ТЕПЛА ЕНЕРГЕТИЧНА КОМПАНІЯ
",Україна;42082379,ТОВ "ДНІПРОВСЬКІ ЕНЕРГЕТИЧНІ ПОСЛУГИ",Україна</t>
  </si>
  <si>
    <t>Звіт створено 28 червня о 10:10 з використанням http://zakupki.prom.ua</t>
  </si>
  <si>
    <t>Річний план на</t>
  </si>
  <si>
    <t>2022</t>
  </si>
  <si>
    <t>Послуги за ДК 021:2015-45000000-7 будівельні роботи та поточний ремонт  (Поточний ремонт приміщень (укриття), за адресою м.Дніпро, вул.Путилівська, буд.7)</t>
  </si>
  <si>
    <t>3321317756</t>
  </si>
  <si>
    <t>+380932388809</t>
  </si>
  <si>
    <t>2557</t>
  </si>
  <si>
    <t>39942877</t>
  </si>
  <si>
    <t>+380567886172</t>
  </si>
  <si>
    <t xml:space="preserve">Послуги по постачанню пакетів програмного забезпечння для фінансового аналізу та бухгалтерського обліку (програмний комплекс "ІС-Про") (послуги супроводу та обслуговування програмного комплексу "ІС-Про") </t>
  </si>
  <si>
    <t xml:space="preserve">Поточний ремонт приміщень (укритя) </t>
  </si>
  <si>
    <t>ДК 021:2015 "Єдиний закупівельний словник"  - 90430000-0 "Послуги з відведення стічних вод"; ДК 021:2015 "Єдиний закупівельний словник"  - 90430000-0 "Послуги з відведення стічних вод"</t>
  </si>
  <si>
    <t>2021</t>
  </si>
  <si>
    <t>Звіт створено 2 вересня о 10:14 з використанням http://zakupki.prom.ua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</si>
</sst>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.mm.yyyy"/>
    <numFmt numFmtId="165" formatCode="dd.mm.yyyy h:mm"/>
    <numFmt numFmtId="166" formatCode="d.m.yyyy h:mm"/>
    <numFmt numFmtId="167" formatCode="d.m.yyyy"/>
    <numFmt numFmtId="168" formatCode="dd.mm.yyyy hh:mm"/>
  </numFmts>
  <fonts count="16">
    <font>
      <sz val="11.0"/>
      <color theme="1"/>
      <name val="Calibri"/>
      <scheme val="minor"/>
    </font>
    <font>
      <b/>
      <sz val="10.0"/>
      <color rgb="FFFFFFFF"/>
      <name val="Calibri"/>
    </font>
    <font>
      <color rgb="FF000000"/>
      <name val="Calibri"/>
    </font>
    <font>
      <u/>
      <color rgb="FF0000FF"/>
      <name val="Calibri"/>
    </font>
    <font>
      <color rgb="FF0000FF"/>
      <name val="Calibri"/>
    </font>
    <font>
      <color theme="1"/>
      <name val="Calibri"/>
      <scheme val="minor"/>
    </font>
    <font>
      <u/>
      <color rgb="FF0000FF"/>
      <name val="Calibri"/>
    </font>
    <font>
      <sz val="10.0"/>
      <color rgb="FF000000"/>
      <name val="Calibri"/>
    </font>
    <font>
      <u/>
      <sz val="10.0"/>
      <color rgb="FF0000FF"/>
      <name val="Calibri"/>
    </font>
    <font>
      <sz val="10.0"/>
      <color rgb="FF0000FF"/>
      <name val="Calibri"/>
    </font>
    <font>
      <u/>
      <sz val="10.0"/>
      <color rgb="FF0000FF"/>
      <name val="Calibri"/>
    </font>
    <font>
      <b/>
      <color rgb="FFFFFFFF"/>
      <name val="Calibri"/>
    </font>
    <font>
      <color theme="1"/>
      <name val="Calibri"/>
    </font>
    <font>
      <u/>
      <color rgb="FF0000FF"/>
      <name val="Calibri"/>
    </font>
    <font>
      <u/>
      <color rgb="FF0000FF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008000"/>
        <bgColor rgb="FF008000"/>
      </patternFill>
    </fill>
    <fill>
      <patternFill patternType="solid">
        <fgColor rgb="FFD9EAD3"/>
        <bgColor rgb="FFD9EAD3"/>
      </patternFill>
    </fill>
  </fills>
  <borders count="3">
    <border/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0" fillId="2" fontId="1" numFmtId="0" xfId="0" applyAlignment="1" applyFont="1">
      <alignment horizontal="center" shrinkToFit="0" wrapText="1"/>
    </xf>
    <xf borderId="0" fillId="3" fontId="2" numFmtId="1" xfId="0" applyAlignment="1" applyFill="1" applyFont="1" applyNumberFormat="1">
      <alignment horizontal="right" readingOrder="0" shrinkToFit="0" vertical="bottom" wrapText="0"/>
    </xf>
    <xf borderId="0" fillId="3" fontId="3" numFmtId="0" xfId="0" applyAlignment="1" applyFont="1">
      <alignment readingOrder="0" shrinkToFit="0" vertical="bottom" wrapText="0"/>
    </xf>
    <xf borderId="0" fillId="3" fontId="4" numFmtId="0" xfId="0" applyAlignment="1" applyFont="1">
      <alignment readingOrder="0" shrinkToFit="0" vertical="bottom" wrapText="0"/>
    </xf>
    <xf borderId="0" fillId="3" fontId="2" numFmtId="0" xfId="0" applyAlignment="1" applyFont="1">
      <alignment readingOrder="0" shrinkToFit="0" vertical="bottom" wrapText="1"/>
    </xf>
    <xf borderId="0" fillId="3" fontId="2" numFmtId="0" xfId="0" applyAlignment="1" applyFont="1">
      <alignment readingOrder="0" shrinkToFit="0" vertical="bottom" wrapText="0"/>
    </xf>
    <xf borderId="0" fillId="3" fontId="2" numFmtId="164" xfId="0" applyAlignment="1" applyFont="1" applyNumberFormat="1">
      <alignment horizontal="right" readingOrder="0" shrinkToFit="0" vertical="bottom" wrapText="0"/>
    </xf>
    <xf borderId="0" fillId="3" fontId="2" numFmtId="0" xfId="0" applyAlignment="1" applyFont="1">
      <alignment shrinkToFit="0" vertical="bottom" wrapText="0"/>
    </xf>
    <xf borderId="0" fillId="3" fontId="2" numFmtId="1" xfId="0" applyAlignment="1" applyFont="1" applyNumberFormat="1">
      <alignment readingOrder="0" shrinkToFit="0" vertical="bottom" wrapText="0"/>
    </xf>
    <xf borderId="0" fillId="3" fontId="2" numFmtId="4" xfId="0" applyAlignment="1" applyFont="1" applyNumberFormat="1">
      <alignment horizontal="right" readingOrder="0" shrinkToFit="0" vertical="bottom" wrapText="0"/>
    </xf>
    <xf borderId="0" fillId="3" fontId="2" numFmtId="0" xfId="0" applyAlignment="1" applyFont="1">
      <alignment horizontal="right" readingOrder="0" shrinkToFit="0" vertical="bottom" wrapText="0"/>
    </xf>
    <xf borderId="0" fillId="3" fontId="2" numFmtId="4" xfId="0" applyAlignment="1" applyFont="1" applyNumberFormat="1">
      <alignment readingOrder="0" shrinkToFit="0" vertical="bottom" wrapText="0"/>
    </xf>
    <xf borderId="0" fillId="3" fontId="4" numFmtId="0" xfId="0" applyAlignment="1" applyFont="1">
      <alignment shrinkToFit="0" vertical="bottom" wrapText="0"/>
    </xf>
    <xf borderId="0" fillId="3" fontId="2" numFmtId="165" xfId="0" applyAlignment="1" applyFont="1" applyNumberFormat="1">
      <alignment horizontal="right" readingOrder="0" shrinkToFit="0" vertical="bottom" wrapText="0"/>
    </xf>
    <xf borderId="0" fillId="3" fontId="2" numFmtId="166" xfId="0" applyAlignment="1" applyFont="1" applyNumberFormat="1">
      <alignment horizontal="right" readingOrder="0" shrinkToFit="0" vertical="bottom" wrapText="0"/>
    </xf>
    <xf borderId="0" fillId="3" fontId="5" numFmtId="0" xfId="0" applyFont="1"/>
    <xf borderId="0" fillId="3" fontId="2" numFmtId="164" xfId="0" applyAlignment="1" applyFont="1" applyNumberFormat="1">
      <alignment shrinkToFit="0" vertical="bottom" wrapText="0"/>
    </xf>
    <xf borderId="0" fillId="3" fontId="2" numFmtId="167" xfId="0" applyAlignment="1" applyFont="1" applyNumberFormat="1">
      <alignment horizontal="right" readingOrder="0" shrinkToFit="0" vertical="bottom" wrapText="0"/>
    </xf>
    <xf borderId="0" fillId="0" fontId="2" numFmtId="1" xfId="0" applyAlignment="1" applyFont="1" applyNumberFormat="1">
      <alignment horizontal="right" readingOrder="0" shrinkToFit="0" vertical="bottom" wrapText="0"/>
    </xf>
    <xf borderId="0" fillId="0" fontId="6" numFmtId="0" xfId="0" applyAlignment="1" applyFont="1">
      <alignment readingOrder="0" shrinkToFit="0" vertical="bottom" wrapText="0"/>
    </xf>
    <xf borderId="0" fillId="0" fontId="4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1"/>
    </xf>
    <xf borderId="0" fillId="0" fontId="2" numFmtId="0" xfId="0" applyAlignment="1" applyFont="1">
      <alignment readingOrder="0"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1" xfId="0" applyAlignment="1" applyFont="1" applyNumberFormat="1">
      <alignment readingOrder="0" shrinkToFit="0" vertical="bottom" wrapText="0"/>
    </xf>
    <xf borderId="0" fillId="0" fontId="2" numFmtId="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2" numFmtId="4" xfId="0" applyAlignment="1" applyFont="1" applyNumberForma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165" xfId="0" applyAlignment="1" applyFont="1" applyNumberFormat="1">
      <alignment horizontal="right" readingOrder="0" shrinkToFit="0" vertical="bottom" wrapText="0"/>
    </xf>
    <xf borderId="0" fillId="0" fontId="2" numFmtId="4" xfId="0" applyAlignment="1" applyFont="1" applyNumberForma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2" numFmtId="167" xfId="0" applyAlignment="1" applyFont="1" applyNumberFormat="1">
      <alignment horizontal="right" readingOrder="0" shrinkToFit="0" vertical="bottom" wrapText="0"/>
    </xf>
    <xf borderId="0" fillId="3" fontId="7" numFmtId="1" xfId="0" applyFont="1" applyNumberFormat="1"/>
    <xf borderId="0" fillId="3" fontId="8" numFmtId="0" xfId="0" applyFont="1"/>
    <xf borderId="0" fillId="3" fontId="9" numFmtId="0" xfId="0" applyFont="1"/>
    <xf borderId="0" fillId="3" fontId="7" numFmtId="0" xfId="0" applyAlignment="1" applyFont="1">
      <alignment shrinkToFit="0" wrapText="1"/>
    </xf>
    <xf borderId="0" fillId="3" fontId="7" numFmtId="0" xfId="0" applyFont="1"/>
    <xf borderId="0" fillId="3" fontId="7" numFmtId="164" xfId="0" applyFont="1" applyNumberFormat="1"/>
    <xf borderId="0" fillId="3" fontId="7" numFmtId="4" xfId="0" applyFont="1" applyNumberFormat="1"/>
    <xf borderId="0" fillId="3" fontId="7" numFmtId="168" xfId="0" applyFont="1" applyNumberFormat="1"/>
    <xf borderId="0" fillId="0" fontId="7" numFmtId="1" xfId="0" applyFont="1" applyNumberFormat="1"/>
    <xf borderId="0" fillId="0" fontId="10" numFmtId="0" xfId="0" applyFont="1"/>
    <xf borderId="0" fillId="0" fontId="9" numFmtId="0" xfId="0" applyFont="1"/>
    <xf borderId="0" fillId="0" fontId="7" numFmtId="0" xfId="0" applyAlignment="1" applyFont="1">
      <alignment shrinkToFit="0" wrapText="1"/>
    </xf>
    <xf borderId="0" fillId="0" fontId="7" numFmtId="0" xfId="0" applyFont="1"/>
    <xf borderId="0" fillId="0" fontId="7" numFmtId="164" xfId="0" applyFont="1" applyNumberFormat="1"/>
    <xf borderId="0" fillId="0" fontId="7" numFmtId="4" xfId="0" applyFont="1" applyNumberFormat="1"/>
    <xf borderId="0" fillId="0" fontId="7" numFmtId="168" xfId="0" applyFont="1" applyNumberFormat="1"/>
    <xf borderId="0" fillId="3" fontId="7" numFmtId="0" xfId="0" applyAlignment="1" applyFont="1">
      <alignment horizontal="left" readingOrder="0"/>
    </xf>
    <xf borderId="0" fillId="0" fontId="7" numFmtId="0" xfId="0" applyAlignment="1" applyFont="1">
      <alignment readingOrder="0" shrinkToFit="0" wrapText="1"/>
    </xf>
    <xf borderId="0" fillId="0" fontId="5" numFmtId="0" xfId="0" applyAlignment="1" applyFont="1">
      <alignment shrinkToFit="0" wrapText="1"/>
    </xf>
    <xf borderId="0" fillId="2" fontId="11" numFmtId="0" xfId="0" applyAlignment="1" applyFont="1">
      <alignment horizontal="center" shrinkToFit="0" vertical="bottom" wrapText="1"/>
    </xf>
    <xf borderId="2" fillId="2" fontId="11" numFmtId="0" xfId="0" applyAlignment="1" applyBorder="1" applyFont="1">
      <alignment horizontal="center" shrinkToFit="0" vertical="bottom" wrapText="1"/>
    </xf>
    <xf borderId="0" fillId="0" fontId="12" numFmtId="1" xfId="0" applyAlignment="1" applyFont="1" applyNumberFormat="1">
      <alignment horizontal="right" vertical="bottom"/>
    </xf>
    <xf borderId="0" fillId="0" fontId="1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12" numFmtId="0" xfId="0" applyAlignment="1" applyFont="1">
      <alignment vertical="bottom"/>
    </xf>
    <xf borderId="0" fillId="0" fontId="12" numFmtId="164" xfId="0" applyAlignment="1" applyFont="1" applyNumberFormat="1">
      <alignment horizontal="right" vertical="bottom"/>
    </xf>
    <xf borderId="0" fillId="0" fontId="12" numFmtId="4" xfId="0" applyAlignment="1" applyFont="1" applyNumberFormat="1">
      <alignment horizontal="right" vertical="bottom"/>
    </xf>
    <xf borderId="0" fillId="0" fontId="12" numFmtId="168" xfId="0" applyAlignment="1" applyFont="1" applyNumberFormat="1">
      <alignment horizontal="right" vertical="bottom"/>
    </xf>
    <xf borderId="2" fillId="0" fontId="12" numFmtId="0" xfId="0" applyAlignment="1" applyBorder="1" applyFont="1">
      <alignment shrinkToFit="0" vertical="bottom" wrapText="0"/>
    </xf>
    <xf borderId="2" fillId="0" fontId="14" numFmtId="0" xfId="0" applyAlignment="1" applyBorder="1" applyFont="1">
      <alignment shrinkToFit="0" vertical="bottom" wrapText="0"/>
    </xf>
    <xf borderId="2" fillId="0" fontId="12" numFmtId="0" xfId="0" applyAlignment="1" applyBorder="1" applyFont="1">
      <alignment vertical="bottom"/>
    </xf>
    <xf borderId="2" fillId="0" fontId="15" numFmtId="0" xfId="0" applyAlignment="1" applyBorder="1" applyFont="1">
      <alignment vertical="bottom"/>
    </xf>
    <xf borderId="0" fillId="0" fontId="1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auctions.prozorro.gov.ua/tenders/3b29479e90b04a31993763b65b14ca12" TargetMode="External"/><Relationship Id="rId10" Type="http://schemas.openxmlformats.org/officeDocument/2006/relationships/hyperlink" Target="https://my.zakupki.prom.ua/remote/dispatcher/state_purchase_view/36567590" TargetMode="External"/><Relationship Id="rId13" Type="http://schemas.openxmlformats.org/officeDocument/2006/relationships/hyperlink" Target="https://my.zakupki.prom.ua/remote/dispatcher/state_purchase_view/36489458" TargetMode="External"/><Relationship Id="rId12" Type="http://schemas.openxmlformats.org/officeDocument/2006/relationships/hyperlink" Target="https://my.zakupki.prom.ua/remote/dispatcher/state_purchase_view/36502983" TargetMode="External"/><Relationship Id="rId1" Type="http://schemas.openxmlformats.org/officeDocument/2006/relationships/hyperlink" Target="https://my.zakupki.prom.ua/remote/dispatcher/state_purchase_view/36863306" TargetMode="External"/><Relationship Id="rId2" Type="http://schemas.openxmlformats.org/officeDocument/2006/relationships/hyperlink" Target="https://my.zakupki.prom.ua/remote/dispatcher/state_purchase_view/36800094" TargetMode="External"/><Relationship Id="rId3" Type="http://schemas.openxmlformats.org/officeDocument/2006/relationships/hyperlink" Target="https://auctions.prozorro.gov.ua/tenders/24169dec7c32439d9e57b466a44d48c7" TargetMode="External"/><Relationship Id="rId4" Type="http://schemas.openxmlformats.org/officeDocument/2006/relationships/hyperlink" Target="https://my.zakupki.prom.ua/remote/dispatcher/state_purchase_view/36766545" TargetMode="External"/><Relationship Id="rId9" Type="http://schemas.openxmlformats.org/officeDocument/2006/relationships/hyperlink" Target="https://my.zakupki.prom.ua/remote/dispatcher/state_purchase_view/36662348" TargetMode="External"/><Relationship Id="rId14" Type="http://schemas.openxmlformats.org/officeDocument/2006/relationships/drawing" Target="../drawings/drawing1.xml"/><Relationship Id="rId5" Type="http://schemas.openxmlformats.org/officeDocument/2006/relationships/hyperlink" Target="https://my.zakupki.prom.ua/remote/dispatcher/state_purchase_view/36766297" TargetMode="External"/><Relationship Id="rId6" Type="http://schemas.openxmlformats.org/officeDocument/2006/relationships/hyperlink" Target="https://my.zakupki.prom.ua/remote/dispatcher/state_purchase_view/36664183" TargetMode="External"/><Relationship Id="rId7" Type="http://schemas.openxmlformats.org/officeDocument/2006/relationships/hyperlink" Target="https://my.zakupki.prom.ua/remote/dispatcher/state_purchase_view/36663853" TargetMode="External"/><Relationship Id="rId8" Type="http://schemas.openxmlformats.org/officeDocument/2006/relationships/hyperlink" Target="https://my.zakupki.prom.ua/remote/dispatcher/state_purchase_view/36662893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.0"/>
    <col customWidth="1" min="2" max="3" width="25.0"/>
    <col customWidth="1" min="4" max="4" width="34.71"/>
    <col customWidth="1" min="5" max="5" width="39.57"/>
    <col customWidth="1" min="6" max="6" width="32.71"/>
    <col customWidth="1" min="7" max="7" width="23.86"/>
    <col customWidth="1" hidden="1" min="8" max="8" width="7.29"/>
    <col customWidth="1" hidden="1" min="9" max="9" width="30.0"/>
    <col customWidth="1" hidden="1" min="10" max="10" width="15.43"/>
    <col customWidth="1" hidden="1" min="11" max="11" width="20.0"/>
    <col customWidth="1" min="12" max="12" width="20.0"/>
    <col customWidth="1" hidden="1" min="13" max="13" width="20.29"/>
    <col customWidth="1" hidden="1" min="14" max="14" width="17.0"/>
    <col customWidth="1" hidden="1" min="15" max="15" width="18.86"/>
    <col customWidth="1" min="16" max="16" width="14.43"/>
    <col customWidth="1" min="17" max="18" width="10.0"/>
    <col customWidth="1" min="19" max="19" width="12.71"/>
    <col customWidth="1" min="20" max="20" width="15.43"/>
    <col customWidth="1" hidden="1" min="21" max="21" width="25.0"/>
    <col customWidth="1" hidden="1" min="22" max="22" width="15.57"/>
    <col customWidth="1" min="23" max="23" width="15.0"/>
    <col customWidth="1" hidden="1" min="24" max="24" width="15.0"/>
    <col customWidth="1" min="25" max="25" width="12.14"/>
    <col customWidth="1" min="26" max="28" width="15.0"/>
    <col customWidth="1" hidden="1" min="29" max="29" width="10.0"/>
    <col customWidth="1" hidden="1" min="30" max="30" width="15.0"/>
    <col customWidth="1" hidden="1" min="31" max="32" width="20.0"/>
    <col customWidth="1" min="33" max="33" width="28.86"/>
    <col customWidth="1" min="34" max="34" width="27.14"/>
    <col customWidth="1" min="35" max="35" width="27.0"/>
    <col customWidth="1" min="36" max="36" width="15.0"/>
    <col customWidth="1" min="37" max="37" width="10.0"/>
    <col customWidth="1" min="38" max="38" width="43.43"/>
    <col customWidth="1" min="39" max="39" width="15.0"/>
    <col customWidth="1" min="40" max="40" width="20.0"/>
    <col customWidth="1" min="41" max="41" width="22.43"/>
    <col customWidth="1" min="42" max="42" width="15.0"/>
    <col customWidth="1" min="43" max="43" width="10.0"/>
    <col customWidth="1" min="44" max="44" width="14.0"/>
    <col customWidth="1" min="45" max="45" width="23.43"/>
    <col customWidth="1" min="46" max="46" width="14.71"/>
    <col customWidth="1" min="47" max="47" width="15.0"/>
    <col customWidth="1" hidden="1" min="48" max="48" width="20.0"/>
    <col customWidth="1" min="49" max="51" width="15.0"/>
    <col customWidth="1" min="52" max="53" width="10.0"/>
    <col customWidth="1" min="54" max="54" width="15.0"/>
    <col customWidth="1" hidden="1" min="55" max="55" width="10.0"/>
    <col customWidth="1" hidden="1" min="56" max="57" width="20.0"/>
    <col customWidth="1" hidden="1" min="58" max="58" width="50.0"/>
    <col customWidth="1" min="59" max="59" width="50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35</v>
      </c>
      <c r="AQ1" s="1" t="s">
        <v>36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2"/>
    </row>
    <row r="2">
      <c r="A2" s="3">
        <v>1.0</v>
      </c>
      <c r="B2" s="4" t="s">
        <v>56</v>
      </c>
      <c r="C2" s="5" t="s">
        <v>57</v>
      </c>
      <c r="D2" s="6" t="s">
        <v>58</v>
      </c>
      <c r="E2" s="6" t="s">
        <v>59</v>
      </c>
      <c r="F2" s="6" t="s">
        <v>60</v>
      </c>
      <c r="G2" s="6" t="s">
        <v>61</v>
      </c>
      <c r="H2" s="7" t="s">
        <v>62</v>
      </c>
      <c r="I2" s="7" t="s">
        <v>63</v>
      </c>
      <c r="J2" s="7">
        <v>2.6461098E7</v>
      </c>
      <c r="K2" s="7" t="s">
        <v>64</v>
      </c>
      <c r="L2" s="7" t="s">
        <v>64</v>
      </c>
      <c r="M2" s="7" t="s">
        <v>65</v>
      </c>
      <c r="N2" s="7" t="s">
        <v>65</v>
      </c>
      <c r="O2" s="7" t="s">
        <v>65</v>
      </c>
      <c r="P2" s="8">
        <v>44772.0</v>
      </c>
      <c r="Q2" s="9"/>
      <c r="R2" s="9"/>
      <c r="S2" s="9"/>
      <c r="T2" s="9"/>
      <c r="U2" s="10" t="s">
        <v>66</v>
      </c>
      <c r="V2" s="11">
        <v>1.0</v>
      </c>
      <c r="W2" s="12" t="s">
        <v>67</v>
      </c>
      <c r="X2" s="10" t="s">
        <v>57</v>
      </c>
      <c r="Y2" s="11">
        <v>1.0</v>
      </c>
      <c r="Z2" s="12" t="s">
        <v>67</v>
      </c>
      <c r="AA2" s="7" t="s">
        <v>68</v>
      </c>
      <c r="AB2" s="7" t="s">
        <v>69</v>
      </c>
      <c r="AC2" s="7" t="s">
        <v>70</v>
      </c>
      <c r="AD2" s="7" t="s">
        <v>71</v>
      </c>
      <c r="AE2" s="7" t="s">
        <v>72</v>
      </c>
      <c r="AF2" s="13" t="s">
        <v>71</v>
      </c>
      <c r="AG2" s="11" t="s">
        <v>67</v>
      </c>
      <c r="AH2" s="12" t="s">
        <v>67</v>
      </c>
      <c r="AI2" s="9"/>
      <c r="AJ2" s="9"/>
      <c r="AK2" s="9"/>
      <c r="AL2" s="7" t="s">
        <v>73</v>
      </c>
      <c r="AM2" s="7">
        <v>2.676305397E9</v>
      </c>
      <c r="AN2" s="9"/>
      <c r="AO2" s="9"/>
      <c r="AP2" s="9"/>
      <c r="AQ2" s="9"/>
      <c r="AR2" s="14"/>
      <c r="AS2" s="9"/>
      <c r="AT2" s="9"/>
      <c r="AU2" s="9"/>
      <c r="AV2" s="7" t="s">
        <v>74</v>
      </c>
      <c r="AW2" s="15">
        <v>44772.99166666667</v>
      </c>
      <c r="AX2" s="13" t="s">
        <v>75</v>
      </c>
      <c r="AY2" s="12" t="s">
        <v>67</v>
      </c>
      <c r="AZ2" s="8">
        <v>44769.0</v>
      </c>
      <c r="BA2" s="8">
        <v>45134.0</v>
      </c>
      <c r="BB2" s="16">
        <v>44926.0</v>
      </c>
      <c r="BC2" s="7" t="s">
        <v>76</v>
      </c>
      <c r="BD2" s="9"/>
      <c r="BE2" s="9"/>
      <c r="BF2" s="7" t="s">
        <v>77</v>
      </c>
      <c r="BG2" s="17"/>
    </row>
    <row r="3">
      <c r="A3" s="3">
        <v>2.0</v>
      </c>
      <c r="B3" s="4" t="s">
        <v>78</v>
      </c>
      <c r="C3" s="5" t="s">
        <v>57</v>
      </c>
      <c r="D3" s="6" t="s">
        <v>79</v>
      </c>
      <c r="E3" s="6" t="s">
        <v>80</v>
      </c>
      <c r="F3" s="6" t="s">
        <v>81</v>
      </c>
      <c r="G3" s="6" t="s">
        <v>82</v>
      </c>
      <c r="H3" s="7" t="s">
        <v>62</v>
      </c>
      <c r="I3" s="7" t="s">
        <v>63</v>
      </c>
      <c r="J3" s="7">
        <v>2.6461098E7</v>
      </c>
      <c r="K3" s="7" t="s">
        <v>64</v>
      </c>
      <c r="L3" s="7" t="s">
        <v>64</v>
      </c>
      <c r="M3" s="7" t="s">
        <v>65</v>
      </c>
      <c r="N3" s="7" t="s">
        <v>65</v>
      </c>
      <c r="O3" s="7" t="s">
        <v>65</v>
      </c>
      <c r="P3" s="8">
        <v>44767.0</v>
      </c>
      <c r="Q3" s="8">
        <v>44767.0</v>
      </c>
      <c r="R3" s="8">
        <v>44771.0</v>
      </c>
      <c r="S3" s="8">
        <v>44771.0</v>
      </c>
      <c r="T3" s="8">
        <v>44777.0</v>
      </c>
      <c r="U3" s="15">
        <v>44778.520833333336</v>
      </c>
      <c r="V3" s="11">
        <v>2.0</v>
      </c>
      <c r="W3" s="12" t="s">
        <v>83</v>
      </c>
      <c r="X3" s="10" t="s">
        <v>57</v>
      </c>
      <c r="Y3" s="11">
        <v>1.0</v>
      </c>
      <c r="Z3" s="12" t="s">
        <v>83</v>
      </c>
      <c r="AA3" s="7" t="s">
        <v>68</v>
      </c>
      <c r="AB3" s="12" t="s">
        <v>84</v>
      </c>
      <c r="AC3" s="7" t="s">
        <v>70</v>
      </c>
      <c r="AD3" s="7" t="s">
        <v>71</v>
      </c>
      <c r="AE3" s="7" t="s">
        <v>72</v>
      </c>
      <c r="AF3" s="13" t="s">
        <v>71</v>
      </c>
      <c r="AG3" s="11" t="s">
        <v>85</v>
      </c>
      <c r="AH3" s="12" t="s">
        <v>85</v>
      </c>
      <c r="AI3" s="7" t="s">
        <v>86</v>
      </c>
      <c r="AJ3" s="12" t="s">
        <v>87</v>
      </c>
      <c r="AK3" s="12" t="s">
        <v>88</v>
      </c>
      <c r="AL3" s="7" t="s">
        <v>86</v>
      </c>
      <c r="AM3" s="7">
        <v>3.321317756E9</v>
      </c>
      <c r="AN3" s="7" t="s">
        <v>89</v>
      </c>
      <c r="AO3" s="9">
        <f>+380932388809</f>
        <v>380932388809</v>
      </c>
      <c r="AP3" s="12" t="s">
        <v>87</v>
      </c>
      <c r="AQ3" s="12" t="s">
        <v>88</v>
      </c>
      <c r="AR3" s="4" t="s">
        <v>90</v>
      </c>
      <c r="AS3" s="15">
        <v>44782.51875</v>
      </c>
      <c r="AT3" s="8">
        <v>44785.0</v>
      </c>
      <c r="AU3" s="8">
        <v>44801.0</v>
      </c>
      <c r="AV3" s="7" t="s">
        <v>74</v>
      </c>
      <c r="AW3" s="15">
        <v>44782.55069444444</v>
      </c>
      <c r="AX3" s="13">
        <v>7.0</v>
      </c>
      <c r="AY3" s="12" t="s">
        <v>85</v>
      </c>
      <c r="AZ3" s="18"/>
      <c r="BA3" s="8">
        <v>44801.0</v>
      </c>
      <c r="BB3" s="16">
        <v>44926.0</v>
      </c>
      <c r="BC3" s="7" t="s">
        <v>76</v>
      </c>
      <c r="BD3" s="9"/>
      <c r="BE3" s="9"/>
      <c r="BF3" s="7" t="s">
        <v>91</v>
      </c>
      <c r="BG3" s="17"/>
    </row>
    <row r="4">
      <c r="A4" s="3">
        <v>3.0</v>
      </c>
      <c r="B4" s="4" t="s">
        <v>92</v>
      </c>
      <c r="C4" s="5" t="s">
        <v>57</v>
      </c>
      <c r="D4" s="6" t="s">
        <v>93</v>
      </c>
      <c r="E4" s="6" t="s">
        <v>94</v>
      </c>
      <c r="F4" s="6" t="s">
        <v>95</v>
      </c>
      <c r="G4" s="6" t="s">
        <v>61</v>
      </c>
      <c r="H4" s="7" t="s">
        <v>62</v>
      </c>
      <c r="I4" s="7" t="s">
        <v>63</v>
      </c>
      <c r="J4" s="7">
        <v>2.6461098E7</v>
      </c>
      <c r="K4" s="7" t="s">
        <v>64</v>
      </c>
      <c r="L4" s="7" t="s">
        <v>64</v>
      </c>
      <c r="M4" s="7" t="s">
        <v>65</v>
      </c>
      <c r="N4" s="7" t="s">
        <v>65</v>
      </c>
      <c r="O4" s="7" t="s">
        <v>65</v>
      </c>
      <c r="P4" s="8">
        <v>44763.0</v>
      </c>
      <c r="Q4" s="9"/>
      <c r="R4" s="9"/>
      <c r="S4" s="9"/>
      <c r="T4" s="9"/>
      <c r="U4" s="10" t="s">
        <v>66</v>
      </c>
      <c r="V4" s="11">
        <v>1.0</v>
      </c>
      <c r="W4" s="12" t="s">
        <v>96</v>
      </c>
      <c r="X4" s="10" t="s">
        <v>57</v>
      </c>
      <c r="Y4" s="11">
        <v>2.0</v>
      </c>
      <c r="Z4" s="12" t="s">
        <v>97</v>
      </c>
      <c r="AA4" s="7" t="s">
        <v>98</v>
      </c>
      <c r="AB4" s="7" t="s">
        <v>69</v>
      </c>
      <c r="AC4" s="7" t="s">
        <v>70</v>
      </c>
      <c r="AD4" s="7" t="s">
        <v>62</v>
      </c>
      <c r="AE4" s="7" t="s">
        <v>72</v>
      </c>
      <c r="AF4" s="13" t="s">
        <v>71</v>
      </c>
      <c r="AG4" s="11" t="s">
        <v>96</v>
      </c>
      <c r="AH4" s="12" t="s">
        <v>97</v>
      </c>
      <c r="AI4" s="9"/>
      <c r="AJ4" s="9"/>
      <c r="AK4" s="9"/>
      <c r="AL4" s="7" t="s">
        <v>99</v>
      </c>
      <c r="AM4" s="7">
        <v>3.8834879E7</v>
      </c>
      <c r="AN4" s="9"/>
      <c r="AO4" s="9">
        <f>+380675651113</f>
        <v>380675651113</v>
      </c>
      <c r="AQ4" s="9"/>
      <c r="AR4" s="14"/>
      <c r="AS4" s="9"/>
      <c r="AT4" s="9"/>
      <c r="AU4" s="9"/>
      <c r="AV4" s="7" t="s">
        <v>74</v>
      </c>
      <c r="AW4" s="15">
        <v>44763.7</v>
      </c>
      <c r="AX4" s="13">
        <v>6.0</v>
      </c>
      <c r="AY4" s="12" t="s">
        <v>96</v>
      </c>
      <c r="AZ4" s="8">
        <v>44761.0</v>
      </c>
      <c r="BA4" s="19">
        <v>44926.0</v>
      </c>
      <c r="BB4" s="16">
        <v>44926.0</v>
      </c>
      <c r="BC4" s="7" t="s">
        <v>76</v>
      </c>
      <c r="BD4" s="9"/>
      <c r="BE4" s="9"/>
      <c r="BF4" s="7" t="s">
        <v>77</v>
      </c>
      <c r="BG4" s="17"/>
    </row>
    <row r="5">
      <c r="A5" s="3">
        <v>4.0</v>
      </c>
      <c r="B5" s="4" t="s">
        <v>100</v>
      </c>
      <c r="C5" s="5" t="s">
        <v>57</v>
      </c>
      <c r="D5" s="6" t="s">
        <v>101</v>
      </c>
      <c r="E5" s="6" t="s">
        <v>101</v>
      </c>
      <c r="F5" s="6" t="s">
        <v>102</v>
      </c>
      <c r="G5" s="6" t="s">
        <v>61</v>
      </c>
      <c r="H5" s="7" t="s">
        <v>62</v>
      </c>
      <c r="I5" s="7" t="s">
        <v>63</v>
      </c>
      <c r="J5" s="7">
        <v>2.6461098E7</v>
      </c>
      <c r="K5" s="7" t="s">
        <v>64</v>
      </c>
      <c r="L5" s="7" t="s">
        <v>64</v>
      </c>
      <c r="M5" s="7" t="s">
        <v>65</v>
      </c>
      <c r="N5" s="7" t="s">
        <v>65</v>
      </c>
      <c r="O5" s="7" t="s">
        <v>65</v>
      </c>
      <c r="P5" s="8">
        <v>44763.0</v>
      </c>
      <c r="Q5" s="9"/>
      <c r="R5" s="9"/>
      <c r="S5" s="9"/>
      <c r="T5" s="9"/>
      <c r="U5" s="10" t="s">
        <v>66</v>
      </c>
      <c r="V5" s="11">
        <v>1.0</v>
      </c>
      <c r="W5" s="12" t="s">
        <v>103</v>
      </c>
      <c r="X5" s="10" t="s">
        <v>57</v>
      </c>
      <c r="Y5" s="11">
        <v>48.0</v>
      </c>
      <c r="Z5" s="12" t="s">
        <v>104</v>
      </c>
      <c r="AA5" s="7" t="s">
        <v>68</v>
      </c>
      <c r="AB5" s="7" t="s">
        <v>69</v>
      </c>
      <c r="AC5" s="7" t="s">
        <v>70</v>
      </c>
      <c r="AD5" s="7" t="s">
        <v>62</v>
      </c>
      <c r="AE5" s="7" t="s">
        <v>72</v>
      </c>
      <c r="AF5" s="13" t="s">
        <v>71</v>
      </c>
      <c r="AG5" s="11" t="s">
        <v>103</v>
      </c>
      <c r="AH5" s="12" t="s">
        <v>104</v>
      </c>
      <c r="AI5" s="9"/>
      <c r="AJ5" s="9"/>
      <c r="AK5" s="9"/>
      <c r="AL5" s="7" t="s">
        <v>105</v>
      </c>
      <c r="AM5" s="7">
        <v>3.8431598E7</v>
      </c>
      <c r="AN5" s="9"/>
      <c r="AO5" s="9"/>
      <c r="AP5" s="9"/>
      <c r="AQ5" s="9"/>
      <c r="AR5" s="14"/>
      <c r="AS5" s="9"/>
      <c r="AT5" s="9"/>
      <c r="AU5" s="9"/>
      <c r="AV5" s="7" t="s">
        <v>74</v>
      </c>
      <c r="AW5" s="15">
        <v>44763.69375</v>
      </c>
      <c r="AX5" s="13">
        <v>2557.0</v>
      </c>
      <c r="AY5" s="12" t="s">
        <v>103</v>
      </c>
      <c r="AZ5" s="18"/>
      <c r="BA5" s="19">
        <v>44926.0</v>
      </c>
      <c r="BB5" s="16">
        <v>44926.0</v>
      </c>
      <c r="BC5" s="7" t="s">
        <v>76</v>
      </c>
      <c r="BD5" s="9"/>
      <c r="BE5" s="9"/>
      <c r="BF5" s="7" t="s">
        <v>77</v>
      </c>
      <c r="BG5" s="17"/>
    </row>
    <row r="6">
      <c r="A6" s="3">
        <v>5.0</v>
      </c>
      <c r="B6" s="4" t="s">
        <v>106</v>
      </c>
      <c r="C6" s="5" t="s">
        <v>57</v>
      </c>
      <c r="D6" s="6" t="s">
        <v>107</v>
      </c>
      <c r="E6" s="6" t="s">
        <v>107</v>
      </c>
      <c r="F6" s="6" t="s">
        <v>108</v>
      </c>
      <c r="G6" s="6" t="s">
        <v>61</v>
      </c>
      <c r="H6" s="7" t="s">
        <v>62</v>
      </c>
      <c r="I6" s="7" t="s">
        <v>63</v>
      </c>
      <c r="J6" s="7">
        <v>2.6461098E7</v>
      </c>
      <c r="K6" s="7" t="s">
        <v>64</v>
      </c>
      <c r="L6" s="7" t="s">
        <v>64</v>
      </c>
      <c r="M6" s="7" t="s">
        <v>65</v>
      </c>
      <c r="N6" s="7" t="s">
        <v>65</v>
      </c>
      <c r="O6" s="7" t="s">
        <v>65</v>
      </c>
      <c r="P6" s="8">
        <v>44755.0</v>
      </c>
      <c r="Q6" s="9"/>
      <c r="R6" s="9"/>
      <c r="S6" s="9"/>
      <c r="T6" s="9"/>
      <c r="U6" s="10" t="s">
        <v>66</v>
      </c>
      <c r="V6" s="11">
        <v>1.0</v>
      </c>
      <c r="W6" s="12" t="s">
        <v>109</v>
      </c>
      <c r="X6" s="10" t="s">
        <v>57</v>
      </c>
      <c r="Y6" s="11">
        <v>1.0</v>
      </c>
      <c r="Z6" s="12" t="s">
        <v>109</v>
      </c>
      <c r="AA6" s="7" t="s">
        <v>68</v>
      </c>
      <c r="AB6" s="7" t="s">
        <v>69</v>
      </c>
      <c r="AC6" s="7" t="s">
        <v>70</v>
      </c>
      <c r="AD6" s="7" t="s">
        <v>71</v>
      </c>
      <c r="AE6" s="7" t="s">
        <v>72</v>
      </c>
      <c r="AF6" s="13" t="s">
        <v>71</v>
      </c>
      <c r="AG6" s="11" t="s">
        <v>109</v>
      </c>
      <c r="AH6" s="12" t="s">
        <v>109</v>
      </c>
      <c r="AI6" s="9"/>
      <c r="AJ6" s="9"/>
      <c r="AK6" s="9"/>
      <c r="AL6" s="7" t="s">
        <v>110</v>
      </c>
      <c r="AM6" s="7">
        <v>3.9942877E7</v>
      </c>
      <c r="AN6" s="9"/>
      <c r="AO6" s="9">
        <f t="shared" ref="AO6:AO7" si="1">+380567886172</f>
        <v>380567886172</v>
      </c>
      <c r="AQ6" s="9"/>
      <c r="AR6" s="14"/>
      <c r="AS6" s="9"/>
      <c r="AT6" s="9"/>
      <c r="AU6" s="9"/>
      <c r="AV6" s="7" t="s">
        <v>74</v>
      </c>
      <c r="AW6" s="15">
        <v>44755.59861111111</v>
      </c>
      <c r="AX6" s="13" t="s">
        <v>111</v>
      </c>
      <c r="AY6" s="12" t="s">
        <v>109</v>
      </c>
      <c r="AZ6" s="8">
        <v>44753.0</v>
      </c>
      <c r="BA6" s="8">
        <v>44773.0</v>
      </c>
      <c r="BB6" s="16">
        <v>44926.0</v>
      </c>
      <c r="BC6" s="7" t="s">
        <v>76</v>
      </c>
      <c r="BD6" s="9"/>
      <c r="BE6" s="9"/>
      <c r="BF6" s="7" t="s">
        <v>77</v>
      </c>
      <c r="BG6" s="17"/>
    </row>
    <row r="7">
      <c r="A7" s="3">
        <v>6.0</v>
      </c>
      <c r="B7" s="4" t="s">
        <v>112</v>
      </c>
      <c r="C7" s="5" t="s">
        <v>57</v>
      </c>
      <c r="D7" s="6" t="s">
        <v>107</v>
      </c>
      <c r="E7" s="6" t="s">
        <v>107</v>
      </c>
      <c r="F7" s="6" t="s">
        <v>108</v>
      </c>
      <c r="G7" s="6" t="s">
        <v>61</v>
      </c>
      <c r="H7" s="7" t="s">
        <v>62</v>
      </c>
      <c r="I7" s="7" t="s">
        <v>63</v>
      </c>
      <c r="J7" s="7">
        <v>2.6461098E7</v>
      </c>
      <c r="K7" s="7" t="s">
        <v>64</v>
      </c>
      <c r="L7" s="7" t="s">
        <v>64</v>
      </c>
      <c r="M7" s="7" t="s">
        <v>65</v>
      </c>
      <c r="N7" s="7" t="s">
        <v>65</v>
      </c>
      <c r="O7" s="7" t="s">
        <v>65</v>
      </c>
      <c r="P7" s="8">
        <v>44755.0</v>
      </c>
      <c r="Q7" s="9"/>
      <c r="R7" s="9"/>
      <c r="S7" s="9"/>
      <c r="T7" s="9"/>
      <c r="U7" s="10" t="s">
        <v>66</v>
      </c>
      <c r="V7" s="11">
        <v>1.0</v>
      </c>
      <c r="W7" s="12" t="s">
        <v>113</v>
      </c>
      <c r="X7" s="10" t="s">
        <v>57</v>
      </c>
      <c r="Y7" s="11">
        <v>1.0</v>
      </c>
      <c r="Z7" s="12" t="s">
        <v>113</v>
      </c>
      <c r="AA7" s="7" t="s">
        <v>68</v>
      </c>
      <c r="AB7" s="7" t="s">
        <v>69</v>
      </c>
      <c r="AC7" s="7" t="s">
        <v>70</v>
      </c>
      <c r="AD7" s="7" t="s">
        <v>71</v>
      </c>
      <c r="AE7" s="7" t="s">
        <v>72</v>
      </c>
      <c r="AF7" s="13" t="s">
        <v>71</v>
      </c>
      <c r="AG7" s="11" t="s">
        <v>113</v>
      </c>
      <c r="AH7" s="12" t="s">
        <v>113</v>
      </c>
      <c r="AI7" s="9"/>
      <c r="AJ7" s="9"/>
      <c r="AK7" s="9"/>
      <c r="AL7" s="7" t="s">
        <v>110</v>
      </c>
      <c r="AM7" s="7">
        <v>3.9942877E7</v>
      </c>
      <c r="AN7" s="9"/>
      <c r="AO7" s="9">
        <f t="shared" si="1"/>
        <v>380567886172</v>
      </c>
      <c r="AQ7" s="9"/>
      <c r="AR7" s="14"/>
      <c r="AS7" s="9"/>
      <c r="AT7" s="9"/>
      <c r="AU7" s="9"/>
      <c r="AV7" s="7" t="s">
        <v>74</v>
      </c>
      <c r="AW7" s="15">
        <v>44755.59027777778</v>
      </c>
      <c r="AX7" s="13" t="s">
        <v>114</v>
      </c>
      <c r="AY7" s="12" t="s">
        <v>113</v>
      </c>
      <c r="AZ7" s="8">
        <v>44753.0</v>
      </c>
      <c r="BA7" s="8">
        <v>44773.0</v>
      </c>
      <c r="BB7" s="16">
        <v>44926.0</v>
      </c>
      <c r="BC7" s="7" t="s">
        <v>76</v>
      </c>
      <c r="BD7" s="9"/>
      <c r="BE7" s="9"/>
      <c r="BF7" s="7" t="s">
        <v>77</v>
      </c>
      <c r="BG7" s="17"/>
    </row>
    <row r="8">
      <c r="A8" s="3">
        <v>7.0</v>
      </c>
      <c r="B8" s="4" t="s">
        <v>115</v>
      </c>
      <c r="C8" s="5" t="s">
        <v>57</v>
      </c>
      <c r="D8" s="6" t="s">
        <v>116</v>
      </c>
      <c r="E8" s="6" t="s">
        <v>117</v>
      </c>
      <c r="F8" s="6" t="s">
        <v>118</v>
      </c>
      <c r="G8" s="6" t="s">
        <v>61</v>
      </c>
      <c r="H8" s="7" t="s">
        <v>62</v>
      </c>
      <c r="I8" s="7" t="s">
        <v>63</v>
      </c>
      <c r="J8" s="7">
        <v>2.6461098E7</v>
      </c>
      <c r="K8" s="7" t="s">
        <v>64</v>
      </c>
      <c r="L8" s="7" t="s">
        <v>64</v>
      </c>
      <c r="M8" s="7" t="s">
        <v>65</v>
      </c>
      <c r="N8" s="7" t="s">
        <v>65</v>
      </c>
      <c r="O8" s="7" t="s">
        <v>65</v>
      </c>
      <c r="P8" s="8">
        <v>44755.0</v>
      </c>
      <c r="Q8" s="9"/>
      <c r="R8" s="9"/>
      <c r="S8" s="9"/>
      <c r="T8" s="9"/>
      <c r="U8" s="10" t="s">
        <v>66</v>
      </c>
      <c r="V8" s="11">
        <v>1.0</v>
      </c>
      <c r="W8" s="12" t="s">
        <v>119</v>
      </c>
      <c r="X8" s="10" t="s">
        <v>57</v>
      </c>
      <c r="Y8" s="11">
        <v>7046.0</v>
      </c>
      <c r="Z8" s="12" t="s">
        <v>120</v>
      </c>
      <c r="AA8" s="7" t="s">
        <v>121</v>
      </c>
      <c r="AB8" s="7" t="s">
        <v>69</v>
      </c>
      <c r="AC8" s="7" t="s">
        <v>70</v>
      </c>
      <c r="AD8" s="7" t="s">
        <v>62</v>
      </c>
      <c r="AE8" s="7" t="s">
        <v>72</v>
      </c>
      <c r="AF8" s="13" t="s">
        <v>71</v>
      </c>
      <c r="AG8" s="11" t="s">
        <v>119</v>
      </c>
      <c r="AH8" s="12" t="s">
        <v>120</v>
      </c>
      <c r="AI8" s="9"/>
      <c r="AJ8" s="9"/>
      <c r="AK8" s="9"/>
      <c r="AL8" s="7" t="s">
        <v>122</v>
      </c>
      <c r="AM8" s="7">
        <v>3.9624119E7</v>
      </c>
      <c r="AN8" s="9"/>
      <c r="AO8" s="9"/>
      <c r="AP8" s="9"/>
      <c r="AQ8" s="9"/>
      <c r="AR8" s="14"/>
      <c r="AS8" s="9"/>
      <c r="AT8" s="9"/>
      <c r="AU8" s="9"/>
      <c r="AV8" s="7" t="s">
        <v>74</v>
      </c>
      <c r="AW8" s="15">
        <v>44755.57986111111</v>
      </c>
      <c r="AX8" s="13">
        <v>5.0</v>
      </c>
      <c r="AY8" s="12" t="s">
        <v>119</v>
      </c>
      <c r="AZ8" s="18"/>
      <c r="BA8" s="8">
        <v>44804.0</v>
      </c>
      <c r="BB8" s="15">
        <v>44804.0</v>
      </c>
      <c r="BC8" s="7" t="s">
        <v>76</v>
      </c>
      <c r="BD8" s="9"/>
      <c r="BE8" s="9"/>
      <c r="BF8" s="7" t="s">
        <v>77</v>
      </c>
      <c r="BG8" s="17"/>
    </row>
    <row r="9">
      <c r="A9" s="3">
        <v>8.0</v>
      </c>
      <c r="B9" s="4" t="s">
        <v>123</v>
      </c>
      <c r="C9" s="5" t="s">
        <v>57</v>
      </c>
      <c r="D9" s="6" t="s">
        <v>124</v>
      </c>
      <c r="E9" s="6" t="s">
        <v>125</v>
      </c>
      <c r="F9" s="6" t="s">
        <v>60</v>
      </c>
      <c r="G9" s="6" t="s">
        <v>61</v>
      </c>
      <c r="H9" s="7" t="s">
        <v>62</v>
      </c>
      <c r="I9" s="7" t="s">
        <v>63</v>
      </c>
      <c r="J9" s="7">
        <v>2.6461098E7</v>
      </c>
      <c r="K9" s="7" t="s">
        <v>64</v>
      </c>
      <c r="L9" s="7" t="s">
        <v>64</v>
      </c>
      <c r="M9" s="7" t="s">
        <v>65</v>
      </c>
      <c r="N9" s="7" t="s">
        <v>65</v>
      </c>
      <c r="O9" s="7" t="s">
        <v>65</v>
      </c>
      <c r="P9" s="8">
        <v>44755.0</v>
      </c>
      <c r="Q9" s="9"/>
      <c r="R9" s="9"/>
      <c r="S9" s="9"/>
      <c r="T9" s="9"/>
      <c r="U9" s="10" t="s">
        <v>66</v>
      </c>
      <c r="V9" s="11">
        <v>1.0</v>
      </c>
      <c r="W9" s="12" t="s">
        <v>126</v>
      </c>
      <c r="X9" s="10" t="s">
        <v>57</v>
      </c>
      <c r="Y9" s="11">
        <v>18.0</v>
      </c>
      <c r="Z9" s="12" t="s">
        <v>127</v>
      </c>
      <c r="AA9" s="7" t="s">
        <v>68</v>
      </c>
      <c r="AB9" s="7" t="s">
        <v>69</v>
      </c>
      <c r="AC9" s="7" t="s">
        <v>70</v>
      </c>
      <c r="AD9" s="7" t="s">
        <v>71</v>
      </c>
      <c r="AE9" s="7" t="s">
        <v>72</v>
      </c>
      <c r="AF9" s="13" t="s">
        <v>71</v>
      </c>
      <c r="AG9" s="11" t="s">
        <v>126</v>
      </c>
      <c r="AH9" s="12" t="s">
        <v>127</v>
      </c>
      <c r="AI9" s="9"/>
      <c r="AJ9" s="9"/>
      <c r="AK9" s="9"/>
      <c r="AL9" s="7" t="s">
        <v>128</v>
      </c>
      <c r="AM9" s="7">
        <v>2.727410297E9</v>
      </c>
      <c r="AN9" s="9"/>
      <c r="AO9" s="9">
        <f>+380966165728</f>
        <v>380966165728</v>
      </c>
      <c r="AQ9" s="9"/>
      <c r="AR9" s="14"/>
      <c r="AS9" s="9"/>
      <c r="AT9" s="9"/>
      <c r="AU9" s="9"/>
      <c r="AV9" s="7" t="s">
        <v>74</v>
      </c>
      <c r="AW9" s="15">
        <v>44755.549305555556</v>
      </c>
      <c r="AX9" s="13" t="s">
        <v>129</v>
      </c>
      <c r="AY9" s="12" t="s">
        <v>126</v>
      </c>
      <c r="AZ9" s="18"/>
      <c r="BA9" s="19">
        <v>44926.0</v>
      </c>
      <c r="BB9" s="16">
        <v>44926.0</v>
      </c>
      <c r="BC9" s="7" t="s">
        <v>76</v>
      </c>
      <c r="BD9" s="9"/>
      <c r="BE9" s="9"/>
      <c r="BF9" s="7" t="s">
        <v>77</v>
      </c>
      <c r="BG9" s="17"/>
    </row>
    <row r="10">
      <c r="A10" s="20">
        <v>9.0</v>
      </c>
      <c r="B10" s="21" t="s">
        <v>130</v>
      </c>
      <c r="C10" s="22" t="s">
        <v>57</v>
      </c>
      <c r="D10" s="23" t="s">
        <v>131</v>
      </c>
      <c r="E10" s="23" t="s">
        <v>132</v>
      </c>
      <c r="F10" s="23" t="s">
        <v>81</v>
      </c>
      <c r="G10" s="23" t="s">
        <v>82</v>
      </c>
      <c r="H10" s="24" t="s">
        <v>62</v>
      </c>
      <c r="I10" s="24" t="s">
        <v>63</v>
      </c>
      <c r="J10" s="24">
        <v>2.6461098E7</v>
      </c>
      <c r="K10" s="24" t="s">
        <v>64</v>
      </c>
      <c r="L10" s="24" t="s">
        <v>64</v>
      </c>
      <c r="M10" s="24" t="s">
        <v>133</v>
      </c>
      <c r="N10" s="24" t="s">
        <v>65</v>
      </c>
      <c r="O10" s="24" t="s">
        <v>65</v>
      </c>
      <c r="P10" s="25">
        <v>44747.0</v>
      </c>
      <c r="Q10" s="25">
        <v>44747.0</v>
      </c>
      <c r="R10" s="25">
        <v>44751.0</v>
      </c>
      <c r="S10" s="25">
        <v>44751.0</v>
      </c>
      <c r="T10" s="25">
        <v>44756.0</v>
      </c>
      <c r="U10" s="26" t="s">
        <v>134</v>
      </c>
      <c r="V10" s="27">
        <v>4.0</v>
      </c>
      <c r="W10" s="28" t="s">
        <v>83</v>
      </c>
      <c r="X10" s="26" t="s">
        <v>57</v>
      </c>
      <c r="Y10" s="27">
        <v>1.0</v>
      </c>
      <c r="Z10" s="28" t="s">
        <v>83</v>
      </c>
      <c r="AA10" s="24" t="s">
        <v>68</v>
      </c>
      <c r="AB10" s="28" t="s">
        <v>84</v>
      </c>
      <c r="AC10" s="24" t="s">
        <v>70</v>
      </c>
      <c r="AD10" s="24" t="s">
        <v>62</v>
      </c>
      <c r="AE10" s="24" t="s">
        <v>72</v>
      </c>
      <c r="AF10" s="29" t="s">
        <v>71</v>
      </c>
      <c r="AG10" s="27" t="s">
        <v>135</v>
      </c>
      <c r="AH10" s="28" t="s">
        <v>135</v>
      </c>
      <c r="AI10" s="24" t="s">
        <v>136</v>
      </c>
      <c r="AJ10" s="28" t="s">
        <v>137</v>
      </c>
      <c r="AK10" s="28" t="s">
        <v>138</v>
      </c>
      <c r="AL10" s="30"/>
      <c r="AM10" s="30"/>
      <c r="AN10" s="30"/>
      <c r="AO10" s="30"/>
      <c r="AP10" s="30"/>
      <c r="AQ10" s="30"/>
      <c r="AR10" s="21" t="s">
        <v>139</v>
      </c>
      <c r="AV10" s="24" t="s">
        <v>140</v>
      </c>
      <c r="AW10" s="31">
        <v>44761.65694444445</v>
      </c>
      <c r="AX10" s="32"/>
      <c r="AY10" s="30"/>
      <c r="AZ10" s="33"/>
      <c r="BA10" s="34">
        <v>44926.0</v>
      </c>
      <c r="BB10" s="30"/>
      <c r="BC10" s="30"/>
      <c r="BD10" s="24" t="s">
        <v>141</v>
      </c>
      <c r="BF10" s="24" t="s">
        <v>142</v>
      </c>
    </row>
    <row r="11">
      <c r="A11" s="3">
        <v>10.0</v>
      </c>
      <c r="B11" s="4" t="s">
        <v>143</v>
      </c>
      <c r="C11" s="5" t="s">
        <v>57</v>
      </c>
      <c r="D11" s="6" t="s">
        <v>144</v>
      </c>
      <c r="E11" s="6" t="s">
        <v>145</v>
      </c>
      <c r="F11" s="6" t="s">
        <v>146</v>
      </c>
      <c r="G11" s="6" t="s">
        <v>61</v>
      </c>
      <c r="H11" s="7" t="s">
        <v>62</v>
      </c>
      <c r="I11" s="7" t="s">
        <v>63</v>
      </c>
      <c r="J11" s="7">
        <v>2.6461098E7</v>
      </c>
      <c r="K11" s="7" t="s">
        <v>64</v>
      </c>
      <c r="L11" s="7" t="s">
        <v>64</v>
      </c>
      <c r="M11" s="7" t="s">
        <v>65</v>
      </c>
      <c r="N11" s="7" t="s">
        <v>65</v>
      </c>
      <c r="O11" s="7" t="s">
        <v>65</v>
      </c>
      <c r="P11" s="8">
        <v>44740.0</v>
      </c>
      <c r="Q11" s="9"/>
      <c r="R11" s="9"/>
      <c r="S11" s="9"/>
      <c r="T11" s="9"/>
      <c r="U11" s="10" t="s">
        <v>66</v>
      </c>
      <c r="V11" s="11">
        <v>1.0</v>
      </c>
      <c r="W11" s="12" t="s">
        <v>147</v>
      </c>
      <c r="X11" s="10" t="s">
        <v>57</v>
      </c>
      <c r="Y11" s="11">
        <v>71.0</v>
      </c>
      <c r="Z11" s="12" t="s">
        <v>148</v>
      </c>
      <c r="AA11" s="7" t="s">
        <v>98</v>
      </c>
      <c r="AB11" s="7" t="s">
        <v>69</v>
      </c>
      <c r="AC11" s="7" t="s">
        <v>70</v>
      </c>
      <c r="AD11" s="7" t="s">
        <v>62</v>
      </c>
      <c r="AE11" s="7" t="s">
        <v>72</v>
      </c>
      <c r="AF11" s="13" t="s">
        <v>71</v>
      </c>
      <c r="AG11" s="11" t="s">
        <v>147</v>
      </c>
      <c r="AH11" s="12" t="s">
        <v>148</v>
      </c>
      <c r="AI11" s="9"/>
      <c r="AJ11" s="9"/>
      <c r="AK11" s="9"/>
      <c r="AL11" s="7" t="s">
        <v>149</v>
      </c>
      <c r="AM11" s="7">
        <v>3341305.0</v>
      </c>
      <c r="AN11" s="9"/>
      <c r="AO11" s="9">
        <f t="shared" ref="AO11:AO12" si="2">+3807446448</f>
        <v>3807446448</v>
      </c>
      <c r="AQ11" s="9"/>
      <c r="AR11" s="14"/>
      <c r="AS11" s="9"/>
      <c r="AT11" s="9"/>
      <c r="AU11" s="9"/>
      <c r="AV11" s="7" t="s">
        <v>74</v>
      </c>
      <c r="AW11" s="15">
        <v>44740.50833333333</v>
      </c>
      <c r="AX11" s="13" t="s">
        <v>150</v>
      </c>
      <c r="AY11" s="12" t="s">
        <v>147</v>
      </c>
      <c r="AZ11" s="18"/>
      <c r="BA11" s="19">
        <v>44926.0</v>
      </c>
      <c r="BB11" s="16">
        <v>44926.0</v>
      </c>
      <c r="BC11" s="7" t="s">
        <v>76</v>
      </c>
      <c r="BD11" s="9"/>
      <c r="BE11" s="9"/>
      <c r="BF11" s="7" t="s">
        <v>77</v>
      </c>
      <c r="BG11" s="17"/>
    </row>
    <row r="12">
      <c r="A12" s="3">
        <v>11.0</v>
      </c>
      <c r="B12" s="4" t="s">
        <v>151</v>
      </c>
      <c r="C12" s="5" t="s">
        <v>57</v>
      </c>
      <c r="D12" s="6" t="s">
        <v>152</v>
      </c>
      <c r="E12" s="6" t="s">
        <v>153</v>
      </c>
      <c r="F12" s="6" t="s">
        <v>154</v>
      </c>
      <c r="G12" s="6" t="s">
        <v>61</v>
      </c>
      <c r="H12" s="7" t="s">
        <v>62</v>
      </c>
      <c r="I12" s="7" t="s">
        <v>63</v>
      </c>
      <c r="J12" s="7">
        <v>2.6461098E7</v>
      </c>
      <c r="K12" s="7" t="s">
        <v>64</v>
      </c>
      <c r="L12" s="7" t="s">
        <v>64</v>
      </c>
      <c r="M12" s="7" t="s">
        <v>65</v>
      </c>
      <c r="N12" s="7" t="s">
        <v>65</v>
      </c>
      <c r="O12" s="7" t="s">
        <v>65</v>
      </c>
      <c r="P12" s="8">
        <v>44740.0</v>
      </c>
      <c r="Q12" s="9"/>
      <c r="R12" s="9"/>
      <c r="S12" s="9"/>
      <c r="T12" s="9"/>
      <c r="U12" s="10" t="s">
        <v>66</v>
      </c>
      <c r="V12" s="11">
        <v>1.0</v>
      </c>
      <c r="W12" s="12" t="s">
        <v>155</v>
      </c>
      <c r="X12" s="10" t="s">
        <v>57</v>
      </c>
      <c r="Y12" s="11">
        <v>71.0</v>
      </c>
      <c r="Z12" s="12" t="s">
        <v>156</v>
      </c>
      <c r="AA12" s="7" t="s">
        <v>98</v>
      </c>
      <c r="AB12" s="7" t="s">
        <v>69</v>
      </c>
      <c r="AC12" s="7" t="s">
        <v>70</v>
      </c>
      <c r="AD12" s="7" t="s">
        <v>62</v>
      </c>
      <c r="AE12" s="7" t="s">
        <v>72</v>
      </c>
      <c r="AF12" s="13" t="s">
        <v>71</v>
      </c>
      <c r="AG12" s="11" t="s">
        <v>155</v>
      </c>
      <c r="AH12" s="12" t="s">
        <v>156</v>
      </c>
      <c r="AI12" s="9"/>
      <c r="AJ12" s="9"/>
      <c r="AK12" s="9"/>
      <c r="AL12" s="7" t="s">
        <v>149</v>
      </c>
      <c r="AM12" s="7">
        <v>3341305.0</v>
      </c>
      <c r="AN12" s="9"/>
      <c r="AO12" s="9">
        <f t="shared" si="2"/>
        <v>3807446448</v>
      </c>
      <c r="AQ12" s="9"/>
      <c r="AR12" s="14"/>
      <c r="AS12" s="9"/>
      <c r="AT12" s="9"/>
      <c r="AU12" s="9"/>
      <c r="AV12" s="7" t="s">
        <v>74</v>
      </c>
      <c r="AW12" s="15">
        <v>44740.48888888889</v>
      </c>
      <c r="AX12" s="13" t="s">
        <v>157</v>
      </c>
      <c r="AY12" s="12" t="s">
        <v>155</v>
      </c>
      <c r="AZ12" s="18"/>
      <c r="BA12" s="19">
        <v>44926.0</v>
      </c>
      <c r="BB12" s="16">
        <v>44926.0</v>
      </c>
      <c r="BC12" s="7" t="s">
        <v>76</v>
      </c>
      <c r="BD12" s="9"/>
      <c r="BE12" s="9"/>
      <c r="BF12" s="7" t="s">
        <v>77</v>
      </c>
      <c r="BG12" s="17"/>
    </row>
    <row r="13">
      <c r="A13" s="35">
        <v>2.0</v>
      </c>
      <c r="B13" s="36" t="str">
        <f>HYPERLINK("https://my.zakupki.prom.ua/remote/dispatcher/state_purchase_view/35828592", "UA-2022-04-04-003437-b")</f>
        <v>UA-2022-04-04-003437-b</v>
      </c>
      <c r="C13" s="37" t="s">
        <v>57</v>
      </c>
      <c r="D13" s="38" t="s">
        <v>158</v>
      </c>
      <c r="E13" s="38" t="s">
        <v>158</v>
      </c>
      <c r="F13" s="38" t="s">
        <v>154</v>
      </c>
      <c r="G13" s="38" t="s">
        <v>61</v>
      </c>
      <c r="H13" s="39" t="s">
        <v>62</v>
      </c>
      <c r="I13" s="38" t="s">
        <v>159</v>
      </c>
      <c r="J13" s="39" t="s">
        <v>160</v>
      </c>
      <c r="K13" s="39" t="s">
        <v>161</v>
      </c>
      <c r="L13" s="39" t="s">
        <v>161</v>
      </c>
      <c r="M13" s="39" t="s">
        <v>65</v>
      </c>
      <c r="N13" s="39" t="s">
        <v>65</v>
      </c>
      <c r="O13" s="39" t="s">
        <v>65</v>
      </c>
      <c r="P13" s="40">
        <v>44655.0</v>
      </c>
      <c r="Q13" s="39"/>
      <c r="R13" s="39"/>
      <c r="S13" s="39"/>
      <c r="T13" s="39"/>
      <c r="U13" s="39" t="s">
        <v>66</v>
      </c>
      <c r="V13" s="35">
        <v>1.0</v>
      </c>
      <c r="W13" s="41">
        <v>1000.0</v>
      </c>
      <c r="X13" s="39" t="s">
        <v>57</v>
      </c>
      <c r="Y13" s="35">
        <v>75.0</v>
      </c>
      <c r="Z13" s="41">
        <v>13.33</v>
      </c>
      <c r="AA13" s="39" t="s">
        <v>162</v>
      </c>
      <c r="AB13" s="39" t="s">
        <v>69</v>
      </c>
      <c r="AC13" s="39" t="s">
        <v>70</v>
      </c>
      <c r="AD13" s="39" t="s">
        <v>62</v>
      </c>
      <c r="AE13" s="39" t="s">
        <v>72</v>
      </c>
      <c r="AF13" s="39" t="s">
        <v>71</v>
      </c>
      <c r="AG13" s="41">
        <v>1000.0</v>
      </c>
      <c r="AH13" s="41">
        <v>13.333333333333334</v>
      </c>
      <c r="AI13" s="39"/>
      <c r="AJ13" s="39"/>
      <c r="AK13" s="39"/>
      <c r="AL13" s="39" t="s">
        <v>149</v>
      </c>
      <c r="AM13" s="39" t="s">
        <v>163</v>
      </c>
      <c r="AN13" s="39"/>
      <c r="AO13" s="39" t="s">
        <v>164</v>
      </c>
      <c r="AP13" s="39"/>
      <c r="AQ13" s="39"/>
      <c r="AR13" s="37"/>
      <c r="AS13" s="39"/>
      <c r="AT13" s="39"/>
      <c r="AU13" s="39"/>
      <c r="AV13" s="39" t="s">
        <v>74</v>
      </c>
      <c r="AW13" s="42">
        <v>44655.92331278851</v>
      </c>
      <c r="AX13" s="39" t="s">
        <v>165</v>
      </c>
      <c r="AY13" s="41">
        <v>1000.0</v>
      </c>
      <c r="AZ13" s="39"/>
      <c r="BA13" s="40">
        <v>44926.0</v>
      </c>
      <c r="BB13" s="42">
        <v>44926.0</v>
      </c>
      <c r="BC13" s="39" t="s">
        <v>76</v>
      </c>
      <c r="BD13" s="39"/>
      <c r="BE13" s="39"/>
      <c r="BF13" s="39" t="s">
        <v>77</v>
      </c>
      <c r="BG13" s="39"/>
    </row>
    <row r="14">
      <c r="A14" s="35">
        <v>3.0</v>
      </c>
      <c r="B14" s="36" t="str">
        <f>HYPERLINK("https://my.zakupki.prom.ua/remote/dispatcher/state_purchase_view/35828542", "UA-2022-04-04-003420-b")</f>
        <v>UA-2022-04-04-003420-b</v>
      </c>
      <c r="C14" s="37" t="s">
        <v>57</v>
      </c>
      <c r="D14" s="38" t="s">
        <v>166</v>
      </c>
      <c r="E14" s="38" t="s">
        <v>166</v>
      </c>
      <c r="F14" s="38" t="s">
        <v>146</v>
      </c>
      <c r="G14" s="38" t="s">
        <v>61</v>
      </c>
      <c r="H14" s="39" t="s">
        <v>62</v>
      </c>
      <c r="I14" s="38" t="s">
        <v>159</v>
      </c>
      <c r="J14" s="39" t="s">
        <v>160</v>
      </c>
      <c r="K14" s="39" t="s">
        <v>161</v>
      </c>
      <c r="L14" s="39" t="s">
        <v>161</v>
      </c>
      <c r="M14" s="39" t="s">
        <v>65</v>
      </c>
      <c r="N14" s="39" t="s">
        <v>65</v>
      </c>
      <c r="O14" s="39" t="s">
        <v>65</v>
      </c>
      <c r="P14" s="40">
        <v>44655.0</v>
      </c>
      <c r="Q14" s="39"/>
      <c r="R14" s="39"/>
      <c r="S14" s="39"/>
      <c r="T14" s="39"/>
      <c r="U14" s="39" t="s">
        <v>66</v>
      </c>
      <c r="V14" s="35">
        <v>1.0</v>
      </c>
      <c r="W14" s="41">
        <v>3500.0</v>
      </c>
      <c r="X14" s="39" t="s">
        <v>57</v>
      </c>
      <c r="Y14" s="35">
        <v>192.0</v>
      </c>
      <c r="Z14" s="41">
        <v>18.23</v>
      </c>
      <c r="AA14" s="39" t="s">
        <v>162</v>
      </c>
      <c r="AB14" s="39" t="s">
        <v>69</v>
      </c>
      <c r="AC14" s="39" t="s">
        <v>70</v>
      </c>
      <c r="AD14" s="39" t="s">
        <v>62</v>
      </c>
      <c r="AE14" s="39" t="s">
        <v>72</v>
      </c>
      <c r="AF14" s="39" t="s">
        <v>71</v>
      </c>
      <c r="AG14" s="41">
        <v>3500.0</v>
      </c>
      <c r="AH14" s="41">
        <v>18.229166666666668</v>
      </c>
      <c r="AI14" s="39"/>
      <c r="AJ14" s="39"/>
      <c r="AK14" s="39"/>
      <c r="AL14" s="39" t="s">
        <v>149</v>
      </c>
      <c r="AM14" s="39" t="s">
        <v>163</v>
      </c>
      <c r="AN14" s="39"/>
      <c r="AO14" s="39" t="s">
        <v>164</v>
      </c>
      <c r="AP14" s="39"/>
      <c r="AQ14" s="39"/>
      <c r="AR14" s="37"/>
      <c r="AS14" s="39"/>
      <c r="AT14" s="39"/>
      <c r="AU14" s="39"/>
      <c r="AV14" s="39" t="s">
        <v>74</v>
      </c>
      <c r="AW14" s="42">
        <v>44655.90618118344</v>
      </c>
      <c r="AX14" s="39" t="s">
        <v>167</v>
      </c>
      <c r="AY14" s="41">
        <v>3500.0</v>
      </c>
      <c r="AZ14" s="39"/>
      <c r="BA14" s="40">
        <v>44926.0</v>
      </c>
      <c r="BB14" s="42">
        <v>44926.0</v>
      </c>
      <c r="BC14" s="39" t="s">
        <v>76</v>
      </c>
      <c r="BD14" s="39"/>
      <c r="BE14" s="39"/>
      <c r="BF14" s="39" t="s">
        <v>77</v>
      </c>
      <c r="BG14" s="39"/>
    </row>
    <row r="15">
      <c r="A15" s="43">
        <v>4.0</v>
      </c>
      <c r="B15" s="44" t="str">
        <f>HYPERLINK("https://my.zakupki.prom.ua/remote/dispatcher/state_purchase_view/35109305", "UA-2022-02-11-011683-b")</f>
        <v>UA-2022-02-11-011683-b</v>
      </c>
      <c r="C15" s="45" t="s">
        <v>57</v>
      </c>
      <c r="D15" s="46" t="s">
        <v>168</v>
      </c>
      <c r="E15" s="46" t="s">
        <v>168</v>
      </c>
      <c r="F15" s="46" t="s">
        <v>169</v>
      </c>
      <c r="G15" s="46" t="s">
        <v>61</v>
      </c>
      <c r="H15" s="47" t="s">
        <v>62</v>
      </c>
      <c r="I15" s="46" t="s">
        <v>159</v>
      </c>
      <c r="J15" s="47" t="s">
        <v>160</v>
      </c>
      <c r="K15" s="47" t="s">
        <v>161</v>
      </c>
      <c r="L15" s="47" t="s">
        <v>161</v>
      </c>
      <c r="M15" s="47" t="s">
        <v>65</v>
      </c>
      <c r="N15" s="47" t="s">
        <v>65</v>
      </c>
      <c r="O15" s="47" t="s">
        <v>65</v>
      </c>
      <c r="P15" s="48">
        <v>44603.0</v>
      </c>
      <c r="Q15" s="47"/>
      <c r="R15" s="47"/>
      <c r="S15" s="47"/>
      <c r="T15" s="47"/>
      <c r="U15" s="47" t="s">
        <v>66</v>
      </c>
      <c r="V15" s="43">
        <v>1.0</v>
      </c>
      <c r="W15" s="49">
        <v>16805.04</v>
      </c>
      <c r="X15" s="47" t="s">
        <v>57</v>
      </c>
      <c r="Y15" s="43">
        <v>12.0</v>
      </c>
      <c r="Z15" s="49">
        <v>1400.42</v>
      </c>
      <c r="AA15" s="47" t="s">
        <v>68</v>
      </c>
      <c r="AB15" s="47" t="s">
        <v>69</v>
      </c>
      <c r="AC15" s="47" t="s">
        <v>70</v>
      </c>
      <c r="AD15" s="47" t="s">
        <v>71</v>
      </c>
      <c r="AE15" s="47" t="s">
        <v>72</v>
      </c>
      <c r="AF15" s="47" t="s">
        <v>71</v>
      </c>
      <c r="AG15" s="49">
        <v>16805.04</v>
      </c>
      <c r="AH15" s="49">
        <v>1400.42</v>
      </c>
      <c r="AI15" s="47"/>
      <c r="AJ15" s="47"/>
      <c r="AK15" s="47"/>
      <c r="AL15" s="47" t="s">
        <v>170</v>
      </c>
      <c r="AM15" s="47" t="s">
        <v>171</v>
      </c>
      <c r="AN15" s="47"/>
      <c r="AO15" s="47" t="s">
        <v>172</v>
      </c>
      <c r="AP15" s="47"/>
      <c r="AQ15" s="47"/>
      <c r="AR15" s="45"/>
      <c r="AS15" s="47"/>
      <c r="AT15" s="47"/>
      <c r="AU15" s="47"/>
      <c r="AV15" s="47" t="s">
        <v>74</v>
      </c>
      <c r="AW15" s="50">
        <v>44603.660286613034</v>
      </c>
      <c r="AX15" s="47" t="s">
        <v>173</v>
      </c>
      <c r="AY15" s="49">
        <v>16805.04</v>
      </c>
      <c r="AZ15" s="47"/>
      <c r="BA15" s="48">
        <v>44601.0</v>
      </c>
      <c r="BB15" s="50">
        <v>44926.0</v>
      </c>
      <c r="BC15" s="47" t="s">
        <v>76</v>
      </c>
      <c r="BD15" s="47"/>
      <c r="BE15" s="47"/>
      <c r="BF15" s="47" t="s">
        <v>77</v>
      </c>
      <c r="BG15" s="47"/>
    </row>
    <row r="16">
      <c r="A16" s="43">
        <v>5.0</v>
      </c>
      <c r="B16" s="44" t="str">
        <f>HYPERLINK("https://my.zakupki.prom.ua/remote/dispatcher/state_purchase_view/35096458", "UA-2022-02-11-007035-b")</f>
        <v>UA-2022-02-11-007035-b</v>
      </c>
      <c r="C16" s="45" t="s">
        <v>57</v>
      </c>
      <c r="D16" s="46" t="s">
        <v>174</v>
      </c>
      <c r="E16" s="46" t="s">
        <v>174</v>
      </c>
      <c r="F16" s="46" t="s">
        <v>175</v>
      </c>
      <c r="G16" s="46" t="s">
        <v>61</v>
      </c>
      <c r="H16" s="47" t="s">
        <v>62</v>
      </c>
      <c r="I16" s="46" t="s">
        <v>159</v>
      </c>
      <c r="J16" s="47" t="s">
        <v>160</v>
      </c>
      <c r="K16" s="47" t="s">
        <v>161</v>
      </c>
      <c r="L16" s="47" t="s">
        <v>161</v>
      </c>
      <c r="M16" s="47" t="s">
        <v>65</v>
      </c>
      <c r="N16" s="47" t="s">
        <v>65</v>
      </c>
      <c r="O16" s="47" t="s">
        <v>65</v>
      </c>
      <c r="P16" s="48">
        <v>44603.0</v>
      </c>
      <c r="Q16" s="47"/>
      <c r="R16" s="47"/>
      <c r="S16" s="47"/>
      <c r="T16" s="47"/>
      <c r="U16" s="47" t="s">
        <v>66</v>
      </c>
      <c r="V16" s="43">
        <v>1.0</v>
      </c>
      <c r="W16" s="49">
        <v>10000.0</v>
      </c>
      <c r="X16" s="47" t="s">
        <v>57</v>
      </c>
      <c r="Y16" s="43">
        <v>2.0</v>
      </c>
      <c r="Z16" s="49">
        <v>5000.0</v>
      </c>
      <c r="AA16" s="47" t="s">
        <v>176</v>
      </c>
      <c r="AB16" s="47" t="s">
        <v>69</v>
      </c>
      <c r="AC16" s="47" t="s">
        <v>70</v>
      </c>
      <c r="AD16" s="47" t="s">
        <v>71</v>
      </c>
      <c r="AE16" s="47" t="s">
        <v>72</v>
      </c>
      <c r="AF16" s="47" t="s">
        <v>71</v>
      </c>
      <c r="AG16" s="49">
        <v>10000.0</v>
      </c>
      <c r="AH16" s="49">
        <v>5000.0</v>
      </c>
      <c r="AI16" s="47"/>
      <c r="AJ16" s="47"/>
      <c r="AK16" s="47"/>
      <c r="AL16" s="47" t="s">
        <v>177</v>
      </c>
      <c r="AM16" s="47" t="s">
        <v>178</v>
      </c>
      <c r="AN16" s="47"/>
      <c r="AO16" s="47" t="s">
        <v>179</v>
      </c>
      <c r="AP16" s="47"/>
      <c r="AQ16" s="47"/>
      <c r="AR16" s="45"/>
      <c r="AS16" s="47"/>
      <c r="AT16" s="47"/>
      <c r="AU16" s="47"/>
      <c r="AV16" s="47" t="s">
        <v>74</v>
      </c>
      <c r="AW16" s="50">
        <v>44603.541228114584</v>
      </c>
      <c r="AX16" s="47" t="s">
        <v>180</v>
      </c>
      <c r="AY16" s="49">
        <v>10000.0</v>
      </c>
      <c r="AZ16" s="47"/>
      <c r="BA16" s="48">
        <v>44926.0</v>
      </c>
      <c r="BB16" s="50">
        <v>44926.0</v>
      </c>
      <c r="BC16" s="47" t="s">
        <v>76</v>
      </c>
      <c r="BD16" s="47"/>
      <c r="BE16" s="47"/>
      <c r="BF16" s="47" t="s">
        <v>77</v>
      </c>
      <c r="BG16" s="47"/>
    </row>
    <row r="17">
      <c r="A17" s="35">
        <v>6.0</v>
      </c>
      <c r="B17" s="36" t="str">
        <f>HYPERLINK("https://my.zakupki.prom.ua/remote/dispatcher/state_purchase_view/35000875", "UA-2022-02-09-009686-b")</f>
        <v>UA-2022-02-09-009686-b</v>
      </c>
      <c r="C17" s="37" t="s">
        <v>57</v>
      </c>
      <c r="D17" s="38" t="s">
        <v>181</v>
      </c>
      <c r="E17" s="38" t="s">
        <v>181</v>
      </c>
      <c r="F17" s="38" t="s">
        <v>182</v>
      </c>
      <c r="G17" s="38" t="s">
        <v>61</v>
      </c>
      <c r="H17" s="39" t="s">
        <v>62</v>
      </c>
      <c r="I17" s="38" t="s">
        <v>159</v>
      </c>
      <c r="J17" s="39" t="s">
        <v>160</v>
      </c>
      <c r="K17" s="39" t="s">
        <v>161</v>
      </c>
      <c r="L17" s="39" t="s">
        <v>161</v>
      </c>
      <c r="M17" s="39" t="s">
        <v>65</v>
      </c>
      <c r="N17" s="39" t="s">
        <v>65</v>
      </c>
      <c r="O17" s="39" t="s">
        <v>65</v>
      </c>
      <c r="P17" s="40">
        <v>44601.0</v>
      </c>
      <c r="Q17" s="39"/>
      <c r="R17" s="39"/>
      <c r="S17" s="39"/>
      <c r="T17" s="39"/>
      <c r="U17" s="39" t="s">
        <v>66</v>
      </c>
      <c r="V17" s="35">
        <v>1.0</v>
      </c>
      <c r="W17" s="41">
        <v>9140.15</v>
      </c>
      <c r="X17" s="39" t="s">
        <v>57</v>
      </c>
      <c r="Y17" s="35">
        <v>53.0</v>
      </c>
      <c r="Z17" s="41">
        <v>172.46</v>
      </c>
      <c r="AA17" s="39" t="s">
        <v>162</v>
      </c>
      <c r="AB17" s="39" t="s">
        <v>69</v>
      </c>
      <c r="AC17" s="39" t="s">
        <v>70</v>
      </c>
      <c r="AD17" s="39" t="s">
        <v>62</v>
      </c>
      <c r="AE17" s="39" t="s">
        <v>72</v>
      </c>
      <c r="AF17" s="39" t="s">
        <v>71</v>
      </c>
      <c r="AG17" s="41">
        <v>9140.15</v>
      </c>
      <c r="AH17" s="41">
        <v>172.45566037735847</v>
      </c>
      <c r="AI17" s="39"/>
      <c r="AJ17" s="39"/>
      <c r="AK17" s="39"/>
      <c r="AL17" s="39" t="s">
        <v>183</v>
      </c>
      <c r="AM17" s="39" t="s">
        <v>184</v>
      </c>
      <c r="AN17" s="39"/>
      <c r="AO17" s="39" t="s">
        <v>185</v>
      </c>
      <c r="AP17" s="39"/>
      <c r="AQ17" s="39"/>
      <c r="AR17" s="37"/>
      <c r="AS17" s="39"/>
      <c r="AT17" s="39"/>
      <c r="AU17" s="39"/>
      <c r="AV17" s="39" t="s">
        <v>74</v>
      </c>
      <c r="AW17" s="42">
        <v>44601.623568922594</v>
      </c>
      <c r="AX17" s="39" t="s">
        <v>186</v>
      </c>
      <c r="AY17" s="41">
        <v>9140.15</v>
      </c>
      <c r="AZ17" s="39"/>
      <c r="BA17" s="40">
        <v>44926.0</v>
      </c>
      <c r="BB17" s="42">
        <v>44926.0</v>
      </c>
      <c r="BC17" s="39" t="s">
        <v>76</v>
      </c>
      <c r="BD17" s="39"/>
      <c r="BE17" s="39"/>
      <c r="BF17" s="39" t="s">
        <v>77</v>
      </c>
      <c r="BG17" s="39"/>
    </row>
    <row r="18">
      <c r="A18" s="35">
        <v>7.0</v>
      </c>
      <c r="B18" s="36" t="str">
        <f>HYPERLINK("https://my.zakupki.prom.ua/remote/dispatcher/state_purchase_view/34848266", "UA-2022-02-04-008633-b")</f>
        <v>UA-2022-02-04-008633-b</v>
      </c>
      <c r="C18" s="37" t="s">
        <v>57</v>
      </c>
      <c r="D18" s="38" t="s">
        <v>187</v>
      </c>
      <c r="E18" s="38" t="s">
        <v>187</v>
      </c>
      <c r="F18" s="38" t="s">
        <v>188</v>
      </c>
      <c r="G18" s="38" t="s">
        <v>189</v>
      </c>
      <c r="H18" s="39" t="s">
        <v>62</v>
      </c>
      <c r="I18" s="38" t="s">
        <v>159</v>
      </c>
      <c r="J18" s="39" t="s">
        <v>160</v>
      </c>
      <c r="K18" s="39" t="s">
        <v>161</v>
      </c>
      <c r="L18" s="39" t="s">
        <v>161</v>
      </c>
      <c r="M18" s="39" t="s">
        <v>65</v>
      </c>
      <c r="N18" s="39" t="s">
        <v>65</v>
      </c>
      <c r="O18" s="39" t="s">
        <v>65</v>
      </c>
      <c r="P18" s="40">
        <v>44596.0</v>
      </c>
      <c r="Q18" s="39"/>
      <c r="R18" s="39"/>
      <c r="S18" s="39"/>
      <c r="T18" s="39"/>
      <c r="U18" s="39" t="s">
        <v>66</v>
      </c>
      <c r="V18" s="35">
        <v>1.0</v>
      </c>
      <c r="W18" s="41">
        <v>636945.14</v>
      </c>
      <c r="X18" s="39" t="s">
        <v>57</v>
      </c>
      <c r="Y18" s="35">
        <v>176.0</v>
      </c>
      <c r="Z18" s="41">
        <v>3619.01</v>
      </c>
      <c r="AA18" s="39" t="s">
        <v>190</v>
      </c>
      <c r="AB18" s="39" t="s">
        <v>69</v>
      </c>
      <c r="AC18" s="39" t="s">
        <v>70</v>
      </c>
      <c r="AD18" s="39" t="s">
        <v>62</v>
      </c>
      <c r="AE18" s="39" t="s">
        <v>72</v>
      </c>
      <c r="AF18" s="39" t="s">
        <v>71</v>
      </c>
      <c r="AG18" s="41">
        <v>636945.14</v>
      </c>
      <c r="AH18" s="41">
        <v>3619.0064772727274</v>
      </c>
      <c r="AI18" s="39"/>
      <c r="AJ18" s="39"/>
      <c r="AK18" s="39"/>
      <c r="AL18" s="39" t="s">
        <v>191</v>
      </c>
      <c r="AM18" s="51">
        <v>3.2688148E7</v>
      </c>
      <c r="AN18" s="39"/>
      <c r="AO18" s="39" t="s">
        <v>192</v>
      </c>
      <c r="AP18" s="39"/>
      <c r="AQ18" s="39"/>
      <c r="AR18" s="37"/>
      <c r="AS18" s="39"/>
      <c r="AT18" s="40">
        <v>44602.0</v>
      </c>
      <c r="AU18" s="40">
        <v>44617.0</v>
      </c>
      <c r="AV18" s="39" t="s">
        <v>74</v>
      </c>
      <c r="AW18" s="42">
        <v>44603.42922650554</v>
      </c>
      <c r="AX18" s="39" t="s">
        <v>193</v>
      </c>
      <c r="AY18" s="41">
        <v>636945.14</v>
      </c>
      <c r="AZ18" s="39"/>
      <c r="BA18" s="40">
        <v>44926.0</v>
      </c>
      <c r="BB18" s="42">
        <v>44926.0</v>
      </c>
      <c r="BC18" s="39" t="s">
        <v>76</v>
      </c>
      <c r="BD18" s="39"/>
      <c r="BE18" s="39"/>
      <c r="BF18" s="39" t="s">
        <v>77</v>
      </c>
      <c r="BG18" s="39"/>
    </row>
    <row r="19">
      <c r="A19" s="43">
        <v>8.0</v>
      </c>
      <c r="B19" s="44" t="str">
        <f>HYPERLINK("https://my.zakupki.prom.ua/remote/dispatcher/state_purchase_view/34498206", "UA-2022-01-26-014425-b")</f>
        <v>UA-2022-01-26-014425-b</v>
      </c>
      <c r="C19" s="45" t="s">
        <v>57</v>
      </c>
      <c r="D19" s="46" t="s">
        <v>194</v>
      </c>
      <c r="E19" s="46" t="s">
        <v>195</v>
      </c>
      <c r="F19" s="46" t="s">
        <v>196</v>
      </c>
      <c r="G19" s="46" t="s">
        <v>61</v>
      </c>
      <c r="H19" s="47" t="s">
        <v>62</v>
      </c>
      <c r="I19" s="46" t="s">
        <v>159</v>
      </c>
      <c r="J19" s="47" t="s">
        <v>160</v>
      </c>
      <c r="K19" s="47" t="s">
        <v>161</v>
      </c>
      <c r="L19" s="47" t="s">
        <v>161</v>
      </c>
      <c r="M19" s="47" t="s">
        <v>65</v>
      </c>
      <c r="N19" s="47" t="s">
        <v>65</v>
      </c>
      <c r="O19" s="47" t="s">
        <v>65</v>
      </c>
      <c r="P19" s="48">
        <v>44587.0</v>
      </c>
      <c r="Q19" s="47"/>
      <c r="R19" s="47"/>
      <c r="S19" s="47"/>
      <c r="T19" s="47"/>
      <c r="U19" s="47" t="s">
        <v>66</v>
      </c>
      <c r="V19" s="43">
        <v>1.0</v>
      </c>
      <c r="W19" s="49">
        <v>6321.9</v>
      </c>
      <c r="X19" s="47" t="s">
        <v>57</v>
      </c>
      <c r="Y19" s="43">
        <v>65.0</v>
      </c>
      <c r="Z19" s="49">
        <v>97.26</v>
      </c>
      <c r="AA19" s="47" t="s">
        <v>197</v>
      </c>
      <c r="AB19" s="47" t="s">
        <v>69</v>
      </c>
      <c r="AC19" s="47" t="s">
        <v>70</v>
      </c>
      <c r="AD19" s="47" t="s">
        <v>62</v>
      </c>
      <c r="AE19" s="47" t="s">
        <v>72</v>
      </c>
      <c r="AF19" s="47" t="s">
        <v>71</v>
      </c>
      <c r="AG19" s="49">
        <v>6321.9</v>
      </c>
      <c r="AH19" s="49">
        <v>97.25999999999999</v>
      </c>
      <c r="AI19" s="47"/>
      <c r="AJ19" s="47"/>
      <c r="AK19" s="47"/>
      <c r="AL19" s="47" t="s">
        <v>198</v>
      </c>
      <c r="AM19" s="47" t="s">
        <v>199</v>
      </c>
      <c r="AN19" s="47"/>
      <c r="AO19" s="47" t="s">
        <v>200</v>
      </c>
      <c r="AP19" s="47"/>
      <c r="AQ19" s="47"/>
      <c r="AR19" s="45"/>
      <c r="AS19" s="47"/>
      <c r="AT19" s="47"/>
      <c r="AU19" s="47"/>
      <c r="AV19" s="47" t="s">
        <v>74</v>
      </c>
      <c r="AW19" s="50">
        <v>44587.73375649411</v>
      </c>
      <c r="AX19" s="47" t="s">
        <v>201</v>
      </c>
      <c r="AY19" s="49">
        <v>6321.9</v>
      </c>
      <c r="AZ19" s="47"/>
      <c r="BA19" s="48">
        <v>44926.0</v>
      </c>
      <c r="BB19" s="50">
        <v>44926.0</v>
      </c>
      <c r="BC19" s="47" t="s">
        <v>76</v>
      </c>
      <c r="BD19" s="47"/>
      <c r="BE19" s="47"/>
      <c r="BF19" s="47" t="s">
        <v>77</v>
      </c>
      <c r="BG19" s="47"/>
    </row>
    <row r="20">
      <c r="A20" s="43">
        <v>9.0</v>
      </c>
      <c r="B20" s="44" t="str">
        <f>HYPERLINK("https://my.zakupki.prom.ua/remote/dispatcher/state_purchase_view/34428738", "UA-2022-01-25-013620-b")</f>
        <v>UA-2022-01-25-013620-b</v>
      </c>
      <c r="C20" s="45" t="s">
        <v>57</v>
      </c>
      <c r="D20" s="46" t="s">
        <v>202</v>
      </c>
      <c r="E20" s="46" t="s">
        <v>202</v>
      </c>
      <c r="F20" s="46" t="s">
        <v>203</v>
      </c>
      <c r="G20" s="46" t="s">
        <v>61</v>
      </c>
      <c r="H20" s="47" t="s">
        <v>62</v>
      </c>
      <c r="I20" s="46" t="s">
        <v>159</v>
      </c>
      <c r="J20" s="47" t="s">
        <v>160</v>
      </c>
      <c r="K20" s="47" t="s">
        <v>161</v>
      </c>
      <c r="L20" s="47" t="s">
        <v>161</v>
      </c>
      <c r="M20" s="47" t="s">
        <v>65</v>
      </c>
      <c r="N20" s="47" t="s">
        <v>65</v>
      </c>
      <c r="O20" s="47" t="s">
        <v>65</v>
      </c>
      <c r="P20" s="48">
        <v>44586.0</v>
      </c>
      <c r="Q20" s="47"/>
      <c r="R20" s="47"/>
      <c r="S20" s="47"/>
      <c r="T20" s="47"/>
      <c r="U20" s="47" t="s">
        <v>66</v>
      </c>
      <c r="V20" s="43">
        <v>1.0</v>
      </c>
      <c r="W20" s="49">
        <v>5760.0</v>
      </c>
      <c r="X20" s="47" t="s">
        <v>57</v>
      </c>
      <c r="Y20" s="43">
        <v>12.0</v>
      </c>
      <c r="Z20" s="49">
        <v>480.0</v>
      </c>
      <c r="AA20" s="47" t="s">
        <v>68</v>
      </c>
      <c r="AB20" s="47" t="s">
        <v>69</v>
      </c>
      <c r="AC20" s="47" t="s">
        <v>70</v>
      </c>
      <c r="AD20" s="47" t="s">
        <v>71</v>
      </c>
      <c r="AE20" s="47" t="s">
        <v>72</v>
      </c>
      <c r="AF20" s="47" t="s">
        <v>71</v>
      </c>
      <c r="AG20" s="49">
        <v>5760.0</v>
      </c>
      <c r="AH20" s="49">
        <v>480.0</v>
      </c>
      <c r="AI20" s="47"/>
      <c r="AJ20" s="47"/>
      <c r="AK20" s="47"/>
      <c r="AL20" s="47" t="s">
        <v>204</v>
      </c>
      <c r="AM20" s="47" t="s">
        <v>205</v>
      </c>
      <c r="AN20" s="47"/>
      <c r="AO20" s="47" t="s">
        <v>206</v>
      </c>
      <c r="AP20" s="47"/>
      <c r="AQ20" s="47"/>
      <c r="AR20" s="45"/>
      <c r="AS20" s="47"/>
      <c r="AT20" s="47"/>
      <c r="AU20" s="47"/>
      <c r="AV20" s="47" t="s">
        <v>74</v>
      </c>
      <c r="AW20" s="50">
        <v>44586.65063218918</v>
      </c>
      <c r="AX20" s="47" t="s">
        <v>207</v>
      </c>
      <c r="AY20" s="49">
        <v>5760.0</v>
      </c>
      <c r="AZ20" s="47"/>
      <c r="BA20" s="48">
        <v>44926.0</v>
      </c>
      <c r="BB20" s="50">
        <v>44926.0</v>
      </c>
      <c r="BC20" s="47" t="s">
        <v>76</v>
      </c>
      <c r="BD20" s="47"/>
      <c r="BE20" s="47"/>
      <c r="BF20" s="47" t="s">
        <v>77</v>
      </c>
      <c r="BG20" s="47"/>
    </row>
    <row r="21">
      <c r="A21" s="43">
        <v>10.0</v>
      </c>
      <c r="B21" s="44" t="str">
        <f>HYPERLINK("https://my.zakupki.prom.ua/remote/dispatcher/state_purchase_view/34423907", "UA-2022-01-25-011841-b")</f>
        <v>UA-2022-01-25-011841-b</v>
      </c>
      <c r="C21" s="45" t="s">
        <v>57</v>
      </c>
      <c r="D21" s="46" t="s">
        <v>208</v>
      </c>
      <c r="E21" s="46" t="s">
        <v>208</v>
      </c>
      <c r="F21" s="46" t="s">
        <v>209</v>
      </c>
      <c r="G21" s="46" t="s">
        <v>61</v>
      </c>
      <c r="H21" s="47" t="s">
        <v>62</v>
      </c>
      <c r="I21" s="46" t="s">
        <v>159</v>
      </c>
      <c r="J21" s="47" t="s">
        <v>160</v>
      </c>
      <c r="K21" s="47" t="s">
        <v>161</v>
      </c>
      <c r="L21" s="47" t="s">
        <v>161</v>
      </c>
      <c r="M21" s="47" t="s">
        <v>65</v>
      </c>
      <c r="N21" s="47" t="s">
        <v>65</v>
      </c>
      <c r="O21" s="47" t="s">
        <v>65</v>
      </c>
      <c r="P21" s="48">
        <v>44586.0</v>
      </c>
      <c r="Q21" s="47"/>
      <c r="R21" s="47"/>
      <c r="S21" s="47"/>
      <c r="T21" s="47"/>
      <c r="U21" s="47" t="s">
        <v>66</v>
      </c>
      <c r="V21" s="43">
        <v>1.0</v>
      </c>
      <c r="W21" s="49">
        <v>23671.25</v>
      </c>
      <c r="X21" s="47" t="s">
        <v>57</v>
      </c>
      <c r="Y21" s="43">
        <v>29.0</v>
      </c>
      <c r="Z21" s="49">
        <v>816.25</v>
      </c>
      <c r="AA21" s="47" t="s">
        <v>176</v>
      </c>
      <c r="AB21" s="47" t="s">
        <v>69</v>
      </c>
      <c r="AC21" s="47" t="s">
        <v>70</v>
      </c>
      <c r="AD21" s="47" t="s">
        <v>71</v>
      </c>
      <c r="AE21" s="47" t="s">
        <v>72</v>
      </c>
      <c r="AF21" s="47" t="s">
        <v>71</v>
      </c>
      <c r="AG21" s="49">
        <v>23671.25</v>
      </c>
      <c r="AH21" s="49">
        <v>816.25</v>
      </c>
      <c r="AI21" s="47"/>
      <c r="AJ21" s="47"/>
      <c r="AK21" s="47"/>
      <c r="AL21" s="47" t="s">
        <v>210</v>
      </c>
      <c r="AM21" s="47" t="s">
        <v>211</v>
      </c>
      <c r="AN21" s="47"/>
      <c r="AO21" s="47" t="s">
        <v>212</v>
      </c>
      <c r="AP21" s="47"/>
      <c r="AQ21" s="47"/>
      <c r="AR21" s="45"/>
      <c r="AS21" s="47"/>
      <c r="AT21" s="47"/>
      <c r="AU21" s="47"/>
      <c r="AV21" s="47" t="s">
        <v>74</v>
      </c>
      <c r="AW21" s="50">
        <v>44586.6150876618</v>
      </c>
      <c r="AX21" s="47" t="s">
        <v>201</v>
      </c>
      <c r="AY21" s="49">
        <v>23671.25</v>
      </c>
      <c r="AZ21" s="47"/>
      <c r="BA21" s="48">
        <v>44926.0</v>
      </c>
      <c r="BB21" s="50">
        <v>44926.0</v>
      </c>
      <c r="BC21" s="47" t="s">
        <v>76</v>
      </c>
      <c r="BD21" s="47"/>
      <c r="BE21" s="47"/>
      <c r="BF21" s="47" t="s">
        <v>77</v>
      </c>
      <c r="BG21" s="47"/>
    </row>
    <row r="22">
      <c r="A22" s="43">
        <v>11.0</v>
      </c>
      <c r="B22" s="44" t="str">
        <f>HYPERLINK("https://my.zakupki.prom.ua/remote/dispatcher/state_purchase_view/34050659", "UA-2022-01-13-002093-a")</f>
        <v>UA-2022-01-13-002093-a</v>
      </c>
      <c r="C22" s="45" t="s">
        <v>57</v>
      </c>
      <c r="D22" s="46" t="s">
        <v>187</v>
      </c>
      <c r="E22" s="46" t="s">
        <v>187</v>
      </c>
      <c r="F22" s="46" t="s">
        <v>188</v>
      </c>
      <c r="G22" s="46" t="s">
        <v>189</v>
      </c>
      <c r="H22" s="47" t="s">
        <v>62</v>
      </c>
      <c r="I22" s="46" t="s">
        <v>159</v>
      </c>
      <c r="J22" s="47" t="s">
        <v>160</v>
      </c>
      <c r="K22" s="47" t="s">
        <v>161</v>
      </c>
      <c r="L22" s="47" t="s">
        <v>161</v>
      </c>
      <c r="M22" s="47" t="s">
        <v>65</v>
      </c>
      <c r="N22" s="47" t="s">
        <v>65</v>
      </c>
      <c r="O22" s="47" t="s">
        <v>65</v>
      </c>
      <c r="P22" s="48">
        <v>44574.0</v>
      </c>
      <c r="Q22" s="47"/>
      <c r="R22" s="47"/>
      <c r="S22" s="47"/>
      <c r="T22" s="47"/>
      <c r="U22" s="47" t="s">
        <v>66</v>
      </c>
      <c r="V22" s="43">
        <v>1.0</v>
      </c>
      <c r="W22" s="49">
        <v>1482577.14</v>
      </c>
      <c r="X22" s="47" t="s">
        <v>57</v>
      </c>
      <c r="Y22" s="43">
        <v>409.0</v>
      </c>
      <c r="Z22" s="49">
        <v>3624.88</v>
      </c>
      <c r="AA22" s="47" t="s">
        <v>190</v>
      </c>
      <c r="AB22" s="47" t="s">
        <v>69</v>
      </c>
      <c r="AC22" s="47" t="s">
        <v>70</v>
      </c>
      <c r="AD22" s="47" t="s">
        <v>62</v>
      </c>
      <c r="AE22" s="47" t="s">
        <v>72</v>
      </c>
      <c r="AF22" s="47" t="s">
        <v>71</v>
      </c>
      <c r="AG22" s="49">
        <v>1482577.14</v>
      </c>
      <c r="AH22" s="49">
        <v>3624.8829828850853</v>
      </c>
      <c r="AI22" s="47"/>
      <c r="AJ22" s="47"/>
      <c r="AK22" s="47"/>
      <c r="AL22" s="47" t="s">
        <v>191</v>
      </c>
      <c r="AM22" s="47" t="s">
        <v>213</v>
      </c>
      <c r="AN22" s="47"/>
      <c r="AO22" s="47" t="s">
        <v>192</v>
      </c>
      <c r="AP22" s="47"/>
      <c r="AQ22" s="47"/>
      <c r="AR22" s="45"/>
      <c r="AS22" s="47"/>
      <c r="AT22" s="48">
        <v>44580.0</v>
      </c>
      <c r="AU22" s="48">
        <v>44595.0</v>
      </c>
      <c r="AV22" s="47" t="s">
        <v>74</v>
      </c>
      <c r="AW22" s="50">
        <v>44582.459554306595</v>
      </c>
      <c r="AX22" s="47" t="s">
        <v>214</v>
      </c>
      <c r="AY22" s="49">
        <v>1482577.14</v>
      </c>
      <c r="AZ22" s="47"/>
      <c r="BA22" s="48">
        <v>44926.0</v>
      </c>
      <c r="BB22" s="50">
        <v>44926.0</v>
      </c>
      <c r="BC22" s="47" t="s">
        <v>76</v>
      </c>
      <c r="BD22" s="47"/>
      <c r="BE22" s="47"/>
      <c r="BF22" s="47" t="s">
        <v>77</v>
      </c>
      <c r="BG22" s="47"/>
    </row>
    <row r="23">
      <c r="A23" s="43">
        <v>12.0</v>
      </c>
      <c r="B23" s="44" t="str">
        <f>HYPERLINK("https://my.zakupki.prom.ua/remote/dispatcher/state_purchase_view/33546834", "UA-2021-12-22-008721-c")</f>
        <v>UA-2021-12-22-008721-c</v>
      </c>
      <c r="C23" s="45" t="s">
        <v>57</v>
      </c>
      <c r="D23" s="46" t="s">
        <v>116</v>
      </c>
      <c r="E23" s="46" t="s">
        <v>116</v>
      </c>
      <c r="F23" s="46" t="s">
        <v>118</v>
      </c>
      <c r="G23" s="46" t="s">
        <v>82</v>
      </c>
      <c r="H23" s="47" t="s">
        <v>62</v>
      </c>
      <c r="I23" s="46" t="s">
        <v>159</v>
      </c>
      <c r="J23" s="47" t="s">
        <v>160</v>
      </c>
      <c r="K23" s="47" t="s">
        <v>161</v>
      </c>
      <c r="L23" s="47" t="s">
        <v>161</v>
      </c>
      <c r="M23" s="47" t="s">
        <v>65</v>
      </c>
      <c r="N23" s="47" t="s">
        <v>65</v>
      </c>
      <c r="O23" s="47" t="s">
        <v>65</v>
      </c>
      <c r="P23" s="48">
        <v>44552.0</v>
      </c>
      <c r="Q23" s="48">
        <v>44552.0</v>
      </c>
      <c r="R23" s="48">
        <v>44559.0</v>
      </c>
      <c r="S23" s="48">
        <v>44559.0</v>
      </c>
      <c r="T23" s="48">
        <v>44565.0</v>
      </c>
      <c r="U23" s="47" t="s">
        <v>134</v>
      </c>
      <c r="V23" s="43">
        <v>1.0</v>
      </c>
      <c r="W23" s="49">
        <v>79010.0</v>
      </c>
      <c r="X23" s="47" t="s">
        <v>57</v>
      </c>
      <c r="Y23" s="43">
        <v>13059.0</v>
      </c>
      <c r="Z23" s="49">
        <v>6.05</v>
      </c>
      <c r="AA23" s="47" t="s">
        <v>215</v>
      </c>
      <c r="AB23" s="49">
        <v>395.05</v>
      </c>
      <c r="AC23" s="47" t="s">
        <v>70</v>
      </c>
      <c r="AD23" s="47" t="s">
        <v>62</v>
      </c>
      <c r="AE23" s="47" t="s">
        <v>72</v>
      </c>
      <c r="AF23" s="47" t="s">
        <v>71</v>
      </c>
      <c r="AG23" s="49">
        <v>77573.43</v>
      </c>
      <c r="AH23" s="49">
        <v>5.940227429359062</v>
      </c>
      <c r="AI23" s="47" t="s">
        <v>216</v>
      </c>
      <c r="AJ23" s="49">
        <v>1436.570000000007</v>
      </c>
      <c r="AK23" s="49">
        <v>0.018182128844450158</v>
      </c>
      <c r="AL23" s="47" t="s">
        <v>216</v>
      </c>
      <c r="AM23" s="47" t="s">
        <v>217</v>
      </c>
      <c r="AN23" s="47" t="s">
        <v>218</v>
      </c>
      <c r="AO23" s="47" t="s">
        <v>219</v>
      </c>
      <c r="AP23" s="49">
        <v>1436.570000000007</v>
      </c>
      <c r="AQ23" s="49">
        <v>0.018182128844450158</v>
      </c>
      <c r="AR23" s="45"/>
      <c r="AS23" s="50">
        <v>44565.46250545076</v>
      </c>
      <c r="AT23" s="48">
        <v>44566.0</v>
      </c>
      <c r="AU23" s="48">
        <v>44585.0</v>
      </c>
      <c r="AV23" s="47" t="s">
        <v>74</v>
      </c>
      <c r="AW23" s="50">
        <v>44579.51381116743</v>
      </c>
      <c r="AX23" s="47" t="s">
        <v>220</v>
      </c>
      <c r="AY23" s="49">
        <v>77573.43</v>
      </c>
      <c r="AZ23" s="48">
        <v>44562.0</v>
      </c>
      <c r="BA23" s="48">
        <v>44926.0</v>
      </c>
      <c r="BB23" s="50">
        <v>44926.0</v>
      </c>
      <c r="BC23" s="47" t="s">
        <v>76</v>
      </c>
      <c r="BD23" s="47"/>
      <c r="BE23" s="47"/>
      <c r="BF23" s="47" t="s">
        <v>221</v>
      </c>
      <c r="BG23" s="47"/>
    </row>
    <row r="24">
      <c r="A24" s="43">
        <v>13.0</v>
      </c>
      <c r="B24" s="44" t="str">
        <f>HYPERLINK("https://my.zakupki.prom.ua/remote/dispatcher/state_purchase_view/33313062", "UA-2021-12-17-013020-c")</f>
        <v>UA-2021-12-17-013020-c</v>
      </c>
      <c r="C24" s="45" t="s">
        <v>57</v>
      </c>
      <c r="D24" s="46" t="s">
        <v>222</v>
      </c>
      <c r="E24" s="46" t="s">
        <v>222</v>
      </c>
      <c r="F24" s="46" t="s">
        <v>223</v>
      </c>
      <c r="G24" s="46" t="s">
        <v>61</v>
      </c>
      <c r="H24" s="47" t="s">
        <v>62</v>
      </c>
      <c r="I24" s="46" t="s">
        <v>159</v>
      </c>
      <c r="J24" s="47" t="s">
        <v>160</v>
      </c>
      <c r="K24" s="47" t="s">
        <v>161</v>
      </c>
      <c r="L24" s="47" t="s">
        <v>161</v>
      </c>
      <c r="M24" s="47" t="s">
        <v>65</v>
      </c>
      <c r="N24" s="47" t="s">
        <v>65</v>
      </c>
      <c r="O24" s="47" t="s">
        <v>65</v>
      </c>
      <c r="P24" s="48">
        <v>44547.0</v>
      </c>
      <c r="Q24" s="47"/>
      <c r="R24" s="47"/>
      <c r="S24" s="47"/>
      <c r="T24" s="47"/>
      <c r="U24" s="47" t="s">
        <v>66</v>
      </c>
      <c r="V24" s="43">
        <v>1.0</v>
      </c>
      <c r="W24" s="49">
        <v>27972.0</v>
      </c>
      <c r="X24" s="47" t="s">
        <v>57</v>
      </c>
      <c r="Y24" s="43">
        <v>28.0</v>
      </c>
      <c r="Z24" s="49">
        <v>999.0</v>
      </c>
      <c r="AA24" s="47" t="s">
        <v>176</v>
      </c>
      <c r="AB24" s="47" t="s">
        <v>69</v>
      </c>
      <c r="AC24" s="47" t="s">
        <v>70</v>
      </c>
      <c r="AD24" s="47" t="s">
        <v>62</v>
      </c>
      <c r="AE24" s="47" t="s">
        <v>72</v>
      </c>
      <c r="AF24" s="47" t="s">
        <v>71</v>
      </c>
      <c r="AG24" s="49">
        <v>27972.0</v>
      </c>
      <c r="AH24" s="49">
        <v>999.0</v>
      </c>
      <c r="AI24" s="47"/>
      <c r="AJ24" s="47"/>
      <c r="AK24" s="47"/>
      <c r="AL24" s="47" t="s">
        <v>224</v>
      </c>
      <c r="AM24" s="47" t="s">
        <v>225</v>
      </c>
      <c r="AN24" s="47"/>
      <c r="AO24" s="47" t="s">
        <v>226</v>
      </c>
      <c r="AP24" s="47"/>
      <c r="AQ24" s="47"/>
      <c r="AR24" s="45"/>
      <c r="AS24" s="47"/>
      <c r="AT24" s="47"/>
      <c r="AU24" s="47"/>
      <c r="AV24" s="47" t="s">
        <v>74</v>
      </c>
      <c r="AW24" s="50">
        <v>44547.597548954895</v>
      </c>
      <c r="AX24" s="47" t="s">
        <v>227</v>
      </c>
      <c r="AY24" s="49">
        <v>27972.0</v>
      </c>
      <c r="AZ24" s="47"/>
      <c r="BA24" s="48">
        <v>44561.0</v>
      </c>
      <c r="BB24" s="50">
        <v>44561.0</v>
      </c>
      <c r="BC24" s="47" t="s">
        <v>76</v>
      </c>
      <c r="BD24" s="47"/>
      <c r="BE24" s="47"/>
      <c r="BF24" s="47" t="s">
        <v>77</v>
      </c>
      <c r="BG24" s="47"/>
    </row>
    <row r="25">
      <c r="A25" s="43">
        <v>14.0</v>
      </c>
      <c r="B25" s="44" t="str">
        <f>HYPERLINK("https://my.zakupki.prom.ua/remote/dispatcher/state_purchase_view/32961886", "UA-2021-12-13-001530-c")</f>
        <v>UA-2021-12-13-001530-c</v>
      </c>
      <c r="C25" s="45" t="s">
        <v>57</v>
      </c>
      <c r="D25" s="46" t="s">
        <v>228</v>
      </c>
      <c r="E25" s="46" t="s">
        <v>228</v>
      </c>
      <c r="F25" s="46" t="s">
        <v>118</v>
      </c>
      <c r="G25" s="46" t="s">
        <v>82</v>
      </c>
      <c r="H25" s="47" t="s">
        <v>62</v>
      </c>
      <c r="I25" s="46" t="s">
        <v>159</v>
      </c>
      <c r="J25" s="47" t="s">
        <v>160</v>
      </c>
      <c r="K25" s="47" t="s">
        <v>161</v>
      </c>
      <c r="L25" s="47" t="s">
        <v>161</v>
      </c>
      <c r="M25" s="47" t="s">
        <v>65</v>
      </c>
      <c r="N25" s="47" t="s">
        <v>65</v>
      </c>
      <c r="O25" s="47" t="s">
        <v>65</v>
      </c>
      <c r="P25" s="48">
        <v>44543.0</v>
      </c>
      <c r="Q25" s="48">
        <v>44543.0</v>
      </c>
      <c r="R25" s="48">
        <v>44547.0</v>
      </c>
      <c r="S25" s="48">
        <v>44548.0</v>
      </c>
      <c r="T25" s="48">
        <v>44552.0</v>
      </c>
      <c r="U25" s="47" t="s">
        <v>134</v>
      </c>
      <c r="V25" s="43">
        <v>0.0</v>
      </c>
      <c r="W25" s="49">
        <v>79010.0</v>
      </c>
      <c r="X25" s="47" t="s">
        <v>57</v>
      </c>
      <c r="Y25" s="43">
        <v>13059.0</v>
      </c>
      <c r="Z25" s="49">
        <v>6.05</v>
      </c>
      <c r="AA25" s="47" t="s">
        <v>215</v>
      </c>
      <c r="AB25" s="49">
        <v>395.05</v>
      </c>
      <c r="AC25" s="47" t="s">
        <v>70</v>
      </c>
      <c r="AD25" s="47" t="s">
        <v>62</v>
      </c>
      <c r="AE25" s="47" t="s">
        <v>72</v>
      </c>
      <c r="AF25" s="47" t="s">
        <v>71</v>
      </c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5"/>
      <c r="AS25" s="47"/>
      <c r="AT25" s="47"/>
      <c r="AU25" s="47"/>
      <c r="AV25" s="47" t="s">
        <v>229</v>
      </c>
      <c r="AW25" s="50">
        <v>44552.00318736821</v>
      </c>
      <c r="AX25" s="47"/>
      <c r="AY25" s="47"/>
      <c r="AZ25" s="48">
        <v>44562.0</v>
      </c>
      <c r="BA25" s="48">
        <v>44926.0</v>
      </c>
      <c r="BB25" s="47"/>
      <c r="BC25" s="47"/>
      <c r="BD25" s="47"/>
      <c r="BE25" s="47"/>
      <c r="BF25" s="47"/>
      <c r="BG25" s="47"/>
    </row>
    <row r="26">
      <c r="A26" s="43">
        <v>15.0</v>
      </c>
      <c r="B26" s="44" t="str">
        <f>HYPERLINK("https://my.zakupki.prom.ua/remote/dispatcher/state_purchase_view/32941872", "UA-2021-12-10-017957-c")</f>
        <v>UA-2021-12-10-017957-c</v>
      </c>
      <c r="C26" s="45" t="s">
        <v>57</v>
      </c>
      <c r="D26" s="46" t="s">
        <v>230</v>
      </c>
      <c r="E26" s="46" t="s">
        <v>230</v>
      </c>
      <c r="F26" s="46" t="s">
        <v>231</v>
      </c>
      <c r="G26" s="46" t="s">
        <v>61</v>
      </c>
      <c r="H26" s="47" t="s">
        <v>62</v>
      </c>
      <c r="I26" s="46" t="s">
        <v>159</v>
      </c>
      <c r="J26" s="47" t="s">
        <v>160</v>
      </c>
      <c r="K26" s="47" t="s">
        <v>161</v>
      </c>
      <c r="L26" s="47" t="s">
        <v>161</v>
      </c>
      <c r="M26" s="47" t="s">
        <v>65</v>
      </c>
      <c r="N26" s="47" t="s">
        <v>65</v>
      </c>
      <c r="O26" s="47" t="s">
        <v>65</v>
      </c>
      <c r="P26" s="48">
        <v>44540.0</v>
      </c>
      <c r="Q26" s="47"/>
      <c r="R26" s="47"/>
      <c r="S26" s="47"/>
      <c r="T26" s="47"/>
      <c r="U26" s="47" t="s">
        <v>66</v>
      </c>
      <c r="V26" s="43">
        <v>1.0</v>
      </c>
      <c r="W26" s="49">
        <v>3100.0</v>
      </c>
      <c r="X26" s="47" t="s">
        <v>57</v>
      </c>
      <c r="Y26" s="43">
        <v>1.0</v>
      </c>
      <c r="Z26" s="49">
        <v>3100.0</v>
      </c>
      <c r="AA26" s="47" t="s">
        <v>68</v>
      </c>
      <c r="AB26" s="47" t="s">
        <v>69</v>
      </c>
      <c r="AC26" s="47" t="s">
        <v>70</v>
      </c>
      <c r="AD26" s="47" t="s">
        <v>71</v>
      </c>
      <c r="AE26" s="47" t="s">
        <v>72</v>
      </c>
      <c r="AF26" s="47" t="s">
        <v>71</v>
      </c>
      <c r="AG26" s="49">
        <v>3100.0</v>
      </c>
      <c r="AH26" s="49">
        <v>3100.0</v>
      </c>
      <c r="AI26" s="47"/>
      <c r="AJ26" s="47"/>
      <c r="AK26" s="47"/>
      <c r="AL26" s="47" t="s">
        <v>232</v>
      </c>
      <c r="AM26" s="47" t="s">
        <v>233</v>
      </c>
      <c r="AN26" s="47"/>
      <c r="AO26" s="47" t="s">
        <v>234</v>
      </c>
      <c r="AP26" s="47"/>
      <c r="AQ26" s="47"/>
      <c r="AR26" s="45"/>
      <c r="AS26" s="47"/>
      <c r="AT26" s="47"/>
      <c r="AU26" s="47"/>
      <c r="AV26" s="47" t="s">
        <v>74</v>
      </c>
      <c r="AW26" s="50">
        <v>44540.73127470667</v>
      </c>
      <c r="AX26" s="47" t="s">
        <v>235</v>
      </c>
      <c r="AY26" s="49">
        <v>3100.0</v>
      </c>
      <c r="AZ26" s="47"/>
      <c r="BA26" s="48">
        <v>44561.0</v>
      </c>
      <c r="BB26" s="50">
        <v>44561.0</v>
      </c>
      <c r="BC26" s="47" t="s">
        <v>76</v>
      </c>
      <c r="BD26" s="47"/>
      <c r="BE26" s="47"/>
      <c r="BF26" s="47" t="s">
        <v>77</v>
      </c>
      <c r="BG26" s="47"/>
    </row>
    <row r="27" ht="15.75" customHeight="1">
      <c r="A27" s="43">
        <v>16.0</v>
      </c>
      <c r="B27" s="44" t="str">
        <f>HYPERLINK("https://my.zakupki.prom.ua/remote/dispatcher/state_purchase_view/32724399", "UA-2021-12-07-017458-c")</f>
        <v>UA-2021-12-07-017458-c</v>
      </c>
      <c r="C27" s="45" t="s">
        <v>57</v>
      </c>
      <c r="D27" s="46" t="s">
        <v>236</v>
      </c>
      <c r="E27" s="46" t="s">
        <v>236</v>
      </c>
      <c r="F27" s="46" t="s">
        <v>169</v>
      </c>
      <c r="G27" s="46" t="s">
        <v>61</v>
      </c>
      <c r="H27" s="47" t="s">
        <v>62</v>
      </c>
      <c r="I27" s="46" t="s">
        <v>159</v>
      </c>
      <c r="J27" s="47" t="s">
        <v>160</v>
      </c>
      <c r="K27" s="47" t="s">
        <v>161</v>
      </c>
      <c r="L27" s="47" t="s">
        <v>161</v>
      </c>
      <c r="M27" s="47" t="s">
        <v>65</v>
      </c>
      <c r="N27" s="47" t="s">
        <v>65</v>
      </c>
      <c r="O27" s="47" t="s">
        <v>65</v>
      </c>
      <c r="P27" s="48">
        <v>44537.0</v>
      </c>
      <c r="Q27" s="47"/>
      <c r="R27" s="47"/>
      <c r="S27" s="47"/>
      <c r="T27" s="47"/>
      <c r="U27" s="47" t="s">
        <v>66</v>
      </c>
      <c r="V27" s="43">
        <v>1.0</v>
      </c>
      <c r="W27" s="49">
        <v>2400.0</v>
      </c>
      <c r="X27" s="47" t="s">
        <v>57</v>
      </c>
      <c r="Y27" s="43">
        <v>1.0</v>
      </c>
      <c r="Z27" s="49">
        <v>2400.0</v>
      </c>
      <c r="AA27" s="47" t="s">
        <v>68</v>
      </c>
      <c r="AB27" s="47" t="s">
        <v>69</v>
      </c>
      <c r="AC27" s="47" t="s">
        <v>70</v>
      </c>
      <c r="AD27" s="47" t="s">
        <v>71</v>
      </c>
      <c r="AE27" s="47" t="s">
        <v>72</v>
      </c>
      <c r="AF27" s="47" t="s">
        <v>71</v>
      </c>
      <c r="AG27" s="49">
        <v>2400.0</v>
      </c>
      <c r="AH27" s="49">
        <v>2400.0</v>
      </c>
      <c r="AI27" s="47"/>
      <c r="AJ27" s="47"/>
      <c r="AK27" s="47"/>
      <c r="AL27" s="47" t="s">
        <v>237</v>
      </c>
      <c r="AM27" s="47" t="s">
        <v>238</v>
      </c>
      <c r="AN27" s="47"/>
      <c r="AO27" s="47" t="s">
        <v>239</v>
      </c>
      <c r="AP27" s="47"/>
      <c r="AQ27" s="47"/>
      <c r="AR27" s="45"/>
      <c r="AS27" s="47"/>
      <c r="AT27" s="47"/>
      <c r="AU27" s="47"/>
      <c r="AV27" s="47" t="s">
        <v>74</v>
      </c>
      <c r="AW27" s="50">
        <v>44537.76853059055</v>
      </c>
      <c r="AX27" s="47" t="s">
        <v>240</v>
      </c>
      <c r="AY27" s="49">
        <v>2400.0</v>
      </c>
      <c r="AZ27" s="47"/>
      <c r="BA27" s="48">
        <v>44561.0</v>
      </c>
      <c r="BB27" s="50">
        <v>44561.0</v>
      </c>
      <c r="BC27" s="47" t="s">
        <v>76</v>
      </c>
      <c r="BD27" s="47"/>
      <c r="BE27" s="47"/>
      <c r="BF27" s="47" t="s">
        <v>77</v>
      </c>
      <c r="BG27" s="47"/>
    </row>
    <row r="28" ht="15.75" customHeight="1">
      <c r="A28" s="43">
        <v>17.0</v>
      </c>
      <c r="B28" s="44" t="str">
        <f>HYPERLINK("https://my.zakupki.prom.ua/remote/dispatcher/state_purchase_view/32623533", "UA-2021-12-06-008060-c")</f>
        <v>UA-2021-12-06-008060-c</v>
      </c>
      <c r="C28" s="45" t="s">
        <v>57</v>
      </c>
      <c r="D28" s="46" t="s">
        <v>187</v>
      </c>
      <c r="E28" s="46" t="s">
        <v>187</v>
      </c>
      <c r="F28" s="46" t="s">
        <v>188</v>
      </c>
      <c r="G28" s="46" t="s">
        <v>189</v>
      </c>
      <c r="H28" s="47" t="s">
        <v>62</v>
      </c>
      <c r="I28" s="46" t="s">
        <v>159</v>
      </c>
      <c r="J28" s="47" t="s">
        <v>160</v>
      </c>
      <c r="K28" s="47" t="s">
        <v>161</v>
      </c>
      <c r="L28" s="47" t="s">
        <v>161</v>
      </c>
      <c r="M28" s="47" t="s">
        <v>65</v>
      </c>
      <c r="N28" s="47" t="s">
        <v>65</v>
      </c>
      <c r="O28" s="47" t="s">
        <v>65</v>
      </c>
      <c r="P28" s="48">
        <v>44536.0</v>
      </c>
      <c r="Q28" s="47"/>
      <c r="R28" s="47"/>
      <c r="S28" s="47"/>
      <c r="T28" s="47"/>
      <c r="U28" s="47" t="s">
        <v>66</v>
      </c>
      <c r="V28" s="43">
        <v>1.0</v>
      </c>
      <c r="W28" s="49">
        <v>550386.0</v>
      </c>
      <c r="X28" s="47" t="s">
        <v>57</v>
      </c>
      <c r="Y28" s="43">
        <v>152.0</v>
      </c>
      <c r="Z28" s="49">
        <v>3620.96</v>
      </c>
      <c r="AA28" s="47" t="s">
        <v>190</v>
      </c>
      <c r="AB28" s="47" t="s">
        <v>69</v>
      </c>
      <c r="AC28" s="47" t="s">
        <v>70</v>
      </c>
      <c r="AD28" s="47" t="s">
        <v>62</v>
      </c>
      <c r="AE28" s="47" t="s">
        <v>72</v>
      </c>
      <c r="AF28" s="47" t="s">
        <v>71</v>
      </c>
      <c r="AG28" s="49">
        <v>550386.0</v>
      </c>
      <c r="AH28" s="49">
        <v>3620.9605263157896</v>
      </c>
      <c r="AI28" s="47"/>
      <c r="AJ28" s="47"/>
      <c r="AK28" s="47"/>
      <c r="AL28" s="47" t="s">
        <v>191</v>
      </c>
      <c r="AM28" s="47" t="s">
        <v>213</v>
      </c>
      <c r="AN28" s="47"/>
      <c r="AO28" s="47" t="s">
        <v>192</v>
      </c>
      <c r="AP28" s="47"/>
      <c r="AQ28" s="47"/>
      <c r="AR28" s="45"/>
      <c r="AS28" s="47"/>
      <c r="AT28" s="48">
        <v>44542.0</v>
      </c>
      <c r="AU28" s="48">
        <v>44557.0</v>
      </c>
      <c r="AV28" s="47" t="s">
        <v>74</v>
      </c>
      <c r="AW28" s="50">
        <v>44545.427919691516</v>
      </c>
      <c r="AX28" s="47" t="s">
        <v>193</v>
      </c>
      <c r="AY28" s="49">
        <v>550374.99</v>
      </c>
      <c r="AZ28" s="47"/>
      <c r="BA28" s="48">
        <v>44561.0</v>
      </c>
      <c r="BB28" s="50">
        <v>44561.0</v>
      </c>
      <c r="BC28" s="47" t="s">
        <v>76</v>
      </c>
      <c r="BD28" s="47"/>
      <c r="BE28" s="47"/>
      <c r="BF28" s="47" t="s">
        <v>77</v>
      </c>
      <c r="BG28" s="47"/>
    </row>
    <row r="29" ht="15.75" customHeight="1">
      <c r="A29" s="43">
        <v>18.0</v>
      </c>
      <c r="B29" s="44" t="str">
        <f>HYPERLINK("https://my.zakupki.prom.ua/remote/dispatcher/state_purchase_view/32557181", "UA-2021-12-03-008380-c")</f>
        <v>UA-2021-12-03-008380-c</v>
      </c>
      <c r="C29" s="45" t="s">
        <v>57</v>
      </c>
      <c r="D29" s="46" t="s">
        <v>241</v>
      </c>
      <c r="E29" s="46" t="s">
        <v>241</v>
      </c>
      <c r="F29" s="46" t="s">
        <v>242</v>
      </c>
      <c r="G29" s="46" t="s">
        <v>61</v>
      </c>
      <c r="H29" s="47" t="s">
        <v>62</v>
      </c>
      <c r="I29" s="46" t="s">
        <v>159</v>
      </c>
      <c r="J29" s="47" t="s">
        <v>160</v>
      </c>
      <c r="K29" s="47" t="s">
        <v>161</v>
      </c>
      <c r="L29" s="47" t="s">
        <v>161</v>
      </c>
      <c r="M29" s="47" t="s">
        <v>65</v>
      </c>
      <c r="N29" s="47" t="s">
        <v>65</v>
      </c>
      <c r="O29" s="47" t="s">
        <v>65</v>
      </c>
      <c r="P29" s="48">
        <v>44533.0</v>
      </c>
      <c r="Q29" s="47"/>
      <c r="R29" s="47"/>
      <c r="S29" s="47"/>
      <c r="T29" s="47"/>
      <c r="U29" s="47" t="s">
        <v>66</v>
      </c>
      <c r="V29" s="43">
        <v>1.0</v>
      </c>
      <c r="W29" s="49">
        <v>16730.0</v>
      </c>
      <c r="X29" s="47" t="s">
        <v>57</v>
      </c>
      <c r="Y29" s="43">
        <v>10.0</v>
      </c>
      <c r="Z29" s="49">
        <v>1673.0</v>
      </c>
      <c r="AA29" s="47" t="s">
        <v>176</v>
      </c>
      <c r="AB29" s="47" t="s">
        <v>69</v>
      </c>
      <c r="AC29" s="47" t="s">
        <v>70</v>
      </c>
      <c r="AD29" s="47" t="s">
        <v>71</v>
      </c>
      <c r="AE29" s="47" t="s">
        <v>72</v>
      </c>
      <c r="AF29" s="47" t="s">
        <v>71</v>
      </c>
      <c r="AG29" s="49">
        <v>16730.0</v>
      </c>
      <c r="AH29" s="49">
        <v>1673.0</v>
      </c>
      <c r="AI29" s="47"/>
      <c r="AJ29" s="47"/>
      <c r="AK29" s="47"/>
      <c r="AL29" s="47" t="s">
        <v>243</v>
      </c>
      <c r="AM29" s="47" t="s">
        <v>244</v>
      </c>
      <c r="AN29" s="47"/>
      <c r="AO29" s="47" t="s">
        <v>245</v>
      </c>
      <c r="AP29" s="47"/>
      <c r="AQ29" s="47"/>
      <c r="AR29" s="45"/>
      <c r="AS29" s="47"/>
      <c r="AT29" s="47"/>
      <c r="AU29" s="47"/>
      <c r="AV29" s="47" t="s">
        <v>74</v>
      </c>
      <c r="AW29" s="50">
        <v>44533.550311975894</v>
      </c>
      <c r="AX29" s="47" t="s">
        <v>246</v>
      </c>
      <c r="AY29" s="49">
        <v>16730.0</v>
      </c>
      <c r="AZ29" s="47"/>
      <c r="BA29" s="48">
        <v>44561.0</v>
      </c>
      <c r="BB29" s="50">
        <v>44561.0</v>
      </c>
      <c r="BC29" s="47" t="s">
        <v>76</v>
      </c>
      <c r="BD29" s="47"/>
      <c r="BE29" s="47"/>
      <c r="BF29" s="47" t="s">
        <v>77</v>
      </c>
      <c r="BG29" s="47"/>
    </row>
    <row r="30" ht="15.75" customHeight="1">
      <c r="A30" s="43">
        <v>19.0</v>
      </c>
      <c r="B30" s="44" t="str">
        <f>HYPERLINK("https://my.zakupki.prom.ua/remote/dispatcher/state_purchase_view/32521768", "UA-2021-12-02-016864-c")</f>
        <v>UA-2021-12-02-016864-c</v>
      </c>
      <c r="C30" s="45" t="s">
        <v>57</v>
      </c>
      <c r="D30" s="46" t="s">
        <v>247</v>
      </c>
      <c r="E30" s="46" t="s">
        <v>247</v>
      </c>
      <c r="F30" s="46" t="s">
        <v>248</v>
      </c>
      <c r="G30" s="46" t="s">
        <v>61</v>
      </c>
      <c r="H30" s="47" t="s">
        <v>62</v>
      </c>
      <c r="I30" s="46" t="s">
        <v>159</v>
      </c>
      <c r="J30" s="47" t="s">
        <v>160</v>
      </c>
      <c r="K30" s="47" t="s">
        <v>161</v>
      </c>
      <c r="L30" s="47" t="s">
        <v>161</v>
      </c>
      <c r="M30" s="47" t="s">
        <v>65</v>
      </c>
      <c r="N30" s="47" t="s">
        <v>65</v>
      </c>
      <c r="O30" s="47" t="s">
        <v>65</v>
      </c>
      <c r="P30" s="48">
        <v>44532.0</v>
      </c>
      <c r="Q30" s="47"/>
      <c r="R30" s="47"/>
      <c r="S30" s="47"/>
      <c r="T30" s="47"/>
      <c r="U30" s="47" t="s">
        <v>66</v>
      </c>
      <c r="V30" s="43">
        <v>1.0</v>
      </c>
      <c r="W30" s="49">
        <v>11610.0</v>
      </c>
      <c r="X30" s="47" t="s">
        <v>57</v>
      </c>
      <c r="Y30" s="43">
        <v>2.0</v>
      </c>
      <c r="Z30" s="49">
        <v>5805.0</v>
      </c>
      <c r="AA30" s="47" t="s">
        <v>176</v>
      </c>
      <c r="AB30" s="47" t="s">
        <v>69</v>
      </c>
      <c r="AC30" s="47" t="s">
        <v>70</v>
      </c>
      <c r="AD30" s="47" t="s">
        <v>71</v>
      </c>
      <c r="AE30" s="47" t="s">
        <v>72</v>
      </c>
      <c r="AF30" s="47" t="s">
        <v>71</v>
      </c>
      <c r="AG30" s="49">
        <v>11610.0</v>
      </c>
      <c r="AH30" s="49">
        <v>5805.0</v>
      </c>
      <c r="AI30" s="47"/>
      <c r="AJ30" s="47"/>
      <c r="AK30" s="47"/>
      <c r="AL30" s="47" t="s">
        <v>249</v>
      </c>
      <c r="AM30" s="47" t="s">
        <v>250</v>
      </c>
      <c r="AN30" s="47"/>
      <c r="AO30" s="47" t="s">
        <v>251</v>
      </c>
      <c r="AP30" s="47"/>
      <c r="AQ30" s="47"/>
      <c r="AR30" s="45"/>
      <c r="AS30" s="47"/>
      <c r="AT30" s="47"/>
      <c r="AU30" s="47"/>
      <c r="AV30" s="47" t="s">
        <v>74</v>
      </c>
      <c r="AW30" s="50">
        <v>44532.7413600372</v>
      </c>
      <c r="AX30" s="47" t="s">
        <v>252</v>
      </c>
      <c r="AY30" s="49">
        <v>11610.0</v>
      </c>
      <c r="AZ30" s="47"/>
      <c r="BA30" s="48">
        <v>44561.0</v>
      </c>
      <c r="BB30" s="50">
        <v>44561.0</v>
      </c>
      <c r="BC30" s="47" t="s">
        <v>76</v>
      </c>
      <c r="BD30" s="47"/>
      <c r="BE30" s="47"/>
      <c r="BF30" s="47" t="s">
        <v>77</v>
      </c>
      <c r="BG30" s="47"/>
    </row>
    <row r="31" ht="15.75" customHeight="1">
      <c r="A31" s="43">
        <v>20.0</v>
      </c>
      <c r="B31" s="44" t="str">
        <f>HYPERLINK("https://my.zakupki.prom.ua/remote/dispatcher/state_purchase_view/32519680", "UA-2021-12-02-016258-c")</f>
        <v>UA-2021-12-02-016258-c</v>
      </c>
      <c r="C31" s="45" t="s">
        <v>57</v>
      </c>
      <c r="D31" s="46" t="s">
        <v>253</v>
      </c>
      <c r="E31" s="46" t="s">
        <v>253</v>
      </c>
      <c r="F31" s="46" t="s">
        <v>254</v>
      </c>
      <c r="G31" s="46" t="s">
        <v>61</v>
      </c>
      <c r="H31" s="47" t="s">
        <v>62</v>
      </c>
      <c r="I31" s="46" t="s">
        <v>159</v>
      </c>
      <c r="J31" s="47" t="s">
        <v>160</v>
      </c>
      <c r="K31" s="47" t="s">
        <v>161</v>
      </c>
      <c r="L31" s="47" t="s">
        <v>161</v>
      </c>
      <c r="M31" s="47" t="s">
        <v>65</v>
      </c>
      <c r="N31" s="47" t="s">
        <v>65</v>
      </c>
      <c r="O31" s="47" t="s">
        <v>65</v>
      </c>
      <c r="P31" s="48">
        <v>44532.0</v>
      </c>
      <c r="Q31" s="47"/>
      <c r="R31" s="47"/>
      <c r="S31" s="47"/>
      <c r="T31" s="47"/>
      <c r="U31" s="47" t="s">
        <v>66</v>
      </c>
      <c r="V31" s="43">
        <v>1.0</v>
      </c>
      <c r="W31" s="49">
        <v>9960.0</v>
      </c>
      <c r="X31" s="47" t="s">
        <v>57</v>
      </c>
      <c r="Y31" s="43">
        <v>20.0</v>
      </c>
      <c r="Z31" s="49">
        <v>498.0</v>
      </c>
      <c r="AA31" s="47" t="s">
        <v>176</v>
      </c>
      <c r="AB31" s="47" t="s">
        <v>69</v>
      </c>
      <c r="AC31" s="47" t="s">
        <v>70</v>
      </c>
      <c r="AD31" s="47" t="s">
        <v>62</v>
      </c>
      <c r="AE31" s="47" t="s">
        <v>72</v>
      </c>
      <c r="AF31" s="47" t="s">
        <v>71</v>
      </c>
      <c r="AG31" s="49">
        <v>9960.0</v>
      </c>
      <c r="AH31" s="49">
        <v>498.0</v>
      </c>
      <c r="AI31" s="47"/>
      <c r="AJ31" s="47"/>
      <c r="AK31" s="47"/>
      <c r="AL31" s="47" t="s">
        <v>255</v>
      </c>
      <c r="AM31" s="47" t="s">
        <v>256</v>
      </c>
      <c r="AN31" s="47"/>
      <c r="AO31" s="47" t="s">
        <v>257</v>
      </c>
      <c r="AP31" s="47"/>
      <c r="AQ31" s="47"/>
      <c r="AR31" s="45"/>
      <c r="AS31" s="47"/>
      <c r="AT31" s="47"/>
      <c r="AU31" s="47"/>
      <c r="AV31" s="47" t="s">
        <v>74</v>
      </c>
      <c r="AW31" s="50">
        <v>44532.71986649007</v>
      </c>
      <c r="AX31" s="47" t="s">
        <v>258</v>
      </c>
      <c r="AY31" s="49">
        <v>9960.0</v>
      </c>
      <c r="AZ31" s="47"/>
      <c r="BA31" s="48">
        <v>44561.0</v>
      </c>
      <c r="BB31" s="50">
        <v>44561.0</v>
      </c>
      <c r="BC31" s="47" t="s">
        <v>76</v>
      </c>
      <c r="BD31" s="47"/>
      <c r="BE31" s="47"/>
      <c r="BF31" s="47" t="s">
        <v>77</v>
      </c>
      <c r="BG31" s="47"/>
    </row>
    <row r="32" ht="15.75" customHeight="1">
      <c r="A32" s="43">
        <v>21.0</v>
      </c>
      <c r="B32" s="44" t="str">
        <f>HYPERLINK("https://my.zakupki.prom.ua/remote/dispatcher/state_purchase_view/32497434", "UA-2021-12-02-008411-c")</f>
        <v>UA-2021-12-02-008411-c</v>
      </c>
      <c r="C32" s="45" t="s">
        <v>57</v>
      </c>
      <c r="D32" s="46" t="s">
        <v>259</v>
      </c>
      <c r="E32" s="46" t="s">
        <v>259</v>
      </c>
      <c r="F32" s="46" t="s">
        <v>260</v>
      </c>
      <c r="G32" s="46" t="s">
        <v>61</v>
      </c>
      <c r="H32" s="47" t="s">
        <v>62</v>
      </c>
      <c r="I32" s="46" t="s">
        <v>159</v>
      </c>
      <c r="J32" s="47" t="s">
        <v>160</v>
      </c>
      <c r="K32" s="47" t="s">
        <v>161</v>
      </c>
      <c r="L32" s="47" t="s">
        <v>161</v>
      </c>
      <c r="M32" s="47" t="s">
        <v>65</v>
      </c>
      <c r="N32" s="47" t="s">
        <v>65</v>
      </c>
      <c r="O32" s="47" t="s">
        <v>65</v>
      </c>
      <c r="P32" s="48">
        <v>44532.0</v>
      </c>
      <c r="Q32" s="47"/>
      <c r="R32" s="47"/>
      <c r="S32" s="47"/>
      <c r="T32" s="47"/>
      <c r="U32" s="47" t="s">
        <v>66</v>
      </c>
      <c r="V32" s="43">
        <v>1.0</v>
      </c>
      <c r="W32" s="49">
        <v>11700.0</v>
      </c>
      <c r="X32" s="47" t="s">
        <v>57</v>
      </c>
      <c r="Y32" s="43">
        <v>20.0</v>
      </c>
      <c r="Z32" s="49">
        <v>585.0</v>
      </c>
      <c r="AA32" s="47" t="s">
        <v>176</v>
      </c>
      <c r="AB32" s="47" t="s">
        <v>69</v>
      </c>
      <c r="AC32" s="47" t="s">
        <v>70</v>
      </c>
      <c r="AD32" s="47" t="s">
        <v>71</v>
      </c>
      <c r="AE32" s="47" t="s">
        <v>72</v>
      </c>
      <c r="AF32" s="47" t="s">
        <v>71</v>
      </c>
      <c r="AG32" s="49">
        <v>11700.0</v>
      </c>
      <c r="AH32" s="49">
        <v>585.0</v>
      </c>
      <c r="AI32" s="47"/>
      <c r="AJ32" s="47"/>
      <c r="AK32" s="47"/>
      <c r="AL32" s="47" t="s">
        <v>261</v>
      </c>
      <c r="AM32" s="47" t="s">
        <v>262</v>
      </c>
      <c r="AN32" s="47"/>
      <c r="AO32" s="47" t="s">
        <v>263</v>
      </c>
      <c r="AP32" s="47"/>
      <c r="AQ32" s="47"/>
      <c r="AR32" s="45"/>
      <c r="AS32" s="47"/>
      <c r="AT32" s="47"/>
      <c r="AU32" s="47"/>
      <c r="AV32" s="47" t="s">
        <v>74</v>
      </c>
      <c r="AW32" s="50">
        <v>44532.608425802755</v>
      </c>
      <c r="AX32" s="47" t="s">
        <v>264</v>
      </c>
      <c r="AY32" s="49">
        <v>11700.0</v>
      </c>
      <c r="AZ32" s="47"/>
      <c r="BA32" s="48">
        <v>44561.0</v>
      </c>
      <c r="BB32" s="50">
        <v>44561.0</v>
      </c>
      <c r="BC32" s="47" t="s">
        <v>76</v>
      </c>
      <c r="BD32" s="47"/>
      <c r="BE32" s="47"/>
      <c r="BF32" s="47" t="s">
        <v>77</v>
      </c>
      <c r="BG32" s="47"/>
    </row>
    <row r="33" ht="15.75" customHeight="1">
      <c r="A33" s="43">
        <v>22.0</v>
      </c>
      <c r="B33" s="44" t="str">
        <f>HYPERLINK("https://my.zakupki.prom.ua/remote/dispatcher/state_purchase_view/32252855", "UA-2021-11-25-016130-a")</f>
        <v>UA-2021-11-25-016130-a</v>
      </c>
      <c r="C33" s="45" t="s">
        <v>57</v>
      </c>
      <c r="D33" s="46" t="s">
        <v>265</v>
      </c>
      <c r="E33" s="46" t="s">
        <v>265</v>
      </c>
      <c r="F33" s="46" t="s">
        <v>266</v>
      </c>
      <c r="G33" s="46" t="s">
        <v>61</v>
      </c>
      <c r="H33" s="47" t="s">
        <v>62</v>
      </c>
      <c r="I33" s="46" t="s">
        <v>159</v>
      </c>
      <c r="J33" s="47" t="s">
        <v>160</v>
      </c>
      <c r="K33" s="47" t="s">
        <v>161</v>
      </c>
      <c r="L33" s="47" t="s">
        <v>161</v>
      </c>
      <c r="M33" s="47" t="s">
        <v>65</v>
      </c>
      <c r="N33" s="47" t="s">
        <v>65</v>
      </c>
      <c r="O33" s="47" t="s">
        <v>65</v>
      </c>
      <c r="P33" s="48">
        <v>44525.0</v>
      </c>
      <c r="Q33" s="47"/>
      <c r="R33" s="47"/>
      <c r="S33" s="47"/>
      <c r="T33" s="47"/>
      <c r="U33" s="47" t="s">
        <v>66</v>
      </c>
      <c r="V33" s="43">
        <v>1.0</v>
      </c>
      <c r="W33" s="49">
        <v>3000.0</v>
      </c>
      <c r="X33" s="47" t="s">
        <v>57</v>
      </c>
      <c r="Y33" s="43">
        <v>8.0</v>
      </c>
      <c r="Z33" s="49">
        <v>375.0</v>
      </c>
      <c r="AA33" s="47" t="s">
        <v>176</v>
      </c>
      <c r="AB33" s="47" t="s">
        <v>69</v>
      </c>
      <c r="AC33" s="47" t="s">
        <v>70</v>
      </c>
      <c r="AD33" s="47" t="s">
        <v>62</v>
      </c>
      <c r="AE33" s="47" t="s">
        <v>72</v>
      </c>
      <c r="AF33" s="47" t="s">
        <v>71</v>
      </c>
      <c r="AG33" s="49">
        <v>3000.0</v>
      </c>
      <c r="AH33" s="49">
        <v>375.0</v>
      </c>
      <c r="AI33" s="47"/>
      <c r="AJ33" s="47"/>
      <c r="AK33" s="47"/>
      <c r="AL33" s="47" t="s">
        <v>267</v>
      </c>
      <c r="AM33" s="47" t="s">
        <v>268</v>
      </c>
      <c r="AN33" s="47"/>
      <c r="AO33" s="47" t="s">
        <v>269</v>
      </c>
      <c r="AP33" s="47"/>
      <c r="AQ33" s="47"/>
      <c r="AR33" s="45"/>
      <c r="AS33" s="47"/>
      <c r="AT33" s="47"/>
      <c r="AU33" s="47"/>
      <c r="AV33" s="47" t="s">
        <v>74</v>
      </c>
      <c r="AW33" s="50">
        <v>44525.94425565631</v>
      </c>
      <c r="AX33" s="47" t="s">
        <v>270</v>
      </c>
      <c r="AY33" s="49">
        <v>3000.0</v>
      </c>
      <c r="AZ33" s="47"/>
      <c r="BA33" s="48">
        <v>44561.0</v>
      </c>
      <c r="BB33" s="50">
        <v>44561.0</v>
      </c>
      <c r="BC33" s="47" t="s">
        <v>76</v>
      </c>
      <c r="BD33" s="47"/>
      <c r="BE33" s="47"/>
      <c r="BF33" s="47" t="s">
        <v>77</v>
      </c>
      <c r="BG33" s="47"/>
    </row>
    <row r="34" ht="15.75" customHeight="1">
      <c r="A34" s="43">
        <v>23.0</v>
      </c>
      <c r="B34" s="44" t="str">
        <f>HYPERLINK("https://my.zakupki.prom.ua/remote/dispatcher/state_purchase_view/32252753", "UA-2021-11-25-016104-a")</f>
        <v>UA-2021-11-25-016104-a</v>
      </c>
      <c r="C34" s="45" t="s">
        <v>57</v>
      </c>
      <c r="D34" s="46" t="s">
        <v>271</v>
      </c>
      <c r="E34" s="46" t="s">
        <v>271</v>
      </c>
      <c r="F34" s="46" t="s">
        <v>272</v>
      </c>
      <c r="G34" s="46" t="s">
        <v>61</v>
      </c>
      <c r="H34" s="47" t="s">
        <v>62</v>
      </c>
      <c r="I34" s="46" t="s">
        <v>159</v>
      </c>
      <c r="J34" s="47" t="s">
        <v>160</v>
      </c>
      <c r="K34" s="47" t="s">
        <v>161</v>
      </c>
      <c r="L34" s="47" t="s">
        <v>161</v>
      </c>
      <c r="M34" s="47" t="s">
        <v>65</v>
      </c>
      <c r="N34" s="47" t="s">
        <v>65</v>
      </c>
      <c r="O34" s="47" t="s">
        <v>65</v>
      </c>
      <c r="P34" s="48">
        <v>44525.0</v>
      </c>
      <c r="Q34" s="47"/>
      <c r="R34" s="47"/>
      <c r="S34" s="47"/>
      <c r="T34" s="47"/>
      <c r="U34" s="47" t="s">
        <v>66</v>
      </c>
      <c r="V34" s="43">
        <v>1.0</v>
      </c>
      <c r="W34" s="49">
        <v>11906.02</v>
      </c>
      <c r="X34" s="47" t="s">
        <v>57</v>
      </c>
      <c r="Y34" s="43">
        <v>3.0</v>
      </c>
      <c r="Z34" s="49">
        <v>3968.67</v>
      </c>
      <c r="AA34" s="47" t="s">
        <v>197</v>
      </c>
      <c r="AB34" s="47" t="s">
        <v>69</v>
      </c>
      <c r="AC34" s="47" t="s">
        <v>70</v>
      </c>
      <c r="AD34" s="47" t="s">
        <v>71</v>
      </c>
      <c r="AE34" s="47" t="s">
        <v>72</v>
      </c>
      <c r="AF34" s="47" t="s">
        <v>71</v>
      </c>
      <c r="AG34" s="49">
        <v>11906.02</v>
      </c>
      <c r="AH34" s="49">
        <v>3968.6733333333336</v>
      </c>
      <c r="AI34" s="47"/>
      <c r="AJ34" s="47"/>
      <c r="AK34" s="47"/>
      <c r="AL34" s="47" t="s">
        <v>273</v>
      </c>
      <c r="AM34" s="47" t="s">
        <v>274</v>
      </c>
      <c r="AN34" s="47"/>
      <c r="AO34" s="47" t="s">
        <v>275</v>
      </c>
      <c r="AP34" s="47"/>
      <c r="AQ34" s="47"/>
      <c r="AR34" s="45"/>
      <c r="AS34" s="47"/>
      <c r="AT34" s="47"/>
      <c r="AU34" s="47"/>
      <c r="AV34" s="47" t="s">
        <v>74</v>
      </c>
      <c r="AW34" s="50">
        <v>44525.93618096926</v>
      </c>
      <c r="AX34" s="47" t="s">
        <v>276</v>
      </c>
      <c r="AY34" s="49">
        <v>11906.02</v>
      </c>
      <c r="AZ34" s="47"/>
      <c r="BA34" s="48">
        <v>44561.0</v>
      </c>
      <c r="BB34" s="50">
        <v>44561.0</v>
      </c>
      <c r="BC34" s="47" t="s">
        <v>76</v>
      </c>
      <c r="BD34" s="47"/>
      <c r="BE34" s="47"/>
      <c r="BF34" s="47" t="s">
        <v>77</v>
      </c>
      <c r="BG34" s="47"/>
    </row>
    <row r="35" ht="15.75" customHeight="1">
      <c r="A35" s="43">
        <v>24.0</v>
      </c>
      <c r="B35" s="44" t="str">
        <f>HYPERLINK("https://my.zakupki.prom.ua/remote/dispatcher/state_purchase_view/32252649", "UA-2021-11-25-016072-a")</f>
        <v>UA-2021-11-25-016072-a</v>
      </c>
      <c r="C35" s="45" t="s">
        <v>57</v>
      </c>
      <c r="D35" s="46" t="s">
        <v>277</v>
      </c>
      <c r="E35" s="46" t="s">
        <v>277</v>
      </c>
      <c r="F35" s="46" t="s">
        <v>278</v>
      </c>
      <c r="G35" s="46" t="s">
        <v>61</v>
      </c>
      <c r="H35" s="47" t="s">
        <v>62</v>
      </c>
      <c r="I35" s="46" t="s">
        <v>159</v>
      </c>
      <c r="J35" s="47" t="s">
        <v>160</v>
      </c>
      <c r="K35" s="47" t="s">
        <v>161</v>
      </c>
      <c r="L35" s="47" t="s">
        <v>161</v>
      </c>
      <c r="M35" s="47" t="s">
        <v>65</v>
      </c>
      <c r="N35" s="47" t="s">
        <v>65</v>
      </c>
      <c r="O35" s="47" t="s">
        <v>65</v>
      </c>
      <c r="P35" s="48">
        <v>44525.0</v>
      </c>
      <c r="Q35" s="47"/>
      <c r="R35" s="47"/>
      <c r="S35" s="47"/>
      <c r="T35" s="47"/>
      <c r="U35" s="47" t="s">
        <v>66</v>
      </c>
      <c r="V35" s="43">
        <v>1.0</v>
      </c>
      <c r="W35" s="49">
        <v>7330.5</v>
      </c>
      <c r="X35" s="47" t="s">
        <v>57</v>
      </c>
      <c r="Y35" s="43">
        <v>14.0</v>
      </c>
      <c r="Z35" s="49">
        <v>523.61</v>
      </c>
      <c r="AA35" s="47" t="s">
        <v>176</v>
      </c>
      <c r="AB35" s="47" t="s">
        <v>69</v>
      </c>
      <c r="AC35" s="47" t="s">
        <v>70</v>
      </c>
      <c r="AD35" s="47" t="s">
        <v>62</v>
      </c>
      <c r="AE35" s="47" t="s">
        <v>72</v>
      </c>
      <c r="AF35" s="47" t="s">
        <v>71</v>
      </c>
      <c r="AG35" s="49">
        <v>7330.5</v>
      </c>
      <c r="AH35" s="49">
        <v>523.6071428571429</v>
      </c>
      <c r="AI35" s="47"/>
      <c r="AJ35" s="47"/>
      <c r="AK35" s="47"/>
      <c r="AL35" s="47" t="s">
        <v>279</v>
      </c>
      <c r="AM35" s="47" t="s">
        <v>280</v>
      </c>
      <c r="AN35" s="47"/>
      <c r="AO35" s="47" t="s">
        <v>281</v>
      </c>
      <c r="AP35" s="47"/>
      <c r="AQ35" s="47"/>
      <c r="AR35" s="45"/>
      <c r="AS35" s="47"/>
      <c r="AT35" s="47"/>
      <c r="AU35" s="47"/>
      <c r="AV35" s="47" t="s">
        <v>74</v>
      </c>
      <c r="AW35" s="50">
        <v>44525.92759409913</v>
      </c>
      <c r="AX35" s="47" t="s">
        <v>282</v>
      </c>
      <c r="AY35" s="49">
        <v>7330.5</v>
      </c>
      <c r="AZ35" s="47"/>
      <c r="BA35" s="48">
        <v>44561.0</v>
      </c>
      <c r="BB35" s="50">
        <v>44561.0</v>
      </c>
      <c r="BC35" s="47" t="s">
        <v>76</v>
      </c>
      <c r="BD35" s="47"/>
      <c r="BE35" s="47"/>
      <c r="BF35" s="47" t="s">
        <v>77</v>
      </c>
      <c r="BG35" s="47"/>
    </row>
    <row r="36" ht="15.75" customHeight="1">
      <c r="A36" s="43">
        <v>25.0</v>
      </c>
      <c r="B36" s="44" t="str">
        <f>HYPERLINK("https://my.zakupki.prom.ua/remote/dispatcher/state_purchase_view/32251635", "UA-2021-11-25-015819-a")</f>
        <v>UA-2021-11-25-015819-a</v>
      </c>
      <c r="C36" s="45" t="s">
        <v>57</v>
      </c>
      <c r="D36" s="46" t="s">
        <v>283</v>
      </c>
      <c r="E36" s="46" t="s">
        <v>283</v>
      </c>
      <c r="F36" s="46" t="s">
        <v>284</v>
      </c>
      <c r="G36" s="46" t="s">
        <v>61</v>
      </c>
      <c r="H36" s="47" t="s">
        <v>62</v>
      </c>
      <c r="I36" s="46" t="s">
        <v>159</v>
      </c>
      <c r="J36" s="47" t="s">
        <v>160</v>
      </c>
      <c r="K36" s="47" t="s">
        <v>161</v>
      </c>
      <c r="L36" s="47" t="s">
        <v>161</v>
      </c>
      <c r="M36" s="47" t="s">
        <v>65</v>
      </c>
      <c r="N36" s="47" t="s">
        <v>65</v>
      </c>
      <c r="O36" s="47" t="s">
        <v>65</v>
      </c>
      <c r="P36" s="48">
        <v>44525.0</v>
      </c>
      <c r="Q36" s="47"/>
      <c r="R36" s="47"/>
      <c r="S36" s="47"/>
      <c r="T36" s="47"/>
      <c r="U36" s="47" t="s">
        <v>66</v>
      </c>
      <c r="V36" s="43">
        <v>1.0</v>
      </c>
      <c r="W36" s="49">
        <v>1980.0</v>
      </c>
      <c r="X36" s="47" t="s">
        <v>57</v>
      </c>
      <c r="Y36" s="43">
        <v>8.0</v>
      </c>
      <c r="Z36" s="49">
        <v>247.5</v>
      </c>
      <c r="AA36" s="47" t="s">
        <v>176</v>
      </c>
      <c r="AB36" s="47" t="s">
        <v>69</v>
      </c>
      <c r="AC36" s="47" t="s">
        <v>70</v>
      </c>
      <c r="AD36" s="47" t="s">
        <v>71</v>
      </c>
      <c r="AE36" s="47" t="s">
        <v>72</v>
      </c>
      <c r="AF36" s="47" t="s">
        <v>71</v>
      </c>
      <c r="AG36" s="49">
        <v>1980.0</v>
      </c>
      <c r="AH36" s="49">
        <v>247.5</v>
      </c>
      <c r="AI36" s="47"/>
      <c r="AJ36" s="47"/>
      <c r="AK36" s="47"/>
      <c r="AL36" s="47" t="s">
        <v>285</v>
      </c>
      <c r="AM36" s="47" t="s">
        <v>286</v>
      </c>
      <c r="AN36" s="47"/>
      <c r="AO36" s="47" t="s">
        <v>287</v>
      </c>
      <c r="AP36" s="47"/>
      <c r="AQ36" s="47"/>
      <c r="AR36" s="45"/>
      <c r="AS36" s="47"/>
      <c r="AT36" s="47"/>
      <c r="AU36" s="47"/>
      <c r="AV36" s="47" t="s">
        <v>74</v>
      </c>
      <c r="AW36" s="50">
        <v>44525.86303262862</v>
      </c>
      <c r="AX36" s="47" t="s">
        <v>288</v>
      </c>
      <c r="AY36" s="49">
        <v>1980.0</v>
      </c>
      <c r="AZ36" s="47"/>
      <c r="BA36" s="48">
        <v>44561.0</v>
      </c>
      <c r="BB36" s="50">
        <v>44561.0</v>
      </c>
      <c r="BC36" s="47" t="s">
        <v>76</v>
      </c>
      <c r="BD36" s="47"/>
      <c r="BE36" s="47"/>
      <c r="BF36" s="47" t="s">
        <v>77</v>
      </c>
      <c r="BG36" s="47"/>
    </row>
    <row r="37" ht="15.75" customHeight="1">
      <c r="A37" s="43">
        <v>26.0</v>
      </c>
      <c r="B37" s="44" t="str">
        <f>HYPERLINK("https://my.zakupki.prom.ua/remote/dispatcher/state_purchase_view/32245443", "UA-2021-11-25-014114-a")</f>
        <v>UA-2021-11-25-014114-a</v>
      </c>
      <c r="C37" s="45" t="s">
        <v>57</v>
      </c>
      <c r="D37" s="46" t="s">
        <v>289</v>
      </c>
      <c r="E37" s="46" t="s">
        <v>289</v>
      </c>
      <c r="F37" s="46" t="s">
        <v>290</v>
      </c>
      <c r="G37" s="46" t="s">
        <v>61</v>
      </c>
      <c r="H37" s="47" t="s">
        <v>62</v>
      </c>
      <c r="I37" s="46" t="s">
        <v>159</v>
      </c>
      <c r="J37" s="47" t="s">
        <v>160</v>
      </c>
      <c r="K37" s="47" t="s">
        <v>161</v>
      </c>
      <c r="L37" s="47" t="s">
        <v>161</v>
      </c>
      <c r="M37" s="47" t="s">
        <v>65</v>
      </c>
      <c r="N37" s="47" t="s">
        <v>65</v>
      </c>
      <c r="O37" s="47" t="s">
        <v>65</v>
      </c>
      <c r="P37" s="48">
        <v>44525.0</v>
      </c>
      <c r="Q37" s="47"/>
      <c r="R37" s="47"/>
      <c r="S37" s="47"/>
      <c r="T37" s="47"/>
      <c r="U37" s="47" t="s">
        <v>66</v>
      </c>
      <c r="V37" s="43">
        <v>1.0</v>
      </c>
      <c r="W37" s="49">
        <v>1150.0</v>
      </c>
      <c r="X37" s="47" t="s">
        <v>57</v>
      </c>
      <c r="Y37" s="43">
        <v>1.0</v>
      </c>
      <c r="Z37" s="49">
        <v>1150.0</v>
      </c>
      <c r="AA37" s="47" t="s">
        <v>176</v>
      </c>
      <c r="AB37" s="47" t="s">
        <v>69</v>
      </c>
      <c r="AC37" s="47" t="s">
        <v>70</v>
      </c>
      <c r="AD37" s="47" t="s">
        <v>62</v>
      </c>
      <c r="AE37" s="47" t="s">
        <v>72</v>
      </c>
      <c r="AF37" s="47" t="s">
        <v>71</v>
      </c>
      <c r="AG37" s="49">
        <v>1150.0</v>
      </c>
      <c r="AH37" s="49">
        <v>1150.0</v>
      </c>
      <c r="AI37" s="47"/>
      <c r="AJ37" s="47"/>
      <c r="AK37" s="47"/>
      <c r="AL37" s="47" t="s">
        <v>279</v>
      </c>
      <c r="AM37" s="47" t="s">
        <v>280</v>
      </c>
      <c r="AN37" s="47"/>
      <c r="AO37" s="47" t="s">
        <v>291</v>
      </c>
      <c r="AP37" s="47"/>
      <c r="AQ37" s="47"/>
      <c r="AR37" s="45"/>
      <c r="AS37" s="47"/>
      <c r="AT37" s="47"/>
      <c r="AU37" s="47"/>
      <c r="AV37" s="47" t="s">
        <v>74</v>
      </c>
      <c r="AW37" s="50">
        <v>44525.854769364305</v>
      </c>
      <c r="AX37" s="47" t="s">
        <v>292</v>
      </c>
      <c r="AY37" s="49">
        <v>1150.0</v>
      </c>
      <c r="AZ37" s="47"/>
      <c r="BA37" s="48">
        <v>44561.0</v>
      </c>
      <c r="BB37" s="50">
        <v>44561.0</v>
      </c>
      <c r="BC37" s="47" t="s">
        <v>76</v>
      </c>
      <c r="BD37" s="47"/>
      <c r="BE37" s="47"/>
      <c r="BF37" s="47" t="s">
        <v>77</v>
      </c>
      <c r="BG37" s="47"/>
    </row>
    <row r="38" ht="15.75" customHeight="1">
      <c r="A38" s="43">
        <v>27.0</v>
      </c>
      <c r="B38" s="44" t="str">
        <f>HYPERLINK("https://my.zakupki.prom.ua/remote/dispatcher/state_purchase_view/31746481", "UA-2021-11-12-014112-a")</f>
        <v>UA-2021-11-12-014112-a</v>
      </c>
      <c r="C38" s="45" t="s">
        <v>57</v>
      </c>
      <c r="D38" s="46" t="s">
        <v>293</v>
      </c>
      <c r="E38" s="46" t="s">
        <v>293</v>
      </c>
      <c r="F38" s="46" t="s">
        <v>294</v>
      </c>
      <c r="G38" s="46" t="s">
        <v>61</v>
      </c>
      <c r="H38" s="47" t="s">
        <v>62</v>
      </c>
      <c r="I38" s="46" t="s">
        <v>159</v>
      </c>
      <c r="J38" s="47" t="s">
        <v>160</v>
      </c>
      <c r="K38" s="47" t="s">
        <v>161</v>
      </c>
      <c r="L38" s="47" t="s">
        <v>161</v>
      </c>
      <c r="M38" s="47" t="s">
        <v>65</v>
      </c>
      <c r="N38" s="47" t="s">
        <v>65</v>
      </c>
      <c r="O38" s="47" t="s">
        <v>65</v>
      </c>
      <c r="P38" s="48">
        <v>44512.0</v>
      </c>
      <c r="Q38" s="47"/>
      <c r="R38" s="47"/>
      <c r="S38" s="47"/>
      <c r="T38" s="47"/>
      <c r="U38" s="47" t="s">
        <v>66</v>
      </c>
      <c r="V38" s="43">
        <v>1.0</v>
      </c>
      <c r="W38" s="49">
        <v>41498.0</v>
      </c>
      <c r="X38" s="47" t="s">
        <v>57</v>
      </c>
      <c r="Y38" s="43">
        <v>2.0</v>
      </c>
      <c r="Z38" s="49">
        <v>20749.0</v>
      </c>
      <c r="AA38" s="47" t="s">
        <v>176</v>
      </c>
      <c r="AB38" s="47" t="s">
        <v>69</v>
      </c>
      <c r="AC38" s="47" t="s">
        <v>70</v>
      </c>
      <c r="AD38" s="47" t="s">
        <v>71</v>
      </c>
      <c r="AE38" s="47" t="s">
        <v>72</v>
      </c>
      <c r="AF38" s="47" t="s">
        <v>71</v>
      </c>
      <c r="AG38" s="49">
        <v>41498.0</v>
      </c>
      <c r="AH38" s="49">
        <v>20749.0</v>
      </c>
      <c r="AI38" s="47"/>
      <c r="AJ38" s="47"/>
      <c r="AK38" s="47"/>
      <c r="AL38" s="47" t="s">
        <v>295</v>
      </c>
      <c r="AM38" s="47" t="s">
        <v>296</v>
      </c>
      <c r="AN38" s="47"/>
      <c r="AO38" s="47" t="s">
        <v>297</v>
      </c>
      <c r="AP38" s="47"/>
      <c r="AQ38" s="47"/>
      <c r="AR38" s="45"/>
      <c r="AS38" s="47"/>
      <c r="AT38" s="47"/>
      <c r="AU38" s="47"/>
      <c r="AV38" s="47" t="s">
        <v>74</v>
      </c>
      <c r="AW38" s="50">
        <v>44512.65877717839</v>
      </c>
      <c r="AX38" s="47" t="s">
        <v>298</v>
      </c>
      <c r="AY38" s="49">
        <v>41498.0</v>
      </c>
      <c r="AZ38" s="48">
        <v>44509.0</v>
      </c>
      <c r="BA38" s="48">
        <v>44561.0</v>
      </c>
      <c r="BB38" s="50">
        <v>44561.0</v>
      </c>
      <c r="BC38" s="47" t="s">
        <v>76</v>
      </c>
      <c r="BD38" s="47"/>
      <c r="BE38" s="47"/>
      <c r="BF38" s="47" t="s">
        <v>77</v>
      </c>
      <c r="BG38" s="47"/>
    </row>
    <row r="39" ht="15.75" customHeight="1">
      <c r="A39" s="43">
        <v>28.0</v>
      </c>
      <c r="B39" s="44" t="str">
        <f>HYPERLINK("https://my.zakupki.prom.ua/remote/dispatcher/state_purchase_view/31568999", "UA-2021-11-09-006297-b")</f>
        <v>UA-2021-11-09-006297-b</v>
      </c>
      <c r="C39" s="45" t="s">
        <v>57</v>
      </c>
      <c r="D39" s="46" t="s">
        <v>299</v>
      </c>
      <c r="E39" s="46" t="s">
        <v>299</v>
      </c>
      <c r="F39" s="46" t="s">
        <v>300</v>
      </c>
      <c r="G39" s="46" t="s">
        <v>61</v>
      </c>
      <c r="H39" s="47" t="s">
        <v>62</v>
      </c>
      <c r="I39" s="46" t="s">
        <v>159</v>
      </c>
      <c r="J39" s="47" t="s">
        <v>160</v>
      </c>
      <c r="K39" s="47" t="s">
        <v>161</v>
      </c>
      <c r="L39" s="47" t="s">
        <v>161</v>
      </c>
      <c r="M39" s="47" t="s">
        <v>65</v>
      </c>
      <c r="N39" s="47" t="s">
        <v>65</v>
      </c>
      <c r="O39" s="47" t="s">
        <v>65</v>
      </c>
      <c r="P39" s="48">
        <v>44509.0</v>
      </c>
      <c r="Q39" s="47"/>
      <c r="R39" s="47"/>
      <c r="S39" s="47"/>
      <c r="T39" s="47"/>
      <c r="U39" s="47" t="s">
        <v>66</v>
      </c>
      <c r="V39" s="43">
        <v>1.0</v>
      </c>
      <c r="W39" s="49">
        <v>40000.0</v>
      </c>
      <c r="X39" s="47" t="s">
        <v>57</v>
      </c>
      <c r="Y39" s="43">
        <v>165.0</v>
      </c>
      <c r="Z39" s="49">
        <v>242.42</v>
      </c>
      <c r="AA39" s="47" t="s">
        <v>176</v>
      </c>
      <c r="AB39" s="47" t="s">
        <v>69</v>
      </c>
      <c r="AC39" s="47" t="s">
        <v>70</v>
      </c>
      <c r="AD39" s="47" t="s">
        <v>71</v>
      </c>
      <c r="AE39" s="47" t="s">
        <v>72</v>
      </c>
      <c r="AF39" s="47" t="s">
        <v>71</v>
      </c>
      <c r="AG39" s="49">
        <v>40000.0</v>
      </c>
      <c r="AH39" s="49">
        <v>242.42424242424244</v>
      </c>
      <c r="AI39" s="47"/>
      <c r="AJ39" s="47"/>
      <c r="AK39" s="47"/>
      <c r="AL39" s="47" t="s">
        <v>301</v>
      </c>
      <c r="AM39" s="47" t="s">
        <v>302</v>
      </c>
      <c r="AN39" s="47"/>
      <c r="AO39" s="47" t="s">
        <v>303</v>
      </c>
      <c r="AP39" s="47"/>
      <c r="AQ39" s="47"/>
      <c r="AR39" s="45"/>
      <c r="AS39" s="47"/>
      <c r="AT39" s="47"/>
      <c r="AU39" s="47"/>
      <c r="AV39" s="47" t="s">
        <v>74</v>
      </c>
      <c r="AW39" s="50">
        <v>44509.540502380405</v>
      </c>
      <c r="AX39" s="47" t="s">
        <v>304</v>
      </c>
      <c r="AY39" s="49">
        <v>40000.0</v>
      </c>
      <c r="AZ39" s="48">
        <v>44503.0</v>
      </c>
      <c r="BA39" s="48">
        <v>44561.0</v>
      </c>
      <c r="BB39" s="50">
        <v>44561.0</v>
      </c>
      <c r="BC39" s="47" t="s">
        <v>76</v>
      </c>
      <c r="BD39" s="47"/>
      <c r="BE39" s="47"/>
      <c r="BF39" s="47" t="s">
        <v>77</v>
      </c>
      <c r="BG39" s="47"/>
    </row>
    <row r="40" ht="15.75" customHeight="1">
      <c r="A40" s="43">
        <v>29.0</v>
      </c>
      <c r="B40" s="44" t="str">
        <f>HYPERLINK("https://my.zakupki.prom.ua/remote/dispatcher/state_purchase_view/31527795", "UA-2021-11-08-008312-b")</f>
        <v>UA-2021-11-08-008312-b</v>
      </c>
      <c r="C40" s="45" t="s">
        <v>57</v>
      </c>
      <c r="D40" s="46" t="s">
        <v>124</v>
      </c>
      <c r="E40" s="46" t="s">
        <v>305</v>
      </c>
      <c r="F40" s="46" t="s">
        <v>60</v>
      </c>
      <c r="G40" s="46" t="s">
        <v>61</v>
      </c>
      <c r="H40" s="47" t="s">
        <v>62</v>
      </c>
      <c r="I40" s="46" t="s">
        <v>159</v>
      </c>
      <c r="J40" s="47" t="s">
        <v>160</v>
      </c>
      <c r="K40" s="47" t="s">
        <v>161</v>
      </c>
      <c r="L40" s="47" t="s">
        <v>161</v>
      </c>
      <c r="M40" s="47" t="s">
        <v>65</v>
      </c>
      <c r="N40" s="47" t="s">
        <v>65</v>
      </c>
      <c r="O40" s="47" t="s">
        <v>65</v>
      </c>
      <c r="P40" s="48">
        <v>44508.0</v>
      </c>
      <c r="Q40" s="47"/>
      <c r="R40" s="47"/>
      <c r="S40" s="47"/>
      <c r="T40" s="47"/>
      <c r="U40" s="47" t="s">
        <v>66</v>
      </c>
      <c r="V40" s="43">
        <v>1.0</v>
      </c>
      <c r="W40" s="49">
        <v>49520.0</v>
      </c>
      <c r="X40" s="47" t="s">
        <v>57</v>
      </c>
      <c r="Y40" s="43">
        <v>17.0</v>
      </c>
      <c r="Z40" s="49">
        <v>2912.94</v>
      </c>
      <c r="AA40" s="47" t="s">
        <v>68</v>
      </c>
      <c r="AB40" s="47" t="s">
        <v>69</v>
      </c>
      <c r="AC40" s="47" t="s">
        <v>70</v>
      </c>
      <c r="AD40" s="47" t="s">
        <v>71</v>
      </c>
      <c r="AE40" s="47" t="s">
        <v>72</v>
      </c>
      <c r="AF40" s="47" t="s">
        <v>71</v>
      </c>
      <c r="AG40" s="49">
        <v>49520.0</v>
      </c>
      <c r="AH40" s="49">
        <v>2912.9411764705883</v>
      </c>
      <c r="AI40" s="47"/>
      <c r="AJ40" s="47"/>
      <c r="AK40" s="47"/>
      <c r="AL40" s="47" t="s">
        <v>128</v>
      </c>
      <c r="AM40" s="47" t="s">
        <v>306</v>
      </c>
      <c r="AN40" s="47"/>
      <c r="AO40" s="47" t="s">
        <v>307</v>
      </c>
      <c r="AP40" s="47"/>
      <c r="AQ40" s="47"/>
      <c r="AR40" s="45"/>
      <c r="AS40" s="47"/>
      <c r="AT40" s="47"/>
      <c r="AU40" s="47"/>
      <c r="AV40" s="47" t="s">
        <v>74</v>
      </c>
      <c r="AW40" s="50">
        <v>44508.58550055264</v>
      </c>
      <c r="AX40" s="47" t="s">
        <v>308</v>
      </c>
      <c r="AY40" s="49">
        <v>49520.0</v>
      </c>
      <c r="AZ40" s="47"/>
      <c r="BA40" s="48">
        <v>44561.0</v>
      </c>
      <c r="BB40" s="50">
        <v>44561.0</v>
      </c>
      <c r="BC40" s="47" t="s">
        <v>76</v>
      </c>
      <c r="BD40" s="47"/>
      <c r="BE40" s="47"/>
      <c r="BF40" s="47" t="s">
        <v>77</v>
      </c>
      <c r="BG40" s="47"/>
    </row>
    <row r="41" ht="15.75" customHeight="1">
      <c r="A41" s="43">
        <v>30.0</v>
      </c>
      <c r="B41" s="44" t="str">
        <f>HYPERLINK("https://my.zakupki.prom.ua/remote/dispatcher/state_purchase_view/31495501", "UA-2021-11-05-014318-b")</f>
        <v>UA-2021-11-05-014318-b</v>
      </c>
      <c r="C41" s="45" t="s">
        <v>57</v>
      </c>
      <c r="D41" s="46" t="s">
        <v>309</v>
      </c>
      <c r="E41" s="46" t="s">
        <v>309</v>
      </c>
      <c r="F41" s="46" t="s">
        <v>310</v>
      </c>
      <c r="G41" s="46" t="s">
        <v>61</v>
      </c>
      <c r="H41" s="47" t="s">
        <v>62</v>
      </c>
      <c r="I41" s="46" t="s">
        <v>159</v>
      </c>
      <c r="J41" s="47" t="s">
        <v>160</v>
      </c>
      <c r="K41" s="47" t="s">
        <v>161</v>
      </c>
      <c r="L41" s="47" t="s">
        <v>161</v>
      </c>
      <c r="M41" s="47" t="s">
        <v>65</v>
      </c>
      <c r="N41" s="47" t="s">
        <v>65</v>
      </c>
      <c r="O41" s="47" t="s">
        <v>65</v>
      </c>
      <c r="P41" s="48">
        <v>44505.0</v>
      </c>
      <c r="Q41" s="47"/>
      <c r="R41" s="47"/>
      <c r="S41" s="47"/>
      <c r="T41" s="47"/>
      <c r="U41" s="47" t="s">
        <v>66</v>
      </c>
      <c r="V41" s="43">
        <v>1.0</v>
      </c>
      <c r="W41" s="49">
        <v>2484.0</v>
      </c>
      <c r="X41" s="47" t="s">
        <v>57</v>
      </c>
      <c r="Y41" s="43">
        <v>12.0</v>
      </c>
      <c r="Z41" s="49">
        <v>207.0</v>
      </c>
      <c r="AA41" s="47" t="s">
        <v>176</v>
      </c>
      <c r="AB41" s="47" t="s">
        <v>69</v>
      </c>
      <c r="AC41" s="47" t="s">
        <v>70</v>
      </c>
      <c r="AD41" s="47" t="s">
        <v>71</v>
      </c>
      <c r="AE41" s="47" t="s">
        <v>72</v>
      </c>
      <c r="AF41" s="47" t="s">
        <v>71</v>
      </c>
      <c r="AG41" s="49">
        <v>2484.0</v>
      </c>
      <c r="AH41" s="49">
        <v>207.0</v>
      </c>
      <c r="AI41" s="47"/>
      <c r="AJ41" s="47"/>
      <c r="AK41" s="47"/>
      <c r="AL41" s="47" t="s">
        <v>311</v>
      </c>
      <c r="AM41" s="47" t="s">
        <v>312</v>
      </c>
      <c r="AN41" s="47"/>
      <c r="AO41" s="47" t="s">
        <v>313</v>
      </c>
      <c r="AP41" s="47"/>
      <c r="AQ41" s="47"/>
      <c r="AR41" s="45"/>
      <c r="AS41" s="47"/>
      <c r="AT41" s="47"/>
      <c r="AU41" s="47"/>
      <c r="AV41" s="47" t="s">
        <v>74</v>
      </c>
      <c r="AW41" s="50">
        <v>44505.67387458224</v>
      </c>
      <c r="AX41" s="47" t="s">
        <v>314</v>
      </c>
      <c r="AY41" s="49">
        <v>2484.0</v>
      </c>
      <c r="AZ41" s="47"/>
      <c r="BA41" s="48">
        <v>44561.0</v>
      </c>
      <c r="BB41" s="50">
        <v>44561.0</v>
      </c>
      <c r="BC41" s="47" t="s">
        <v>76</v>
      </c>
      <c r="BD41" s="47"/>
      <c r="BE41" s="47"/>
      <c r="BF41" s="47" t="s">
        <v>77</v>
      </c>
      <c r="BG41" s="47"/>
    </row>
    <row r="42" ht="15.75" customHeight="1">
      <c r="A42" s="43">
        <v>31.0</v>
      </c>
      <c r="B42" s="44" t="str">
        <f>HYPERLINK("https://my.zakupki.prom.ua/remote/dispatcher/state_purchase_view/31125188", "UA-2021-10-26-007266-b")</f>
        <v>UA-2021-10-26-007266-b</v>
      </c>
      <c r="C42" s="45" t="s">
        <v>57</v>
      </c>
      <c r="D42" s="46" t="s">
        <v>315</v>
      </c>
      <c r="E42" s="46" t="s">
        <v>315</v>
      </c>
      <c r="F42" s="46" t="s">
        <v>316</v>
      </c>
      <c r="G42" s="46" t="s">
        <v>61</v>
      </c>
      <c r="H42" s="47" t="s">
        <v>62</v>
      </c>
      <c r="I42" s="46" t="s">
        <v>159</v>
      </c>
      <c r="J42" s="47" t="s">
        <v>160</v>
      </c>
      <c r="K42" s="47" t="s">
        <v>161</v>
      </c>
      <c r="L42" s="47" t="s">
        <v>161</v>
      </c>
      <c r="M42" s="47" t="s">
        <v>65</v>
      </c>
      <c r="N42" s="47" t="s">
        <v>65</v>
      </c>
      <c r="O42" s="47" t="s">
        <v>65</v>
      </c>
      <c r="P42" s="48">
        <v>44495.0</v>
      </c>
      <c r="Q42" s="47"/>
      <c r="R42" s="47"/>
      <c r="S42" s="47"/>
      <c r="T42" s="47"/>
      <c r="U42" s="47" t="s">
        <v>66</v>
      </c>
      <c r="V42" s="43">
        <v>1.0</v>
      </c>
      <c r="W42" s="49">
        <v>682.05</v>
      </c>
      <c r="X42" s="47" t="s">
        <v>57</v>
      </c>
      <c r="Y42" s="43">
        <v>21.0</v>
      </c>
      <c r="Z42" s="49">
        <v>32.48</v>
      </c>
      <c r="AA42" s="47" t="s">
        <v>176</v>
      </c>
      <c r="AB42" s="47" t="s">
        <v>69</v>
      </c>
      <c r="AC42" s="47" t="s">
        <v>70</v>
      </c>
      <c r="AD42" s="47" t="s">
        <v>62</v>
      </c>
      <c r="AE42" s="47" t="s">
        <v>72</v>
      </c>
      <c r="AF42" s="47" t="s">
        <v>71</v>
      </c>
      <c r="AG42" s="49">
        <v>682.05</v>
      </c>
      <c r="AH42" s="49">
        <v>32.47857142857143</v>
      </c>
      <c r="AI42" s="47"/>
      <c r="AJ42" s="47"/>
      <c r="AK42" s="47"/>
      <c r="AL42" s="47" t="s">
        <v>279</v>
      </c>
      <c r="AM42" s="47" t="s">
        <v>280</v>
      </c>
      <c r="AN42" s="47"/>
      <c r="AO42" s="47" t="s">
        <v>317</v>
      </c>
      <c r="AP42" s="47"/>
      <c r="AQ42" s="47"/>
      <c r="AR42" s="45"/>
      <c r="AS42" s="47"/>
      <c r="AT42" s="47"/>
      <c r="AU42" s="47"/>
      <c r="AV42" s="47" t="s">
        <v>74</v>
      </c>
      <c r="AW42" s="50">
        <v>44495.59314185708</v>
      </c>
      <c r="AX42" s="47" t="s">
        <v>318</v>
      </c>
      <c r="AY42" s="49">
        <v>682.05</v>
      </c>
      <c r="AZ42" s="48">
        <v>44491.0</v>
      </c>
      <c r="BA42" s="48">
        <v>44561.0</v>
      </c>
      <c r="BB42" s="50">
        <v>44561.0</v>
      </c>
      <c r="BC42" s="47" t="s">
        <v>76</v>
      </c>
      <c r="BD42" s="47"/>
      <c r="BE42" s="47"/>
      <c r="BF42" s="47" t="s">
        <v>77</v>
      </c>
      <c r="BG42" s="47"/>
    </row>
    <row r="43" ht="15.75" customHeight="1">
      <c r="A43" s="43">
        <v>32.0</v>
      </c>
      <c r="B43" s="44" t="str">
        <f>HYPERLINK("https://my.zakupki.prom.ua/remote/dispatcher/state_purchase_view/31049862", "UA-2021-10-23-006637-b")</f>
        <v>UA-2021-10-23-006637-b</v>
      </c>
      <c r="C43" s="45" t="s">
        <v>57</v>
      </c>
      <c r="D43" s="46" t="s">
        <v>319</v>
      </c>
      <c r="E43" s="46" t="s">
        <v>319</v>
      </c>
      <c r="F43" s="46" t="s">
        <v>81</v>
      </c>
      <c r="G43" s="46" t="s">
        <v>82</v>
      </c>
      <c r="H43" s="47" t="s">
        <v>62</v>
      </c>
      <c r="I43" s="46" t="s">
        <v>159</v>
      </c>
      <c r="J43" s="47" t="s">
        <v>160</v>
      </c>
      <c r="K43" s="47" t="s">
        <v>161</v>
      </c>
      <c r="L43" s="47" t="s">
        <v>161</v>
      </c>
      <c r="M43" s="47" t="s">
        <v>65</v>
      </c>
      <c r="N43" s="47" t="s">
        <v>65</v>
      </c>
      <c r="O43" s="47" t="s">
        <v>65</v>
      </c>
      <c r="P43" s="48">
        <v>44492.0</v>
      </c>
      <c r="Q43" s="48">
        <v>44492.0</v>
      </c>
      <c r="R43" s="48">
        <v>44497.0</v>
      </c>
      <c r="S43" s="48">
        <v>44498.0</v>
      </c>
      <c r="T43" s="48">
        <v>44503.0</v>
      </c>
      <c r="U43" s="47" t="s">
        <v>134</v>
      </c>
      <c r="V43" s="43">
        <v>1.0</v>
      </c>
      <c r="W43" s="49">
        <v>176824.0</v>
      </c>
      <c r="X43" s="47" t="s">
        <v>57</v>
      </c>
      <c r="Y43" s="43">
        <v>1.0</v>
      </c>
      <c r="Z43" s="49">
        <v>176824.0</v>
      </c>
      <c r="AA43" s="47" t="s">
        <v>68</v>
      </c>
      <c r="AB43" s="49">
        <v>884.12</v>
      </c>
      <c r="AC43" s="47" t="s">
        <v>70</v>
      </c>
      <c r="AD43" s="47" t="s">
        <v>62</v>
      </c>
      <c r="AE43" s="47" t="s">
        <v>72</v>
      </c>
      <c r="AF43" s="47" t="s">
        <v>71</v>
      </c>
      <c r="AG43" s="49">
        <v>176824.0</v>
      </c>
      <c r="AH43" s="49">
        <v>176824.0</v>
      </c>
      <c r="AI43" s="47" t="s">
        <v>320</v>
      </c>
      <c r="AJ43" s="47"/>
      <c r="AK43" s="47"/>
      <c r="AL43" s="47" t="s">
        <v>320</v>
      </c>
      <c r="AM43" s="47" t="s">
        <v>321</v>
      </c>
      <c r="AN43" s="47" t="s">
        <v>322</v>
      </c>
      <c r="AO43" s="47" t="s">
        <v>323</v>
      </c>
      <c r="AP43" s="47"/>
      <c r="AQ43" s="47"/>
      <c r="AR43" s="45"/>
      <c r="AS43" s="50">
        <v>44503.67882460544</v>
      </c>
      <c r="AT43" s="48">
        <v>44504.0</v>
      </c>
      <c r="AU43" s="48">
        <v>44523.0</v>
      </c>
      <c r="AV43" s="47" t="s">
        <v>74</v>
      </c>
      <c r="AW43" s="50">
        <v>44508.730871922526</v>
      </c>
      <c r="AX43" s="47" t="s">
        <v>324</v>
      </c>
      <c r="AY43" s="49">
        <v>176824.0</v>
      </c>
      <c r="AZ43" s="47"/>
      <c r="BA43" s="48">
        <v>44561.0</v>
      </c>
      <c r="BB43" s="50">
        <v>44561.0</v>
      </c>
      <c r="BC43" s="47" t="s">
        <v>76</v>
      </c>
      <c r="BD43" s="47"/>
      <c r="BE43" s="47"/>
      <c r="BF43" s="47" t="s">
        <v>325</v>
      </c>
      <c r="BG43" s="47"/>
    </row>
    <row r="44" ht="15.75" customHeight="1">
      <c r="A44" s="43">
        <v>33.0</v>
      </c>
      <c r="B44" s="44" t="str">
        <f>HYPERLINK("https://my.zakupki.prom.ua/remote/dispatcher/state_purchase_view/30180230", "UA-2021-09-23-011706-b")</f>
        <v>UA-2021-09-23-011706-b</v>
      </c>
      <c r="C44" s="45" t="s">
        <v>57</v>
      </c>
      <c r="D44" s="46" t="s">
        <v>187</v>
      </c>
      <c r="E44" s="46" t="s">
        <v>187</v>
      </c>
      <c r="F44" s="46" t="s">
        <v>188</v>
      </c>
      <c r="G44" s="46" t="s">
        <v>189</v>
      </c>
      <c r="H44" s="47" t="s">
        <v>62</v>
      </c>
      <c r="I44" s="46" t="s">
        <v>159</v>
      </c>
      <c r="J44" s="47" t="s">
        <v>160</v>
      </c>
      <c r="K44" s="47" t="s">
        <v>161</v>
      </c>
      <c r="L44" s="47" t="s">
        <v>161</v>
      </c>
      <c r="M44" s="47" t="s">
        <v>65</v>
      </c>
      <c r="N44" s="47" t="s">
        <v>65</v>
      </c>
      <c r="O44" s="47" t="s">
        <v>65</v>
      </c>
      <c r="P44" s="48">
        <v>44462.0</v>
      </c>
      <c r="Q44" s="47"/>
      <c r="R44" s="47"/>
      <c r="S44" s="47"/>
      <c r="T44" s="47"/>
      <c r="U44" s="47" t="s">
        <v>66</v>
      </c>
      <c r="V44" s="43">
        <v>1.0</v>
      </c>
      <c r="W44" s="49">
        <v>172876.0</v>
      </c>
      <c r="X44" s="47" t="s">
        <v>57</v>
      </c>
      <c r="Y44" s="43">
        <v>97.0</v>
      </c>
      <c r="Z44" s="49">
        <v>1782.23</v>
      </c>
      <c r="AA44" s="47" t="s">
        <v>190</v>
      </c>
      <c r="AB44" s="47" t="s">
        <v>69</v>
      </c>
      <c r="AC44" s="47" t="s">
        <v>70</v>
      </c>
      <c r="AD44" s="47" t="s">
        <v>62</v>
      </c>
      <c r="AE44" s="47" t="s">
        <v>72</v>
      </c>
      <c r="AF44" s="47" t="s">
        <v>71</v>
      </c>
      <c r="AG44" s="49">
        <v>172876.0</v>
      </c>
      <c r="AH44" s="49">
        <v>1782.2268041237114</v>
      </c>
      <c r="AI44" s="47"/>
      <c r="AJ44" s="47"/>
      <c r="AK44" s="47"/>
      <c r="AL44" s="47" t="s">
        <v>191</v>
      </c>
      <c r="AM44" s="47" t="s">
        <v>213</v>
      </c>
      <c r="AN44" s="47"/>
      <c r="AO44" s="47" t="s">
        <v>326</v>
      </c>
      <c r="AP44" s="47"/>
      <c r="AQ44" s="47"/>
      <c r="AR44" s="45"/>
      <c r="AS44" s="47"/>
      <c r="AT44" s="48">
        <v>44468.0</v>
      </c>
      <c r="AU44" s="48">
        <v>44483.0</v>
      </c>
      <c r="AV44" s="47" t="s">
        <v>74</v>
      </c>
      <c r="AW44" s="50">
        <v>44473.71040604465</v>
      </c>
      <c r="AX44" s="47" t="s">
        <v>193</v>
      </c>
      <c r="AY44" s="49">
        <v>172876.0</v>
      </c>
      <c r="AZ44" s="47"/>
      <c r="BA44" s="48">
        <v>44561.0</v>
      </c>
      <c r="BB44" s="50">
        <v>44561.0</v>
      </c>
      <c r="BC44" s="47" t="s">
        <v>76</v>
      </c>
      <c r="BD44" s="47"/>
      <c r="BE44" s="47"/>
      <c r="BF44" s="47" t="s">
        <v>77</v>
      </c>
      <c r="BG44" s="47"/>
    </row>
    <row r="45" ht="15.75" customHeight="1">
      <c r="A45" s="43">
        <v>34.0</v>
      </c>
      <c r="B45" s="44" t="str">
        <f>HYPERLINK("https://my.zakupki.prom.ua/remote/dispatcher/state_purchase_view/30070856", "UA-2021-09-21-008979-b")</f>
        <v>UA-2021-09-21-008979-b</v>
      </c>
      <c r="C45" s="45" t="s">
        <v>57</v>
      </c>
      <c r="D45" s="46" t="s">
        <v>309</v>
      </c>
      <c r="E45" s="46" t="s">
        <v>309</v>
      </c>
      <c r="F45" s="46" t="s">
        <v>310</v>
      </c>
      <c r="G45" s="46" t="s">
        <v>61</v>
      </c>
      <c r="H45" s="47" t="s">
        <v>62</v>
      </c>
      <c r="I45" s="46" t="s">
        <v>159</v>
      </c>
      <c r="J45" s="47" t="s">
        <v>160</v>
      </c>
      <c r="K45" s="47" t="s">
        <v>161</v>
      </c>
      <c r="L45" s="47" t="s">
        <v>161</v>
      </c>
      <c r="M45" s="47" t="s">
        <v>65</v>
      </c>
      <c r="N45" s="47" t="s">
        <v>65</v>
      </c>
      <c r="O45" s="47" t="s">
        <v>65</v>
      </c>
      <c r="P45" s="48">
        <v>44460.0</v>
      </c>
      <c r="Q45" s="47"/>
      <c r="R45" s="47"/>
      <c r="S45" s="47"/>
      <c r="T45" s="47"/>
      <c r="U45" s="47" t="s">
        <v>66</v>
      </c>
      <c r="V45" s="43">
        <v>1.0</v>
      </c>
      <c r="W45" s="49">
        <v>2907.0</v>
      </c>
      <c r="X45" s="47" t="s">
        <v>57</v>
      </c>
      <c r="Y45" s="43">
        <v>14.0</v>
      </c>
      <c r="Z45" s="49">
        <v>207.64</v>
      </c>
      <c r="AA45" s="47" t="s">
        <v>176</v>
      </c>
      <c r="AB45" s="47" t="s">
        <v>69</v>
      </c>
      <c r="AC45" s="47" t="s">
        <v>70</v>
      </c>
      <c r="AD45" s="47" t="s">
        <v>71</v>
      </c>
      <c r="AE45" s="47" t="s">
        <v>72</v>
      </c>
      <c r="AF45" s="47" t="s">
        <v>71</v>
      </c>
      <c r="AG45" s="49">
        <v>2907.0</v>
      </c>
      <c r="AH45" s="49">
        <v>207.64285714285714</v>
      </c>
      <c r="AI45" s="47"/>
      <c r="AJ45" s="47"/>
      <c r="AK45" s="47"/>
      <c r="AL45" s="47" t="s">
        <v>311</v>
      </c>
      <c r="AM45" s="47" t="s">
        <v>312</v>
      </c>
      <c r="AN45" s="47"/>
      <c r="AO45" s="47" t="s">
        <v>313</v>
      </c>
      <c r="AP45" s="47"/>
      <c r="AQ45" s="47"/>
      <c r="AR45" s="45"/>
      <c r="AS45" s="47"/>
      <c r="AT45" s="47"/>
      <c r="AU45" s="47"/>
      <c r="AV45" s="47" t="s">
        <v>74</v>
      </c>
      <c r="AW45" s="50">
        <v>44460.62537654704</v>
      </c>
      <c r="AX45" s="47" t="s">
        <v>327</v>
      </c>
      <c r="AY45" s="49">
        <v>2907.0</v>
      </c>
      <c r="AZ45" s="48">
        <v>44455.0</v>
      </c>
      <c r="BA45" s="48">
        <v>44561.0</v>
      </c>
      <c r="BB45" s="50">
        <v>44561.0</v>
      </c>
      <c r="BC45" s="47" t="s">
        <v>76</v>
      </c>
      <c r="BD45" s="47"/>
      <c r="BE45" s="47"/>
      <c r="BF45" s="47" t="s">
        <v>77</v>
      </c>
      <c r="BG45" s="47"/>
    </row>
    <row r="46" ht="15.75" customHeight="1">
      <c r="A46" s="43">
        <v>35.0</v>
      </c>
      <c r="B46" s="44" t="str">
        <f>HYPERLINK("https://my.zakupki.prom.ua/remote/dispatcher/state_purchase_view/30016440", "UA-2021-09-20-006660-b")</f>
        <v>UA-2021-09-20-006660-b</v>
      </c>
      <c r="C46" s="45" t="s">
        <v>57</v>
      </c>
      <c r="D46" s="46" t="s">
        <v>328</v>
      </c>
      <c r="E46" s="46" t="s">
        <v>328</v>
      </c>
      <c r="F46" s="46" t="s">
        <v>329</v>
      </c>
      <c r="G46" s="46" t="s">
        <v>61</v>
      </c>
      <c r="H46" s="47" t="s">
        <v>62</v>
      </c>
      <c r="I46" s="46" t="s">
        <v>159</v>
      </c>
      <c r="J46" s="47" t="s">
        <v>160</v>
      </c>
      <c r="K46" s="47" t="s">
        <v>161</v>
      </c>
      <c r="L46" s="47" t="s">
        <v>161</v>
      </c>
      <c r="M46" s="47" t="s">
        <v>65</v>
      </c>
      <c r="N46" s="47" t="s">
        <v>65</v>
      </c>
      <c r="O46" s="47" t="s">
        <v>65</v>
      </c>
      <c r="P46" s="48">
        <v>44459.0</v>
      </c>
      <c r="Q46" s="47"/>
      <c r="R46" s="47"/>
      <c r="S46" s="47"/>
      <c r="T46" s="47"/>
      <c r="U46" s="47" t="s">
        <v>66</v>
      </c>
      <c r="V46" s="43">
        <v>1.0</v>
      </c>
      <c r="W46" s="49">
        <v>3356.16</v>
      </c>
      <c r="X46" s="47" t="s">
        <v>57</v>
      </c>
      <c r="Y46" s="43">
        <v>70.0</v>
      </c>
      <c r="Z46" s="49">
        <v>47.95</v>
      </c>
      <c r="AA46" s="47" t="s">
        <v>176</v>
      </c>
      <c r="AB46" s="47" t="s">
        <v>69</v>
      </c>
      <c r="AC46" s="47" t="s">
        <v>70</v>
      </c>
      <c r="AD46" s="47" t="s">
        <v>62</v>
      </c>
      <c r="AE46" s="47" t="s">
        <v>72</v>
      </c>
      <c r="AF46" s="47" t="s">
        <v>71</v>
      </c>
      <c r="AG46" s="49">
        <v>3356.16</v>
      </c>
      <c r="AH46" s="49">
        <v>47.945142857142855</v>
      </c>
      <c r="AI46" s="47"/>
      <c r="AJ46" s="47"/>
      <c r="AK46" s="47"/>
      <c r="AL46" s="47" t="s">
        <v>267</v>
      </c>
      <c r="AM46" s="47" t="s">
        <v>268</v>
      </c>
      <c r="AN46" s="47"/>
      <c r="AO46" s="47" t="s">
        <v>269</v>
      </c>
      <c r="AP46" s="47"/>
      <c r="AQ46" s="47"/>
      <c r="AR46" s="45"/>
      <c r="AS46" s="47"/>
      <c r="AT46" s="47"/>
      <c r="AU46" s="47"/>
      <c r="AV46" s="47" t="s">
        <v>74</v>
      </c>
      <c r="AW46" s="50">
        <v>44459.600711140854</v>
      </c>
      <c r="AX46" s="47" t="s">
        <v>330</v>
      </c>
      <c r="AY46" s="49">
        <v>3356.16</v>
      </c>
      <c r="AZ46" s="48">
        <v>44456.0</v>
      </c>
      <c r="BA46" s="48">
        <v>44561.0</v>
      </c>
      <c r="BB46" s="50">
        <v>44561.0</v>
      </c>
      <c r="BC46" s="47" t="s">
        <v>76</v>
      </c>
      <c r="BD46" s="47"/>
      <c r="BE46" s="47"/>
      <c r="BF46" s="47" t="s">
        <v>77</v>
      </c>
      <c r="BG46" s="47"/>
    </row>
    <row r="47" ht="15.75" customHeight="1">
      <c r="A47" s="43">
        <v>36.0</v>
      </c>
      <c r="B47" s="44" t="str">
        <f>HYPERLINK("https://my.zakupki.prom.ua/remote/dispatcher/state_purchase_view/29991082", "UA-2021-09-18-000311-b")</f>
        <v>UA-2021-09-18-000311-b</v>
      </c>
      <c r="C47" s="45" t="s">
        <v>57</v>
      </c>
      <c r="D47" s="46" t="s">
        <v>331</v>
      </c>
      <c r="E47" s="46" t="s">
        <v>332</v>
      </c>
      <c r="F47" s="46" t="s">
        <v>333</v>
      </c>
      <c r="G47" s="46" t="s">
        <v>334</v>
      </c>
      <c r="H47" s="47" t="s">
        <v>62</v>
      </c>
      <c r="I47" s="46" t="s">
        <v>159</v>
      </c>
      <c r="J47" s="47" t="s">
        <v>160</v>
      </c>
      <c r="K47" s="47" t="s">
        <v>161</v>
      </c>
      <c r="L47" s="47" t="s">
        <v>161</v>
      </c>
      <c r="M47" s="47" t="s">
        <v>65</v>
      </c>
      <c r="N47" s="47" t="s">
        <v>65</v>
      </c>
      <c r="O47" s="47" t="s">
        <v>65</v>
      </c>
      <c r="P47" s="48">
        <v>44457.0</v>
      </c>
      <c r="Q47" s="48">
        <v>44457.0</v>
      </c>
      <c r="R47" s="48">
        <v>44463.0</v>
      </c>
      <c r="S47" s="48">
        <v>44457.0</v>
      </c>
      <c r="T47" s="48">
        <v>44473.0</v>
      </c>
      <c r="U47" s="50">
        <v>44473.50288194444</v>
      </c>
      <c r="V47" s="43">
        <v>2.0</v>
      </c>
      <c r="W47" s="49">
        <v>250000.0</v>
      </c>
      <c r="X47" s="47" t="s">
        <v>57</v>
      </c>
      <c r="Y47" s="43">
        <v>1.0</v>
      </c>
      <c r="Z47" s="49">
        <v>250000.0</v>
      </c>
      <c r="AA47" s="47" t="s">
        <v>335</v>
      </c>
      <c r="AB47" s="49">
        <v>1250.0</v>
      </c>
      <c r="AC47" s="47" t="s">
        <v>70</v>
      </c>
      <c r="AD47" s="47" t="s">
        <v>62</v>
      </c>
      <c r="AE47" s="47" t="s">
        <v>72</v>
      </c>
      <c r="AF47" s="47" t="s">
        <v>71</v>
      </c>
      <c r="AG47" s="49">
        <v>248750.0</v>
      </c>
      <c r="AH47" s="49">
        <v>248750.0</v>
      </c>
      <c r="AI47" s="47" t="s">
        <v>336</v>
      </c>
      <c r="AJ47" s="49">
        <v>1250.0</v>
      </c>
      <c r="AK47" s="49">
        <v>0.005</v>
      </c>
      <c r="AL47" s="47" t="s">
        <v>336</v>
      </c>
      <c r="AM47" s="47" t="s">
        <v>337</v>
      </c>
      <c r="AN47" s="47" t="s">
        <v>338</v>
      </c>
      <c r="AO47" s="47" t="s">
        <v>339</v>
      </c>
      <c r="AP47" s="49">
        <v>1250.0</v>
      </c>
      <c r="AQ47" s="49">
        <v>0.005</v>
      </c>
      <c r="AR47" s="44" t="str">
        <f>HYPERLINK("https://auctions.prozorro.gov.ua/tenders/efe9d26ad4e544a2885b19f64a35ba5d")</f>
        <v>https://auctions.prozorro.gov.ua/tenders/efe9d26ad4e544a2885b19f64a35ba5d</v>
      </c>
      <c r="AS47" s="50">
        <v>44474.618510629465</v>
      </c>
      <c r="AT47" s="48">
        <v>44485.0</v>
      </c>
      <c r="AU47" s="48">
        <v>44495.0</v>
      </c>
      <c r="AV47" s="47" t="s">
        <v>74</v>
      </c>
      <c r="AW47" s="50">
        <v>44487.71976508302</v>
      </c>
      <c r="AX47" s="47" t="s">
        <v>340</v>
      </c>
      <c r="AY47" s="49">
        <v>248750.0</v>
      </c>
      <c r="AZ47" s="47"/>
      <c r="BA47" s="48">
        <v>44499.0</v>
      </c>
      <c r="BB47" s="50">
        <v>44561.0</v>
      </c>
      <c r="BC47" s="47" t="s">
        <v>76</v>
      </c>
      <c r="BD47" s="47"/>
      <c r="BE47" s="47"/>
      <c r="BF47" s="47" t="s">
        <v>341</v>
      </c>
      <c r="BG47" s="47"/>
    </row>
    <row r="48" ht="15.75" customHeight="1">
      <c r="A48" s="43">
        <v>37.0</v>
      </c>
      <c r="B48" s="44" t="str">
        <f>HYPERLINK("https://my.zakupki.prom.ua/remote/dispatcher/state_purchase_view/29805646", "UA-2021-09-13-013709-b")</f>
        <v>UA-2021-09-13-013709-b</v>
      </c>
      <c r="C48" s="45" t="s">
        <v>57</v>
      </c>
      <c r="D48" s="46" t="s">
        <v>342</v>
      </c>
      <c r="E48" s="46" t="s">
        <v>342</v>
      </c>
      <c r="F48" s="46" t="s">
        <v>343</v>
      </c>
      <c r="G48" s="46" t="s">
        <v>61</v>
      </c>
      <c r="H48" s="47" t="s">
        <v>62</v>
      </c>
      <c r="I48" s="46" t="s">
        <v>159</v>
      </c>
      <c r="J48" s="47" t="s">
        <v>160</v>
      </c>
      <c r="K48" s="47" t="s">
        <v>161</v>
      </c>
      <c r="L48" s="47" t="s">
        <v>161</v>
      </c>
      <c r="M48" s="47" t="s">
        <v>65</v>
      </c>
      <c r="N48" s="47" t="s">
        <v>65</v>
      </c>
      <c r="O48" s="47" t="s">
        <v>65</v>
      </c>
      <c r="P48" s="48">
        <v>44452.0</v>
      </c>
      <c r="Q48" s="47"/>
      <c r="R48" s="47"/>
      <c r="S48" s="47"/>
      <c r="T48" s="47"/>
      <c r="U48" s="47" t="s">
        <v>66</v>
      </c>
      <c r="V48" s="43">
        <v>1.0</v>
      </c>
      <c r="W48" s="49">
        <v>19788.0</v>
      </c>
      <c r="X48" s="47" t="s">
        <v>57</v>
      </c>
      <c r="Y48" s="43">
        <v>4.0</v>
      </c>
      <c r="Z48" s="49">
        <v>4947.0</v>
      </c>
      <c r="AA48" s="47" t="s">
        <v>197</v>
      </c>
      <c r="AB48" s="47" t="s">
        <v>69</v>
      </c>
      <c r="AC48" s="47" t="s">
        <v>70</v>
      </c>
      <c r="AD48" s="47" t="s">
        <v>71</v>
      </c>
      <c r="AE48" s="47" t="s">
        <v>72</v>
      </c>
      <c r="AF48" s="47" t="s">
        <v>71</v>
      </c>
      <c r="AG48" s="49">
        <v>19788.0</v>
      </c>
      <c r="AH48" s="49">
        <v>4947.0</v>
      </c>
      <c r="AI48" s="47"/>
      <c r="AJ48" s="47"/>
      <c r="AK48" s="47"/>
      <c r="AL48" s="47" t="s">
        <v>344</v>
      </c>
      <c r="AM48" s="47" t="s">
        <v>345</v>
      </c>
      <c r="AN48" s="47"/>
      <c r="AO48" s="47" t="s">
        <v>346</v>
      </c>
      <c r="AP48" s="47"/>
      <c r="AQ48" s="47"/>
      <c r="AR48" s="45"/>
      <c r="AS48" s="47"/>
      <c r="AT48" s="47"/>
      <c r="AU48" s="47"/>
      <c r="AV48" s="47" t="s">
        <v>74</v>
      </c>
      <c r="AW48" s="50">
        <v>44452.69831153144</v>
      </c>
      <c r="AX48" s="47" t="s">
        <v>347</v>
      </c>
      <c r="AY48" s="49">
        <v>19788.0</v>
      </c>
      <c r="AZ48" s="48">
        <v>44447.0</v>
      </c>
      <c r="BA48" s="48">
        <v>44561.0</v>
      </c>
      <c r="BB48" s="50">
        <v>44561.0</v>
      </c>
      <c r="BC48" s="47" t="s">
        <v>76</v>
      </c>
      <c r="BD48" s="47"/>
      <c r="BE48" s="47"/>
      <c r="BF48" s="47" t="s">
        <v>77</v>
      </c>
      <c r="BG48" s="47"/>
    </row>
    <row r="49" ht="15.75" customHeight="1">
      <c r="A49" s="43">
        <v>38.0</v>
      </c>
      <c r="B49" s="44" t="str">
        <f>HYPERLINK("https://my.zakupki.prom.ua/remote/dispatcher/state_purchase_view/29784655", "UA-2021-09-13-006043-b")</f>
        <v>UA-2021-09-13-006043-b</v>
      </c>
      <c r="C49" s="45" t="s">
        <v>57</v>
      </c>
      <c r="D49" s="46" t="s">
        <v>265</v>
      </c>
      <c r="E49" s="46" t="s">
        <v>265</v>
      </c>
      <c r="F49" s="46" t="s">
        <v>266</v>
      </c>
      <c r="G49" s="46" t="s">
        <v>61</v>
      </c>
      <c r="H49" s="47" t="s">
        <v>62</v>
      </c>
      <c r="I49" s="46" t="s">
        <v>159</v>
      </c>
      <c r="J49" s="47" t="s">
        <v>160</v>
      </c>
      <c r="K49" s="47" t="s">
        <v>161</v>
      </c>
      <c r="L49" s="47" t="s">
        <v>161</v>
      </c>
      <c r="M49" s="47" t="s">
        <v>65</v>
      </c>
      <c r="N49" s="47" t="s">
        <v>65</v>
      </c>
      <c r="O49" s="47" t="s">
        <v>65</v>
      </c>
      <c r="P49" s="48">
        <v>44452.0</v>
      </c>
      <c r="Q49" s="47"/>
      <c r="R49" s="47"/>
      <c r="S49" s="47"/>
      <c r="T49" s="47"/>
      <c r="U49" s="47" t="s">
        <v>66</v>
      </c>
      <c r="V49" s="43">
        <v>1.0</v>
      </c>
      <c r="W49" s="49">
        <v>29632.32</v>
      </c>
      <c r="X49" s="47" t="s">
        <v>57</v>
      </c>
      <c r="Y49" s="43">
        <v>181.0</v>
      </c>
      <c r="Z49" s="49">
        <v>163.71</v>
      </c>
      <c r="AA49" s="47" t="s">
        <v>176</v>
      </c>
      <c r="AB49" s="47" t="s">
        <v>69</v>
      </c>
      <c r="AC49" s="47" t="s">
        <v>70</v>
      </c>
      <c r="AD49" s="47" t="s">
        <v>62</v>
      </c>
      <c r="AE49" s="47" t="s">
        <v>72</v>
      </c>
      <c r="AF49" s="47" t="s">
        <v>71</v>
      </c>
      <c r="AG49" s="49">
        <v>29632.32</v>
      </c>
      <c r="AH49" s="49">
        <v>163.71447513812154</v>
      </c>
      <c r="AI49" s="47"/>
      <c r="AJ49" s="47"/>
      <c r="AK49" s="47"/>
      <c r="AL49" s="47" t="s">
        <v>267</v>
      </c>
      <c r="AM49" s="47" t="s">
        <v>268</v>
      </c>
      <c r="AN49" s="47"/>
      <c r="AO49" s="47" t="s">
        <v>269</v>
      </c>
      <c r="AP49" s="47"/>
      <c r="AQ49" s="47"/>
      <c r="AR49" s="45"/>
      <c r="AS49" s="47"/>
      <c r="AT49" s="47"/>
      <c r="AU49" s="47"/>
      <c r="AV49" s="47" t="s">
        <v>74</v>
      </c>
      <c r="AW49" s="50">
        <v>44452.51910977821</v>
      </c>
      <c r="AX49" s="47" t="s">
        <v>348</v>
      </c>
      <c r="AY49" s="49">
        <v>29632.32</v>
      </c>
      <c r="AZ49" s="48">
        <v>44447.0</v>
      </c>
      <c r="BA49" s="48">
        <v>44561.0</v>
      </c>
      <c r="BB49" s="50">
        <v>44561.0</v>
      </c>
      <c r="BC49" s="47" t="s">
        <v>76</v>
      </c>
      <c r="BD49" s="47"/>
      <c r="BE49" s="47"/>
      <c r="BF49" s="47" t="s">
        <v>77</v>
      </c>
      <c r="BG49" s="47"/>
    </row>
    <row r="50" ht="15.75" customHeight="1">
      <c r="A50" s="43">
        <v>39.0</v>
      </c>
      <c r="B50" s="44" t="str">
        <f>HYPERLINK("https://my.zakupki.prom.ua/remote/dispatcher/state_purchase_view/29762360", "UA-2021-09-10-011430-c")</f>
        <v>UA-2021-09-10-011430-c</v>
      </c>
      <c r="C50" s="45" t="s">
        <v>57</v>
      </c>
      <c r="D50" s="46" t="s">
        <v>349</v>
      </c>
      <c r="E50" s="46" t="s">
        <v>349</v>
      </c>
      <c r="F50" s="46" t="s">
        <v>350</v>
      </c>
      <c r="G50" s="46" t="s">
        <v>61</v>
      </c>
      <c r="H50" s="47" t="s">
        <v>62</v>
      </c>
      <c r="I50" s="46" t="s">
        <v>159</v>
      </c>
      <c r="J50" s="47" t="s">
        <v>160</v>
      </c>
      <c r="K50" s="47" t="s">
        <v>161</v>
      </c>
      <c r="L50" s="47" t="s">
        <v>161</v>
      </c>
      <c r="M50" s="47" t="s">
        <v>65</v>
      </c>
      <c r="N50" s="47" t="s">
        <v>65</v>
      </c>
      <c r="O50" s="47" t="s">
        <v>65</v>
      </c>
      <c r="P50" s="48">
        <v>44449.0</v>
      </c>
      <c r="Q50" s="47"/>
      <c r="R50" s="47"/>
      <c r="S50" s="47"/>
      <c r="T50" s="47"/>
      <c r="U50" s="47" t="s">
        <v>66</v>
      </c>
      <c r="V50" s="43">
        <v>1.0</v>
      </c>
      <c r="W50" s="49">
        <v>3475.0</v>
      </c>
      <c r="X50" s="47" t="s">
        <v>57</v>
      </c>
      <c r="Y50" s="43">
        <v>5.0</v>
      </c>
      <c r="Z50" s="49">
        <v>695.0</v>
      </c>
      <c r="AA50" s="47" t="s">
        <v>176</v>
      </c>
      <c r="AB50" s="47" t="s">
        <v>69</v>
      </c>
      <c r="AC50" s="47" t="s">
        <v>70</v>
      </c>
      <c r="AD50" s="47" t="s">
        <v>71</v>
      </c>
      <c r="AE50" s="47" t="s">
        <v>72</v>
      </c>
      <c r="AF50" s="47" t="s">
        <v>71</v>
      </c>
      <c r="AG50" s="49">
        <v>3475.0</v>
      </c>
      <c r="AH50" s="49">
        <v>695.0</v>
      </c>
      <c r="AI50" s="47"/>
      <c r="AJ50" s="47"/>
      <c r="AK50" s="47"/>
      <c r="AL50" s="47" t="s">
        <v>73</v>
      </c>
      <c r="AM50" s="47" t="s">
        <v>351</v>
      </c>
      <c r="AN50" s="47"/>
      <c r="AO50" s="47" t="s">
        <v>352</v>
      </c>
      <c r="AP50" s="47"/>
      <c r="AQ50" s="47"/>
      <c r="AR50" s="45"/>
      <c r="AS50" s="47"/>
      <c r="AT50" s="47"/>
      <c r="AU50" s="47"/>
      <c r="AV50" s="47" t="s">
        <v>74</v>
      </c>
      <c r="AW50" s="50">
        <v>44449.76280217741</v>
      </c>
      <c r="AX50" s="47" t="s">
        <v>353</v>
      </c>
      <c r="AY50" s="49">
        <v>3475.0</v>
      </c>
      <c r="AZ50" s="47"/>
      <c r="BA50" s="48">
        <v>44561.0</v>
      </c>
      <c r="BB50" s="50">
        <v>44561.0</v>
      </c>
      <c r="BC50" s="47" t="s">
        <v>76</v>
      </c>
      <c r="BD50" s="47"/>
      <c r="BE50" s="47"/>
      <c r="BF50" s="47" t="s">
        <v>77</v>
      </c>
      <c r="BG50" s="47"/>
    </row>
    <row r="51" ht="15.75" customHeight="1">
      <c r="A51" s="43">
        <v>40.0</v>
      </c>
      <c r="B51" s="44" t="str">
        <f>HYPERLINK("https://my.zakupki.prom.ua/remote/dispatcher/state_purchase_view/29761956", "UA-2021-09-10-011305-c")</f>
        <v>UA-2021-09-10-011305-c</v>
      </c>
      <c r="C51" s="45" t="s">
        <v>57</v>
      </c>
      <c r="D51" s="46" t="s">
        <v>354</v>
      </c>
      <c r="E51" s="46" t="s">
        <v>354</v>
      </c>
      <c r="F51" s="46" t="s">
        <v>146</v>
      </c>
      <c r="G51" s="46" t="s">
        <v>61</v>
      </c>
      <c r="H51" s="47" t="s">
        <v>62</v>
      </c>
      <c r="I51" s="46" t="s">
        <v>159</v>
      </c>
      <c r="J51" s="47" t="s">
        <v>160</v>
      </c>
      <c r="K51" s="47" t="s">
        <v>161</v>
      </c>
      <c r="L51" s="47" t="s">
        <v>161</v>
      </c>
      <c r="M51" s="47" t="s">
        <v>65</v>
      </c>
      <c r="N51" s="47" t="s">
        <v>65</v>
      </c>
      <c r="O51" s="47" t="s">
        <v>65</v>
      </c>
      <c r="P51" s="48">
        <v>44449.0</v>
      </c>
      <c r="Q51" s="47"/>
      <c r="R51" s="47"/>
      <c r="S51" s="47"/>
      <c r="T51" s="47"/>
      <c r="U51" s="47" t="s">
        <v>66</v>
      </c>
      <c r="V51" s="43">
        <v>1.0</v>
      </c>
      <c r="W51" s="49">
        <v>2644.0</v>
      </c>
      <c r="X51" s="47" t="s">
        <v>57</v>
      </c>
      <c r="Y51" s="43">
        <v>177.0</v>
      </c>
      <c r="Z51" s="49">
        <v>14.94</v>
      </c>
      <c r="AA51" s="47" t="s">
        <v>162</v>
      </c>
      <c r="AB51" s="47" t="s">
        <v>69</v>
      </c>
      <c r="AC51" s="47" t="s">
        <v>70</v>
      </c>
      <c r="AD51" s="47" t="s">
        <v>62</v>
      </c>
      <c r="AE51" s="47" t="s">
        <v>72</v>
      </c>
      <c r="AF51" s="47" t="s">
        <v>71</v>
      </c>
      <c r="AG51" s="49">
        <v>2644.0</v>
      </c>
      <c r="AH51" s="49">
        <v>14.937853107344633</v>
      </c>
      <c r="AI51" s="47"/>
      <c r="AJ51" s="47"/>
      <c r="AK51" s="47"/>
      <c r="AL51" s="47" t="s">
        <v>149</v>
      </c>
      <c r="AM51" s="47" t="s">
        <v>163</v>
      </c>
      <c r="AN51" s="47"/>
      <c r="AO51" s="47" t="s">
        <v>355</v>
      </c>
      <c r="AP51" s="47"/>
      <c r="AQ51" s="47"/>
      <c r="AR51" s="45"/>
      <c r="AS51" s="47"/>
      <c r="AT51" s="47"/>
      <c r="AU51" s="47"/>
      <c r="AV51" s="47" t="s">
        <v>74</v>
      </c>
      <c r="AW51" s="50">
        <v>44449.74153982598</v>
      </c>
      <c r="AX51" s="47" t="s">
        <v>167</v>
      </c>
      <c r="AY51" s="49">
        <v>2644.0</v>
      </c>
      <c r="AZ51" s="48">
        <v>44348.0</v>
      </c>
      <c r="BA51" s="48">
        <v>44561.0</v>
      </c>
      <c r="BB51" s="50">
        <v>44561.0</v>
      </c>
      <c r="BC51" s="47" t="s">
        <v>76</v>
      </c>
      <c r="BD51" s="47"/>
      <c r="BE51" s="47"/>
      <c r="BF51" s="47" t="s">
        <v>77</v>
      </c>
      <c r="BG51" s="47"/>
    </row>
    <row r="52" ht="15.75" customHeight="1">
      <c r="A52" s="43">
        <v>41.0</v>
      </c>
      <c r="B52" s="44" t="str">
        <f>HYPERLINK("https://my.zakupki.prom.ua/remote/dispatcher/state_purchase_view/29761318", "UA-2021-09-10-011152-c")</f>
        <v>UA-2021-09-10-011152-c</v>
      </c>
      <c r="C52" s="45" t="s">
        <v>57</v>
      </c>
      <c r="D52" s="46" t="s">
        <v>356</v>
      </c>
      <c r="E52" s="46" t="s">
        <v>356</v>
      </c>
      <c r="F52" s="46" t="s">
        <v>154</v>
      </c>
      <c r="G52" s="46" t="s">
        <v>61</v>
      </c>
      <c r="H52" s="47" t="s">
        <v>62</v>
      </c>
      <c r="I52" s="46" t="s">
        <v>159</v>
      </c>
      <c r="J52" s="47" t="s">
        <v>160</v>
      </c>
      <c r="K52" s="47" t="s">
        <v>161</v>
      </c>
      <c r="L52" s="47" t="s">
        <v>161</v>
      </c>
      <c r="M52" s="47" t="s">
        <v>65</v>
      </c>
      <c r="N52" s="47" t="s">
        <v>65</v>
      </c>
      <c r="O52" s="47" t="s">
        <v>65</v>
      </c>
      <c r="P52" s="48">
        <v>44449.0</v>
      </c>
      <c r="Q52" s="47"/>
      <c r="R52" s="47"/>
      <c r="S52" s="47"/>
      <c r="T52" s="47"/>
      <c r="U52" s="47" t="s">
        <v>66</v>
      </c>
      <c r="V52" s="43">
        <v>1.0</v>
      </c>
      <c r="W52" s="49">
        <v>1065.0</v>
      </c>
      <c r="X52" s="47" t="s">
        <v>57</v>
      </c>
      <c r="Y52" s="43">
        <v>102.0</v>
      </c>
      <c r="Z52" s="49">
        <v>10.44</v>
      </c>
      <c r="AA52" s="47" t="s">
        <v>162</v>
      </c>
      <c r="AB52" s="47" t="s">
        <v>69</v>
      </c>
      <c r="AC52" s="47" t="s">
        <v>70</v>
      </c>
      <c r="AD52" s="47" t="s">
        <v>62</v>
      </c>
      <c r="AE52" s="47" t="s">
        <v>72</v>
      </c>
      <c r="AF52" s="47" t="s">
        <v>71</v>
      </c>
      <c r="AG52" s="49">
        <v>1065.0</v>
      </c>
      <c r="AH52" s="49">
        <v>10.441176470588236</v>
      </c>
      <c r="AI52" s="47"/>
      <c r="AJ52" s="47"/>
      <c r="AK52" s="47"/>
      <c r="AL52" s="47" t="s">
        <v>149</v>
      </c>
      <c r="AM52" s="47" t="s">
        <v>163</v>
      </c>
      <c r="AN52" s="47"/>
      <c r="AO52" s="47" t="s">
        <v>357</v>
      </c>
      <c r="AP52" s="47"/>
      <c r="AQ52" s="47"/>
      <c r="AR52" s="45"/>
      <c r="AS52" s="47"/>
      <c r="AT52" s="47"/>
      <c r="AU52" s="47"/>
      <c r="AV52" s="47" t="s">
        <v>74</v>
      </c>
      <c r="AW52" s="50">
        <v>44449.74209717548</v>
      </c>
      <c r="AX52" s="47" t="s">
        <v>358</v>
      </c>
      <c r="AY52" s="49">
        <v>1065.0</v>
      </c>
      <c r="AZ52" s="48">
        <v>44348.0</v>
      </c>
      <c r="BA52" s="48">
        <v>44561.0</v>
      </c>
      <c r="BB52" s="50">
        <v>44561.0</v>
      </c>
      <c r="BC52" s="47" t="s">
        <v>76</v>
      </c>
      <c r="BD52" s="47"/>
      <c r="BE52" s="47"/>
      <c r="BF52" s="47" t="s">
        <v>77</v>
      </c>
      <c r="BG52" s="47"/>
    </row>
    <row r="53" ht="15.75" customHeight="1">
      <c r="A53" s="43">
        <v>42.0</v>
      </c>
      <c r="B53" s="44" t="str">
        <f>HYPERLINK("https://my.zakupki.prom.ua/remote/dispatcher/state_purchase_view/29719865", "UA-2021-09-09-012615-c")</f>
        <v>UA-2021-09-09-012615-c</v>
      </c>
      <c r="C53" s="45" t="s">
        <v>57</v>
      </c>
      <c r="D53" s="46" t="s">
        <v>359</v>
      </c>
      <c r="E53" s="46" t="s">
        <v>360</v>
      </c>
      <c r="F53" s="46" t="s">
        <v>361</v>
      </c>
      <c r="G53" s="46" t="s">
        <v>61</v>
      </c>
      <c r="H53" s="47" t="s">
        <v>62</v>
      </c>
      <c r="I53" s="46" t="s">
        <v>159</v>
      </c>
      <c r="J53" s="47" t="s">
        <v>160</v>
      </c>
      <c r="K53" s="47" t="s">
        <v>161</v>
      </c>
      <c r="L53" s="47" t="s">
        <v>161</v>
      </c>
      <c r="M53" s="47" t="s">
        <v>65</v>
      </c>
      <c r="N53" s="47" t="s">
        <v>65</v>
      </c>
      <c r="O53" s="47" t="s">
        <v>65</v>
      </c>
      <c r="P53" s="48">
        <v>44448.0</v>
      </c>
      <c r="Q53" s="47"/>
      <c r="R53" s="47"/>
      <c r="S53" s="47"/>
      <c r="T53" s="47"/>
      <c r="U53" s="47" t="s">
        <v>66</v>
      </c>
      <c r="V53" s="43">
        <v>1.0</v>
      </c>
      <c r="W53" s="49">
        <v>1300.0</v>
      </c>
      <c r="X53" s="47" t="s">
        <v>57</v>
      </c>
      <c r="Y53" s="43">
        <v>1324.0</v>
      </c>
      <c r="Z53" s="49">
        <v>0.98</v>
      </c>
      <c r="AA53" s="47" t="s">
        <v>197</v>
      </c>
      <c r="AB53" s="47" t="s">
        <v>69</v>
      </c>
      <c r="AC53" s="47" t="s">
        <v>70</v>
      </c>
      <c r="AD53" s="47" t="s">
        <v>71</v>
      </c>
      <c r="AE53" s="47" t="s">
        <v>72</v>
      </c>
      <c r="AF53" s="47" t="s">
        <v>71</v>
      </c>
      <c r="AG53" s="49">
        <v>1300.0</v>
      </c>
      <c r="AH53" s="49">
        <v>0.9818731117824774</v>
      </c>
      <c r="AI53" s="47"/>
      <c r="AJ53" s="47"/>
      <c r="AK53" s="47"/>
      <c r="AL53" s="47" t="s">
        <v>362</v>
      </c>
      <c r="AM53" s="47" t="s">
        <v>363</v>
      </c>
      <c r="AN53" s="47"/>
      <c r="AO53" s="47" t="s">
        <v>364</v>
      </c>
      <c r="AP53" s="47"/>
      <c r="AQ53" s="47"/>
      <c r="AR53" s="45"/>
      <c r="AS53" s="47"/>
      <c r="AT53" s="47"/>
      <c r="AU53" s="47"/>
      <c r="AV53" s="47" t="s">
        <v>74</v>
      </c>
      <c r="AW53" s="50">
        <v>44448.743266840494</v>
      </c>
      <c r="AX53" s="47" t="s">
        <v>365</v>
      </c>
      <c r="AY53" s="49">
        <v>1300.0</v>
      </c>
      <c r="AZ53" s="48">
        <v>44445.0</v>
      </c>
      <c r="BA53" s="48">
        <v>44809.0</v>
      </c>
      <c r="BB53" s="50">
        <v>44809.0</v>
      </c>
      <c r="BC53" s="47" t="s">
        <v>76</v>
      </c>
      <c r="BD53" s="47"/>
      <c r="BE53" s="47"/>
      <c r="BF53" s="47" t="s">
        <v>77</v>
      </c>
      <c r="BG53" s="47"/>
    </row>
    <row r="54" ht="15.75" customHeight="1">
      <c r="A54" s="43">
        <v>43.0</v>
      </c>
      <c r="B54" s="44" t="str">
        <f>HYPERLINK("https://my.zakupki.prom.ua/remote/dispatcher/state_purchase_view/29719232", "UA-2021-09-09-012415-c")</f>
        <v>UA-2021-09-09-012415-c</v>
      </c>
      <c r="C54" s="45" t="s">
        <v>57</v>
      </c>
      <c r="D54" s="46" t="s">
        <v>360</v>
      </c>
      <c r="E54" s="46" t="s">
        <v>360</v>
      </c>
      <c r="F54" s="46" t="s">
        <v>361</v>
      </c>
      <c r="G54" s="46" t="s">
        <v>61</v>
      </c>
      <c r="H54" s="47" t="s">
        <v>62</v>
      </c>
      <c r="I54" s="46" t="s">
        <v>159</v>
      </c>
      <c r="J54" s="47" t="s">
        <v>160</v>
      </c>
      <c r="K54" s="47" t="s">
        <v>161</v>
      </c>
      <c r="L54" s="47" t="s">
        <v>161</v>
      </c>
      <c r="M54" s="47" t="s">
        <v>65</v>
      </c>
      <c r="N54" s="47" t="s">
        <v>65</v>
      </c>
      <c r="O54" s="47" t="s">
        <v>65</v>
      </c>
      <c r="P54" s="48">
        <v>44448.0</v>
      </c>
      <c r="Q54" s="47"/>
      <c r="R54" s="47"/>
      <c r="S54" s="47"/>
      <c r="T54" s="47"/>
      <c r="U54" s="47" t="s">
        <v>66</v>
      </c>
      <c r="V54" s="43">
        <v>1.0</v>
      </c>
      <c r="W54" s="49">
        <v>1200.0</v>
      </c>
      <c r="X54" s="47" t="s">
        <v>57</v>
      </c>
      <c r="Y54" s="43">
        <v>1202.0</v>
      </c>
      <c r="Z54" s="49">
        <v>1.0</v>
      </c>
      <c r="AA54" s="47" t="s">
        <v>197</v>
      </c>
      <c r="AB54" s="47" t="s">
        <v>69</v>
      </c>
      <c r="AC54" s="47" t="s">
        <v>70</v>
      </c>
      <c r="AD54" s="47" t="s">
        <v>71</v>
      </c>
      <c r="AE54" s="47" t="s">
        <v>72</v>
      </c>
      <c r="AF54" s="47" t="s">
        <v>71</v>
      </c>
      <c r="AG54" s="49">
        <v>1200.0</v>
      </c>
      <c r="AH54" s="49">
        <v>0.9983361064891847</v>
      </c>
      <c r="AI54" s="47"/>
      <c r="AJ54" s="47"/>
      <c r="AK54" s="47"/>
      <c r="AL54" s="47" t="s">
        <v>362</v>
      </c>
      <c r="AM54" s="47" t="s">
        <v>363</v>
      </c>
      <c r="AN54" s="47"/>
      <c r="AO54" s="47" t="s">
        <v>364</v>
      </c>
      <c r="AP54" s="47"/>
      <c r="AQ54" s="47"/>
      <c r="AR54" s="45"/>
      <c r="AS54" s="47"/>
      <c r="AT54" s="47"/>
      <c r="AU54" s="47"/>
      <c r="AV54" s="47" t="s">
        <v>74</v>
      </c>
      <c r="AW54" s="50">
        <v>44448.73138989618</v>
      </c>
      <c r="AX54" s="47" t="s">
        <v>366</v>
      </c>
      <c r="AY54" s="49">
        <v>1200.0</v>
      </c>
      <c r="AZ54" s="48">
        <v>44445.0</v>
      </c>
      <c r="BA54" s="48">
        <v>44809.0</v>
      </c>
      <c r="BB54" s="50">
        <v>44809.0</v>
      </c>
      <c r="BC54" s="47" t="s">
        <v>76</v>
      </c>
      <c r="BD54" s="47"/>
      <c r="BE54" s="47"/>
      <c r="BF54" s="47" t="s">
        <v>77</v>
      </c>
      <c r="BG54" s="47"/>
    </row>
    <row r="55" ht="15.75" customHeight="1">
      <c r="A55" s="43">
        <v>44.0</v>
      </c>
      <c r="B55" s="44" t="str">
        <f>HYPERLINK("https://my.zakupki.prom.ua/remote/dispatcher/state_purchase_view/29164627", "UA-2021-08-19-005802-a")</f>
        <v>UA-2021-08-19-005802-a</v>
      </c>
      <c r="C55" s="45" t="s">
        <v>57</v>
      </c>
      <c r="D55" s="52" t="s">
        <v>367</v>
      </c>
      <c r="E55" s="46" t="s">
        <v>368</v>
      </c>
      <c r="F55" s="46" t="s">
        <v>95</v>
      </c>
      <c r="G55" s="46" t="s">
        <v>61</v>
      </c>
      <c r="H55" s="47" t="s">
        <v>62</v>
      </c>
      <c r="I55" s="46" t="s">
        <v>159</v>
      </c>
      <c r="J55" s="47" t="s">
        <v>160</v>
      </c>
      <c r="K55" s="47" t="s">
        <v>161</v>
      </c>
      <c r="L55" s="47" t="s">
        <v>161</v>
      </c>
      <c r="M55" s="47" t="s">
        <v>65</v>
      </c>
      <c r="N55" s="47" t="s">
        <v>65</v>
      </c>
      <c r="O55" s="47" t="s">
        <v>65</v>
      </c>
      <c r="P55" s="48">
        <v>44427.0</v>
      </c>
      <c r="Q55" s="47"/>
      <c r="R55" s="47"/>
      <c r="S55" s="47"/>
      <c r="T55" s="47"/>
      <c r="U55" s="47" t="s">
        <v>66</v>
      </c>
      <c r="V55" s="43">
        <v>1.0</v>
      </c>
      <c r="W55" s="49">
        <v>3360.0</v>
      </c>
      <c r="X55" s="47" t="s">
        <v>57</v>
      </c>
      <c r="Y55" s="43">
        <v>3506.0</v>
      </c>
      <c r="Z55" s="49">
        <v>0.96</v>
      </c>
      <c r="AA55" s="47" t="s">
        <v>197</v>
      </c>
      <c r="AB55" s="47" t="s">
        <v>69</v>
      </c>
      <c r="AC55" s="47" t="s">
        <v>70</v>
      </c>
      <c r="AD55" s="47" t="s">
        <v>62</v>
      </c>
      <c r="AE55" s="47" t="s">
        <v>72</v>
      </c>
      <c r="AF55" s="47" t="s">
        <v>71</v>
      </c>
      <c r="AG55" s="49">
        <v>3360.0</v>
      </c>
      <c r="AH55" s="49">
        <v>0.9583571021106674</v>
      </c>
      <c r="AI55" s="47"/>
      <c r="AJ55" s="47"/>
      <c r="AK55" s="47"/>
      <c r="AL55" s="47" t="s">
        <v>99</v>
      </c>
      <c r="AM55" s="47" t="s">
        <v>369</v>
      </c>
      <c r="AN55" s="47"/>
      <c r="AO55" s="47" t="s">
        <v>370</v>
      </c>
      <c r="AP55" s="47"/>
      <c r="AQ55" s="47"/>
      <c r="AR55" s="45"/>
      <c r="AS55" s="47"/>
      <c r="AT55" s="47"/>
      <c r="AU55" s="47"/>
      <c r="AV55" s="47" t="s">
        <v>74</v>
      </c>
      <c r="AW55" s="50">
        <v>44427.53112430837</v>
      </c>
      <c r="AX55" s="47" t="s">
        <v>371</v>
      </c>
      <c r="AY55" s="49">
        <v>3360.0</v>
      </c>
      <c r="AZ55" s="48">
        <v>44425.0</v>
      </c>
      <c r="BA55" s="48">
        <v>44561.0</v>
      </c>
      <c r="BB55" s="50">
        <v>44561.0</v>
      </c>
      <c r="BC55" s="47" t="s">
        <v>76</v>
      </c>
      <c r="BD55" s="47"/>
      <c r="BE55" s="47"/>
      <c r="BF55" s="47" t="s">
        <v>77</v>
      </c>
      <c r="BG55" s="47"/>
    </row>
    <row r="56" ht="15.75" customHeight="1">
      <c r="A56" s="43">
        <v>45.0</v>
      </c>
      <c r="B56" s="44" t="str">
        <f>HYPERLINK("https://my.zakupki.prom.ua/remote/dispatcher/state_purchase_view/29124345", "UA-2021-08-18-005760-a")</f>
        <v>UA-2021-08-18-005760-a</v>
      </c>
      <c r="C56" s="45" t="s">
        <v>57</v>
      </c>
      <c r="D56" s="46" t="s">
        <v>372</v>
      </c>
      <c r="E56" s="46" t="s">
        <v>373</v>
      </c>
      <c r="F56" s="46" t="s">
        <v>102</v>
      </c>
      <c r="G56" s="46" t="s">
        <v>61</v>
      </c>
      <c r="H56" s="47" t="s">
        <v>62</v>
      </c>
      <c r="I56" s="46" t="s">
        <v>159</v>
      </c>
      <c r="J56" s="47" t="s">
        <v>160</v>
      </c>
      <c r="K56" s="47" t="s">
        <v>161</v>
      </c>
      <c r="L56" s="47" t="s">
        <v>161</v>
      </c>
      <c r="M56" s="47" t="s">
        <v>65</v>
      </c>
      <c r="N56" s="47" t="s">
        <v>65</v>
      </c>
      <c r="O56" s="47" t="s">
        <v>65</v>
      </c>
      <c r="P56" s="48">
        <v>44426.0</v>
      </c>
      <c r="Q56" s="47"/>
      <c r="R56" s="47"/>
      <c r="S56" s="47"/>
      <c r="T56" s="47"/>
      <c r="U56" s="47" t="s">
        <v>66</v>
      </c>
      <c r="V56" s="43">
        <v>1.0</v>
      </c>
      <c r="W56" s="49">
        <v>2114.4</v>
      </c>
      <c r="X56" s="47" t="s">
        <v>57</v>
      </c>
      <c r="Y56" s="43">
        <v>32.0</v>
      </c>
      <c r="Z56" s="49">
        <v>66.08</v>
      </c>
      <c r="AA56" s="47" t="s">
        <v>176</v>
      </c>
      <c r="AB56" s="47" t="s">
        <v>69</v>
      </c>
      <c r="AC56" s="47" t="s">
        <v>70</v>
      </c>
      <c r="AD56" s="47" t="s">
        <v>62</v>
      </c>
      <c r="AE56" s="47" t="s">
        <v>72</v>
      </c>
      <c r="AF56" s="47" t="s">
        <v>71</v>
      </c>
      <c r="AG56" s="49">
        <v>2114.4</v>
      </c>
      <c r="AH56" s="49">
        <v>66.075</v>
      </c>
      <c r="AI56" s="47"/>
      <c r="AJ56" s="47"/>
      <c r="AK56" s="47"/>
      <c r="AL56" s="47" t="s">
        <v>105</v>
      </c>
      <c r="AM56" s="47" t="s">
        <v>374</v>
      </c>
      <c r="AN56" s="47"/>
      <c r="AO56" s="47" t="s">
        <v>375</v>
      </c>
      <c r="AP56" s="47"/>
      <c r="AQ56" s="47"/>
      <c r="AR56" s="45"/>
      <c r="AS56" s="47"/>
      <c r="AT56" s="47"/>
      <c r="AU56" s="47"/>
      <c r="AV56" s="47" t="s">
        <v>74</v>
      </c>
      <c r="AW56" s="50">
        <v>44426.543102998854</v>
      </c>
      <c r="AX56" s="47" t="s">
        <v>376</v>
      </c>
      <c r="AY56" s="49">
        <v>2114.4</v>
      </c>
      <c r="AZ56" s="47"/>
      <c r="BA56" s="48">
        <v>44561.0</v>
      </c>
      <c r="BB56" s="50">
        <v>44561.0</v>
      </c>
      <c r="BC56" s="47" t="s">
        <v>76</v>
      </c>
      <c r="BD56" s="47"/>
      <c r="BE56" s="47"/>
      <c r="BF56" s="47" t="s">
        <v>77</v>
      </c>
      <c r="BG56" s="47"/>
    </row>
    <row r="57" ht="15.75" customHeight="1">
      <c r="A57" s="43">
        <v>46.0</v>
      </c>
      <c r="B57" s="44" t="str">
        <f>HYPERLINK("https://my.zakupki.prom.ua/remote/dispatcher/state_purchase_view/29115760", "UA-2021-08-18-002640-a")</f>
        <v>UA-2021-08-18-002640-a</v>
      </c>
      <c r="C57" s="45" t="s">
        <v>57</v>
      </c>
      <c r="D57" s="46" t="s">
        <v>377</v>
      </c>
      <c r="E57" s="46" t="s">
        <v>378</v>
      </c>
      <c r="F57" s="46" t="s">
        <v>182</v>
      </c>
      <c r="G57" s="46" t="s">
        <v>61</v>
      </c>
      <c r="H57" s="47" t="s">
        <v>62</v>
      </c>
      <c r="I57" s="46" t="s">
        <v>159</v>
      </c>
      <c r="J57" s="47" t="s">
        <v>160</v>
      </c>
      <c r="K57" s="47" t="s">
        <v>161</v>
      </c>
      <c r="L57" s="47" t="s">
        <v>161</v>
      </c>
      <c r="M57" s="47" t="s">
        <v>65</v>
      </c>
      <c r="N57" s="47" t="s">
        <v>65</v>
      </c>
      <c r="O57" s="47" t="s">
        <v>65</v>
      </c>
      <c r="P57" s="48">
        <v>44426.0</v>
      </c>
      <c r="Q57" s="47"/>
      <c r="R57" s="47"/>
      <c r="S57" s="47"/>
      <c r="T57" s="47"/>
      <c r="U57" s="47" t="s">
        <v>66</v>
      </c>
      <c r="V57" s="43">
        <v>1.0</v>
      </c>
      <c r="W57" s="49">
        <v>5957.0</v>
      </c>
      <c r="X57" s="47" t="s">
        <v>57</v>
      </c>
      <c r="Y57" s="43">
        <v>24.0</v>
      </c>
      <c r="Z57" s="49">
        <v>248.21</v>
      </c>
      <c r="AA57" s="47" t="s">
        <v>98</v>
      </c>
      <c r="AB57" s="47" t="s">
        <v>69</v>
      </c>
      <c r="AC57" s="47" t="s">
        <v>70</v>
      </c>
      <c r="AD57" s="47" t="s">
        <v>62</v>
      </c>
      <c r="AE57" s="47" t="s">
        <v>72</v>
      </c>
      <c r="AF57" s="47" t="s">
        <v>71</v>
      </c>
      <c r="AG57" s="49">
        <v>3120.11</v>
      </c>
      <c r="AH57" s="49">
        <v>130.00458333333333</v>
      </c>
      <c r="AI57" s="47"/>
      <c r="AJ57" s="49">
        <v>2836.89</v>
      </c>
      <c r="AK57" s="49">
        <v>0.4762279670975323</v>
      </c>
      <c r="AL57" s="47" t="s">
        <v>183</v>
      </c>
      <c r="AM57" s="47" t="s">
        <v>184</v>
      </c>
      <c r="AN57" s="47"/>
      <c r="AO57" s="47" t="s">
        <v>379</v>
      </c>
      <c r="AP57" s="49">
        <v>2836.89</v>
      </c>
      <c r="AQ57" s="49">
        <v>0.4762279670975323</v>
      </c>
      <c r="AR57" s="45"/>
      <c r="AS57" s="47"/>
      <c r="AT57" s="47"/>
      <c r="AU57" s="47"/>
      <c r="AV57" s="47" t="s">
        <v>74</v>
      </c>
      <c r="AW57" s="50">
        <v>44426.46603499838</v>
      </c>
      <c r="AX57" s="47" t="s">
        <v>380</v>
      </c>
      <c r="AY57" s="49">
        <v>3120.11</v>
      </c>
      <c r="AZ57" s="47"/>
      <c r="BA57" s="48">
        <v>44561.0</v>
      </c>
      <c r="BB57" s="50">
        <v>44561.0</v>
      </c>
      <c r="BC57" s="47" t="s">
        <v>76</v>
      </c>
      <c r="BD57" s="47"/>
      <c r="BE57" s="47"/>
      <c r="BF57" s="47" t="s">
        <v>77</v>
      </c>
      <c r="BG57" s="47"/>
    </row>
    <row r="58" ht="15.75" customHeight="1">
      <c r="A58" s="43">
        <v>47.0</v>
      </c>
      <c r="B58" s="44" t="str">
        <f>HYPERLINK("https://my.zakupki.prom.ua/remote/dispatcher/state_purchase_view/27712730", "UA-2021-06-23-011645-c")</f>
        <v>UA-2021-06-23-011645-c</v>
      </c>
      <c r="C58" s="45" t="s">
        <v>57</v>
      </c>
      <c r="D58" s="46" t="s">
        <v>118</v>
      </c>
      <c r="E58" s="46" t="s">
        <v>381</v>
      </c>
      <c r="F58" s="46" t="s">
        <v>118</v>
      </c>
      <c r="G58" s="46" t="s">
        <v>82</v>
      </c>
      <c r="H58" s="47" t="s">
        <v>62</v>
      </c>
      <c r="I58" s="46" t="s">
        <v>159</v>
      </c>
      <c r="J58" s="47" t="s">
        <v>160</v>
      </c>
      <c r="K58" s="47" t="s">
        <v>161</v>
      </c>
      <c r="L58" s="47" t="s">
        <v>161</v>
      </c>
      <c r="M58" s="47" t="s">
        <v>65</v>
      </c>
      <c r="N58" s="47" t="s">
        <v>65</v>
      </c>
      <c r="O58" s="47" t="s">
        <v>65</v>
      </c>
      <c r="P58" s="48">
        <v>44370.0</v>
      </c>
      <c r="Q58" s="48">
        <v>44370.0</v>
      </c>
      <c r="R58" s="48">
        <v>44377.0</v>
      </c>
      <c r="S58" s="48">
        <v>44379.0</v>
      </c>
      <c r="T58" s="48">
        <v>44385.0</v>
      </c>
      <c r="U58" s="50">
        <v>44386.590636574074</v>
      </c>
      <c r="V58" s="43">
        <v>2.0</v>
      </c>
      <c r="W58" s="49">
        <v>50871.0</v>
      </c>
      <c r="X58" s="47" t="s">
        <v>57</v>
      </c>
      <c r="Y58" s="43">
        <v>18471.0</v>
      </c>
      <c r="Z58" s="49">
        <v>2.75</v>
      </c>
      <c r="AA58" s="47" t="s">
        <v>98</v>
      </c>
      <c r="AB58" s="49">
        <v>254.36</v>
      </c>
      <c r="AC58" s="47" t="s">
        <v>70</v>
      </c>
      <c r="AD58" s="47" t="s">
        <v>62</v>
      </c>
      <c r="AE58" s="47" t="s">
        <v>72</v>
      </c>
      <c r="AF58" s="47" t="s">
        <v>71</v>
      </c>
      <c r="AG58" s="49">
        <v>50427.66</v>
      </c>
      <c r="AH58" s="49">
        <v>2.73009907422446</v>
      </c>
      <c r="AI58" s="47" t="s">
        <v>216</v>
      </c>
      <c r="AJ58" s="49">
        <v>443.3399999999965</v>
      </c>
      <c r="AK58" s="49">
        <v>0.008714984961962543</v>
      </c>
      <c r="AL58" s="47" t="s">
        <v>216</v>
      </c>
      <c r="AM58" s="47" t="s">
        <v>217</v>
      </c>
      <c r="AN58" s="47" t="s">
        <v>218</v>
      </c>
      <c r="AO58" s="47" t="s">
        <v>219</v>
      </c>
      <c r="AP58" s="49">
        <v>443.3399999999965</v>
      </c>
      <c r="AQ58" s="49">
        <v>0.008714984961962543</v>
      </c>
      <c r="AR58" s="44" t="str">
        <f>HYPERLINK("https://auctions.prozorro.gov.ua/tenders/7f99a15505814a7c825dd8055f22904c")</f>
        <v>https://auctions.prozorro.gov.ua/tenders/7f99a15505814a7c825dd8055f22904c</v>
      </c>
      <c r="AS58" s="50">
        <v>44390.58614220226</v>
      </c>
      <c r="AT58" s="48">
        <v>44391.0</v>
      </c>
      <c r="AU58" s="48">
        <v>44410.0</v>
      </c>
      <c r="AV58" s="47" t="s">
        <v>74</v>
      </c>
      <c r="AW58" s="50">
        <v>44410.52896046441</v>
      </c>
      <c r="AX58" s="47" t="s">
        <v>382</v>
      </c>
      <c r="AY58" s="49">
        <v>50427.66</v>
      </c>
      <c r="AZ58" s="47"/>
      <c r="BA58" s="48">
        <v>44561.0</v>
      </c>
      <c r="BB58" s="50">
        <v>44561.0</v>
      </c>
      <c r="BC58" s="47" t="s">
        <v>76</v>
      </c>
      <c r="BD58" s="47"/>
      <c r="BE58" s="47"/>
      <c r="BF58" s="47" t="s">
        <v>383</v>
      </c>
      <c r="BG58" s="47"/>
    </row>
    <row r="59" ht="15.75" customHeight="1">
      <c r="A59" s="47" t="s">
        <v>384</v>
      </c>
      <c r="D59" s="53"/>
      <c r="E59" s="53"/>
      <c r="F59" s="53"/>
      <c r="G59" s="53"/>
      <c r="I59" s="53"/>
    </row>
    <row r="60" ht="15.75" customHeight="1">
      <c r="D60" s="53"/>
      <c r="E60" s="53"/>
      <c r="F60" s="53"/>
      <c r="G60" s="53"/>
      <c r="I60" s="53"/>
    </row>
    <row r="61" ht="15.75" customHeight="1">
      <c r="D61" s="53"/>
      <c r="E61" s="53"/>
      <c r="F61" s="53"/>
      <c r="G61" s="53"/>
      <c r="I61" s="53"/>
    </row>
    <row r="62" ht="15.75" customHeight="1">
      <c r="D62" s="53"/>
      <c r="E62" s="53"/>
      <c r="F62" s="53"/>
      <c r="G62" s="53"/>
      <c r="I62" s="53"/>
    </row>
    <row r="63" ht="15.75" customHeight="1">
      <c r="D63" s="53"/>
      <c r="E63" s="53"/>
      <c r="F63" s="53"/>
      <c r="G63" s="53"/>
      <c r="I63" s="53"/>
    </row>
    <row r="64" ht="15.75" customHeight="1">
      <c r="D64" s="53"/>
      <c r="E64" s="53"/>
      <c r="F64" s="53"/>
      <c r="G64" s="53"/>
      <c r="I64" s="53"/>
    </row>
    <row r="65" ht="15.75" customHeight="1">
      <c r="D65" s="53"/>
      <c r="E65" s="53"/>
      <c r="F65" s="53"/>
      <c r="G65" s="53"/>
      <c r="I65" s="53"/>
    </row>
    <row r="66" ht="15.75" customHeight="1">
      <c r="D66" s="53"/>
      <c r="E66" s="53"/>
      <c r="F66" s="53"/>
      <c r="G66" s="53"/>
      <c r="I66" s="53"/>
    </row>
    <row r="67" ht="15.75" customHeight="1">
      <c r="D67" s="53"/>
      <c r="E67" s="53"/>
      <c r="F67" s="53"/>
      <c r="G67" s="53"/>
      <c r="I67" s="53"/>
    </row>
    <row r="68" ht="15.75" customHeight="1">
      <c r="D68" s="53"/>
      <c r="E68" s="53"/>
      <c r="F68" s="53"/>
      <c r="G68" s="53"/>
      <c r="I68" s="53"/>
    </row>
    <row r="69" ht="15.75" customHeight="1">
      <c r="D69" s="53"/>
      <c r="E69" s="53"/>
      <c r="F69" s="53"/>
      <c r="G69" s="53"/>
      <c r="I69" s="53"/>
    </row>
    <row r="70" ht="15.75" customHeight="1">
      <c r="D70" s="53"/>
      <c r="E70" s="53"/>
      <c r="F70" s="53"/>
      <c r="G70" s="53"/>
      <c r="I70" s="53"/>
    </row>
    <row r="71" ht="15.75" customHeight="1">
      <c r="D71" s="53"/>
      <c r="E71" s="53"/>
      <c r="F71" s="53"/>
      <c r="G71" s="53"/>
      <c r="I71" s="53"/>
    </row>
    <row r="72" ht="15.75" customHeight="1">
      <c r="D72" s="53"/>
      <c r="E72" s="53"/>
      <c r="F72" s="53"/>
      <c r="G72" s="53"/>
      <c r="I72" s="53"/>
    </row>
    <row r="73" ht="15.75" customHeight="1">
      <c r="D73" s="53"/>
      <c r="E73" s="53"/>
      <c r="F73" s="53"/>
      <c r="G73" s="53"/>
      <c r="I73" s="53"/>
    </row>
    <row r="74" ht="15.75" customHeight="1">
      <c r="D74" s="53"/>
      <c r="E74" s="53"/>
      <c r="F74" s="53"/>
      <c r="G74" s="53"/>
      <c r="I74" s="53"/>
    </row>
    <row r="75" ht="15.75" customHeight="1">
      <c r="D75" s="53"/>
      <c r="E75" s="53"/>
      <c r="F75" s="53"/>
      <c r="G75" s="53"/>
      <c r="I75" s="53"/>
    </row>
    <row r="76" ht="15.75" customHeight="1">
      <c r="D76" s="53"/>
      <c r="E76" s="53"/>
      <c r="F76" s="53"/>
      <c r="G76" s="53"/>
      <c r="I76" s="53"/>
    </row>
    <row r="77" ht="15.75" customHeight="1">
      <c r="D77" s="53"/>
      <c r="E77" s="53"/>
      <c r="F77" s="53"/>
      <c r="G77" s="53"/>
      <c r="I77" s="53"/>
    </row>
    <row r="78" ht="15.75" customHeight="1">
      <c r="D78" s="53"/>
      <c r="E78" s="53"/>
      <c r="F78" s="53"/>
      <c r="G78" s="53"/>
      <c r="I78" s="53"/>
    </row>
    <row r="79" ht="15.75" customHeight="1">
      <c r="D79" s="53"/>
      <c r="E79" s="53"/>
      <c r="F79" s="53"/>
      <c r="G79" s="53"/>
      <c r="I79" s="53"/>
    </row>
    <row r="80" ht="15.75" customHeight="1">
      <c r="D80" s="53"/>
      <c r="E80" s="53"/>
      <c r="F80" s="53"/>
      <c r="G80" s="53"/>
      <c r="I80" s="53"/>
    </row>
    <row r="81" ht="15.75" customHeight="1">
      <c r="D81" s="53"/>
      <c r="E81" s="53"/>
      <c r="F81" s="53"/>
      <c r="G81" s="53"/>
      <c r="I81" s="53"/>
    </row>
    <row r="82" ht="15.75" customHeight="1">
      <c r="D82" s="53"/>
      <c r="E82" s="53"/>
      <c r="F82" s="53"/>
      <c r="G82" s="53"/>
      <c r="I82" s="53"/>
    </row>
    <row r="83" ht="15.75" customHeight="1">
      <c r="D83" s="53"/>
      <c r="E83" s="53"/>
      <c r="F83" s="53"/>
      <c r="G83" s="53"/>
      <c r="I83" s="53"/>
    </row>
    <row r="84" ht="15.75" customHeight="1">
      <c r="D84" s="53"/>
      <c r="E84" s="53"/>
      <c r="F84" s="53"/>
      <c r="G84" s="53"/>
      <c r="I84" s="53"/>
    </row>
    <row r="85" ht="15.75" customHeight="1">
      <c r="D85" s="53"/>
      <c r="E85" s="53"/>
      <c r="F85" s="53"/>
      <c r="G85" s="53"/>
      <c r="I85" s="53"/>
    </row>
    <row r="86" ht="15.75" customHeight="1">
      <c r="D86" s="53"/>
      <c r="E86" s="53"/>
      <c r="F86" s="53"/>
      <c r="G86" s="53"/>
      <c r="I86" s="53"/>
    </row>
    <row r="87" ht="15.75" customHeight="1">
      <c r="D87" s="53"/>
      <c r="E87" s="53"/>
      <c r="F87" s="53"/>
      <c r="G87" s="53"/>
      <c r="I87" s="53"/>
    </row>
    <row r="88" ht="15.75" customHeight="1">
      <c r="D88" s="53"/>
      <c r="E88" s="53"/>
      <c r="F88" s="53"/>
      <c r="G88" s="53"/>
      <c r="I88" s="53"/>
    </row>
    <row r="89" ht="15.75" customHeight="1">
      <c r="D89" s="53"/>
      <c r="E89" s="53"/>
      <c r="F89" s="53"/>
      <c r="G89" s="53"/>
      <c r="I89" s="53"/>
    </row>
    <row r="90" ht="15.75" customHeight="1">
      <c r="D90" s="53"/>
      <c r="E90" s="53"/>
      <c r="F90" s="53"/>
      <c r="G90" s="53"/>
      <c r="I90" s="53"/>
    </row>
    <row r="91" ht="15.75" customHeight="1">
      <c r="D91" s="53"/>
      <c r="E91" s="53"/>
      <c r="F91" s="53"/>
      <c r="G91" s="53"/>
      <c r="I91" s="53"/>
    </row>
    <row r="92" ht="15.75" customHeight="1">
      <c r="D92" s="53"/>
      <c r="E92" s="53"/>
      <c r="F92" s="53"/>
      <c r="G92" s="53"/>
      <c r="I92" s="53"/>
    </row>
    <row r="93" ht="15.75" customHeight="1">
      <c r="D93" s="53"/>
      <c r="E93" s="53"/>
      <c r="F93" s="53"/>
      <c r="G93" s="53"/>
      <c r="I93" s="53"/>
    </row>
    <row r="94" ht="15.75" customHeight="1">
      <c r="D94" s="53"/>
      <c r="E94" s="53"/>
      <c r="F94" s="53"/>
      <c r="G94" s="53"/>
      <c r="I94" s="53"/>
    </row>
    <row r="95" ht="15.75" customHeight="1">
      <c r="D95" s="53"/>
      <c r="E95" s="53"/>
      <c r="F95" s="53"/>
      <c r="G95" s="53"/>
      <c r="I95" s="53"/>
    </row>
    <row r="96" ht="15.75" customHeight="1">
      <c r="D96" s="53"/>
      <c r="E96" s="53"/>
      <c r="F96" s="53"/>
      <c r="G96" s="53"/>
      <c r="I96" s="53"/>
    </row>
    <row r="97" ht="15.75" customHeight="1">
      <c r="D97" s="53"/>
      <c r="E97" s="53"/>
      <c r="F97" s="53"/>
      <c r="G97" s="53"/>
      <c r="I97" s="53"/>
    </row>
    <row r="98" ht="15.75" customHeight="1">
      <c r="D98" s="53"/>
      <c r="E98" s="53"/>
      <c r="F98" s="53"/>
      <c r="G98" s="53"/>
      <c r="I98" s="53"/>
    </row>
    <row r="99" ht="15.75" customHeight="1">
      <c r="D99" s="53"/>
      <c r="E99" s="53"/>
      <c r="F99" s="53"/>
      <c r="G99" s="53"/>
      <c r="I99" s="53"/>
    </row>
    <row r="100" ht="15.75" customHeight="1">
      <c r="D100" s="53"/>
      <c r="E100" s="53"/>
      <c r="F100" s="53"/>
      <c r="G100" s="53"/>
      <c r="I100" s="53"/>
    </row>
    <row r="101" ht="15.75" customHeight="1">
      <c r="D101" s="53"/>
      <c r="E101" s="53"/>
      <c r="F101" s="53"/>
      <c r="G101" s="53"/>
      <c r="I101" s="53"/>
    </row>
    <row r="102" ht="15.75" customHeight="1">
      <c r="D102" s="53"/>
      <c r="E102" s="53"/>
      <c r="F102" s="53"/>
      <c r="G102" s="53"/>
      <c r="I102" s="53"/>
    </row>
    <row r="103" ht="15.75" customHeight="1">
      <c r="D103" s="53"/>
      <c r="E103" s="53"/>
      <c r="F103" s="53"/>
      <c r="G103" s="53"/>
      <c r="I103" s="53"/>
    </row>
    <row r="104" ht="15.75" customHeight="1">
      <c r="D104" s="53"/>
      <c r="E104" s="53"/>
      <c r="F104" s="53"/>
      <c r="G104" s="53"/>
      <c r="I104" s="53"/>
    </row>
    <row r="105" ht="15.75" customHeight="1">
      <c r="D105" s="53"/>
      <c r="E105" s="53"/>
      <c r="F105" s="53"/>
      <c r="G105" s="53"/>
      <c r="I105" s="53"/>
    </row>
    <row r="106" ht="15.75" customHeight="1">
      <c r="D106" s="53"/>
      <c r="E106" s="53"/>
      <c r="F106" s="53"/>
      <c r="G106" s="53"/>
      <c r="I106" s="53"/>
    </row>
    <row r="107" ht="15.75" customHeight="1">
      <c r="D107" s="53"/>
      <c r="E107" s="53"/>
      <c r="F107" s="53"/>
      <c r="G107" s="53"/>
      <c r="I107" s="53"/>
    </row>
    <row r="108" ht="15.75" customHeight="1">
      <c r="D108" s="53"/>
      <c r="E108" s="53"/>
      <c r="F108" s="53"/>
      <c r="G108" s="53"/>
      <c r="I108" s="53"/>
    </row>
    <row r="109" ht="15.75" customHeight="1">
      <c r="D109" s="53"/>
      <c r="E109" s="53"/>
      <c r="F109" s="53"/>
      <c r="G109" s="53"/>
      <c r="I109" s="53"/>
    </row>
    <row r="110" ht="15.75" customHeight="1">
      <c r="D110" s="53"/>
      <c r="E110" s="53"/>
      <c r="F110" s="53"/>
      <c r="G110" s="53"/>
      <c r="I110" s="53"/>
    </row>
    <row r="111" ht="15.75" customHeight="1">
      <c r="D111" s="53"/>
      <c r="E111" s="53"/>
      <c r="F111" s="53"/>
      <c r="G111" s="53"/>
      <c r="I111" s="53"/>
    </row>
    <row r="112" ht="15.75" customHeight="1">
      <c r="D112" s="53"/>
      <c r="E112" s="53"/>
      <c r="F112" s="53"/>
      <c r="G112" s="53"/>
      <c r="I112" s="53"/>
    </row>
    <row r="113" ht="15.75" customHeight="1">
      <c r="D113" s="53"/>
      <c r="E113" s="53"/>
      <c r="F113" s="53"/>
      <c r="G113" s="53"/>
      <c r="I113" s="53"/>
    </row>
    <row r="114" ht="15.75" customHeight="1">
      <c r="D114" s="53"/>
      <c r="E114" s="53"/>
      <c r="F114" s="53"/>
      <c r="G114" s="53"/>
      <c r="I114" s="53"/>
    </row>
    <row r="115" ht="15.75" customHeight="1">
      <c r="D115" s="53"/>
      <c r="E115" s="53"/>
      <c r="F115" s="53"/>
      <c r="G115" s="53"/>
      <c r="I115" s="53"/>
    </row>
    <row r="116" ht="15.75" customHeight="1">
      <c r="D116" s="53"/>
      <c r="E116" s="53"/>
      <c r="F116" s="53"/>
      <c r="G116" s="53"/>
      <c r="I116" s="53"/>
    </row>
    <row r="117" ht="15.75" customHeight="1">
      <c r="D117" s="53"/>
      <c r="E117" s="53"/>
      <c r="F117" s="53"/>
      <c r="G117" s="53"/>
      <c r="I117" s="53"/>
    </row>
    <row r="118" ht="15.75" customHeight="1">
      <c r="D118" s="53"/>
      <c r="E118" s="53"/>
      <c r="F118" s="53"/>
      <c r="G118" s="53"/>
      <c r="I118" s="53"/>
    </row>
    <row r="119" ht="15.75" customHeight="1">
      <c r="D119" s="53"/>
      <c r="E119" s="53"/>
      <c r="F119" s="53"/>
      <c r="G119" s="53"/>
      <c r="I119" s="53"/>
    </row>
    <row r="120" ht="15.75" customHeight="1">
      <c r="D120" s="53"/>
      <c r="E120" s="53"/>
      <c r="F120" s="53"/>
      <c r="G120" s="53"/>
      <c r="I120" s="53"/>
    </row>
    <row r="121" ht="15.75" customHeight="1">
      <c r="D121" s="53"/>
      <c r="E121" s="53"/>
      <c r="F121" s="53"/>
      <c r="G121" s="53"/>
      <c r="I121" s="53"/>
    </row>
    <row r="122" ht="15.75" customHeight="1">
      <c r="D122" s="53"/>
      <c r="E122" s="53"/>
      <c r="F122" s="53"/>
      <c r="G122" s="53"/>
      <c r="I122" s="53"/>
    </row>
    <row r="123" ht="15.75" customHeight="1">
      <c r="D123" s="53"/>
      <c r="E123" s="53"/>
      <c r="F123" s="53"/>
      <c r="G123" s="53"/>
      <c r="I123" s="53"/>
    </row>
    <row r="124" ht="15.75" customHeight="1">
      <c r="D124" s="53"/>
      <c r="E124" s="53"/>
      <c r="F124" s="53"/>
      <c r="G124" s="53"/>
      <c r="I124" s="53"/>
    </row>
    <row r="125" ht="15.75" customHeight="1">
      <c r="D125" s="53"/>
      <c r="E125" s="53"/>
      <c r="F125" s="53"/>
      <c r="G125" s="53"/>
      <c r="I125" s="53"/>
    </row>
    <row r="126" ht="15.75" customHeight="1">
      <c r="D126" s="53"/>
      <c r="E126" s="53"/>
      <c r="F126" s="53"/>
      <c r="G126" s="53"/>
      <c r="I126" s="53"/>
    </row>
    <row r="127" ht="15.75" customHeight="1">
      <c r="D127" s="53"/>
      <c r="E127" s="53"/>
      <c r="F127" s="53"/>
      <c r="G127" s="53"/>
      <c r="I127" s="53"/>
    </row>
    <row r="128" ht="15.75" customHeight="1">
      <c r="D128" s="53"/>
      <c r="E128" s="53"/>
      <c r="F128" s="53"/>
      <c r="G128" s="53"/>
      <c r="I128" s="53"/>
    </row>
    <row r="129" ht="15.75" customHeight="1">
      <c r="D129" s="53"/>
      <c r="E129" s="53"/>
      <c r="F129" s="53"/>
      <c r="G129" s="53"/>
      <c r="I129" s="53"/>
    </row>
    <row r="130" ht="15.75" customHeight="1">
      <c r="D130" s="53"/>
      <c r="E130" s="53"/>
      <c r="F130" s="53"/>
      <c r="G130" s="53"/>
      <c r="I130" s="53"/>
    </row>
    <row r="131" ht="15.75" customHeight="1">
      <c r="D131" s="53"/>
      <c r="E131" s="53"/>
      <c r="F131" s="53"/>
      <c r="G131" s="53"/>
      <c r="I131" s="53"/>
    </row>
    <row r="132" ht="15.75" customHeight="1">
      <c r="D132" s="53"/>
      <c r="E132" s="53"/>
      <c r="F132" s="53"/>
      <c r="G132" s="53"/>
      <c r="I132" s="53"/>
    </row>
    <row r="133" ht="15.75" customHeight="1">
      <c r="D133" s="53"/>
      <c r="E133" s="53"/>
      <c r="F133" s="53"/>
      <c r="G133" s="53"/>
      <c r="I133" s="53"/>
    </row>
    <row r="134" ht="15.75" customHeight="1">
      <c r="D134" s="53"/>
      <c r="E134" s="53"/>
      <c r="F134" s="53"/>
      <c r="G134" s="53"/>
      <c r="I134" s="53"/>
    </row>
    <row r="135" ht="15.75" customHeight="1">
      <c r="D135" s="53"/>
      <c r="E135" s="53"/>
      <c r="F135" s="53"/>
      <c r="G135" s="53"/>
      <c r="I135" s="53"/>
    </row>
    <row r="136" ht="15.75" customHeight="1">
      <c r="D136" s="53"/>
      <c r="E136" s="53"/>
      <c r="F136" s="53"/>
      <c r="G136" s="53"/>
      <c r="I136" s="53"/>
    </row>
    <row r="137" ht="15.75" customHeight="1">
      <c r="D137" s="53"/>
      <c r="E137" s="53"/>
      <c r="F137" s="53"/>
      <c r="G137" s="53"/>
      <c r="I137" s="53"/>
    </row>
    <row r="138" ht="15.75" customHeight="1">
      <c r="D138" s="53"/>
      <c r="E138" s="53"/>
      <c r="F138" s="53"/>
      <c r="G138" s="53"/>
      <c r="I138" s="53"/>
    </row>
    <row r="139" ht="15.75" customHeight="1">
      <c r="D139" s="53"/>
      <c r="E139" s="53"/>
      <c r="F139" s="53"/>
      <c r="G139" s="53"/>
      <c r="I139" s="53"/>
    </row>
    <row r="140" ht="15.75" customHeight="1">
      <c r="D140" s="53"/>
      <c r="E140" s="53"/>
      <c r="F140" s="53"/>
      <c r="G140" s="53"/>
      <c r="I140" s="53"/>
    </row>
    <row r="141" ht="15.75" customHeight="1">
      <c r="D141" s="53"/>
      <c r="E141" s="53"/>
      <c r="F141" s="53"/>
      <c r="G141" s="53"/>
      <c r="I141" s="53"/>
    </row>
    <row r="142" ht="15.75" customHeight="1">
      <c r="D142" s="53"/>
      <c r="E142" s="53"/>
      <c r="F142" s="53"/>
      <c r="G142" s="53"/>
      <c r="I142" s="53"/>
    </row>
    <row r="143" ht="15.75" customHeight="1">
      <c r="D143" s="53"/>
      <c r="E143" s="53"/>
      <c r="F143" s="53"/>
      <c r="G143" s="53"/>
      <c r="I143" s="53"/>
    </row>
    <row r="144" ht="15.75" customHeight="1">
      <c r="D144" s="53"/>
      <c r="E144" s="53"/>
      <c r="F144" s="53"/>
      <c r="G144" s="53"/>
      <c r="I144" s="53"/>
    </row>
    <row r="145" ht="15.75" customHeight="1">
      <c r="D145" s="53"/>
      <c r="E145" s="53"/>
      <c r="F145" s="53"/>
      <c r="G145" s="53"/>
      <c r="I145" s="53"/>
    </row>
    <row r="146" ht="15.75" customHeight="1">
      <c r="D146" s="53"/>
      <c r="E146" s="53"/>
      <c r="F146" s="53"/>
      <c r="G146" s="53"/>
      <c r="I146" s="53"/>
    </row>
    <row r="147" ht="15.75" customHeight="1">
      <c r="D147" s="53"/>
      <c r="E147" s="53"/>
      <c r="F147" s="53"/>
      <c r="G147" s="53"/>
      <c r="I147" s="53"/>
    </row>
    <row r="148" ht="15.75" customHeight="1">
      <c r="D148" s="53"/>
      <c r="E148" s="53"/>
      <c r="F148" s="53"/>
      <c r="G148" s="53"/>
      <c r="I148" s="53"/>
    </row>
    <row r="149" ht="15.75" customHeight="1">
      <c r="D149" s="53"/>
      <c r="E149" s="53"/>
      <c r="F149" s="53"/>
      <c r="G149" s="53"/>
      <c r="I149" s="53"/>
    </row>
    <row r="150" ht="15.75" customHeight="1">
      <c r="D150" s="53"/>
      <c r="E150" s="53"/>
      <c r="F150" s="53"/>
      <c r="G150" s="53"/>
      <c r="I150" s="53"/>
    </row>
    <row r="151" ht="15.75" customHeight="1">
      <c r="D151" s="53"/>
      <c r="E151" s="53"/>
      <c r="F151" s="53"/>
      <c r="G151" s="53"/>
      <c r="I151" s="53"/>
    </row>
    <row r="152" ht="15.75" customHeight="1">
      <c r="D152" s="53"/>
      <c r="E152" s="53"/>
      <c r="F152" s="53"/>
      <c r="G152" s="53"/>
      <c r="I152" s="53"/>
    </row>
    <row r="153" ht="15.75" customHeight="1">
      <c r="D153" s="53"/>
      <c r="E153" s="53"/>
      <c r="F153" s="53"/>
      <c r="G153" s="53"/>
      <c r="I153" s="53"/>
    </row>
    <row r="154" ht="15.75" customHeight="1">
      <c r="D154" s="53"/>
      <c r="E154" s="53"/>
      <c r="F154" s="53"/>
      <c r="G154" s="53"/>
      <c r="I154" s="53"/>
    </row>
    <row r="155" ht="15.75" customHeight="1">
      <c r="D155" s="53"/>
      <c r="E155" s="53"/>
      <c r="F155" s="53"/>
      <c r="G155" s="53"/>
      <c r="I155" s="53"/>
    </row>
    <row r="156" ht="15.75" customHeight="1">
      <c r="D156" s="53"/>
      <c r="E156" s="53"/>
      <c r="F156" s="53"/>
      <c r="G156" s="53"/>
      <c r="I156" s="53"/>
    </row>
    <row r="157" ht="15.75" customHeight="1">
      <c r="D157" s="53"/>
      <c r="E157" s="53"/>
      <c r="F157" s="53"/>
      <c r="G157" s="53"/>
      <c r="I157" s="53"/>
    </row>
    <row r="158" ht="15.75" customHeight="1">
      <c r="D158" s="53"/>
      <c r="E158" s="53"/>
      <c r="F158" s="53"/>
      <c r="G158" s="53"/>
      <c r="I158" s="53"/>
    </row>
    <row r="159" ht="15.75" customHeight="1">
      <c r="D159" s="53"/>
      <c r="E159" s="53"/>
      <c r="F159" s="53"/>
      <c r="G159" s="53"/>
      <c r="I159" s="53"/>
    </row>
    <row r="160" ht="15.75" customHeight="1">
      <c r="D160" s="53"/>
      <c r="E160" s="53"/>
      <c r="F160" s="53"/>
      <c r="G160" s="53"/>
      <c r="I160" s="53"/>
    </row>
    <row r="161" ht="15.75" customHeight="1">
      <c r="D161" s="53"/>
      <c r="E161" s="53"/>
      <c r="F161" s="53"/>
      <c r="G161" s="53"/>
      <c r="I161" s="53"/>
    </row>
    <row r="162" ht="15.75" customHeight="1">
      <c r="D162" s="53"/>
      <c r="E162" s="53"/>
      <c r="F162" s="53"/>
      <c r="G162" s="53"/>
      <c r="I162" s="53"/>
    </row>
    <row r="163" ht="15.75" customHeight="1">
      <c r="D163" s="53"/>
      <c r="E163" s="53"/>
      <c r="F163" s="53"/>
      <c r="G163" s="53"/>
      <c r="I163" s="53"/>
    </row>
    <row r="164" ht="15.75" customHeight="1">
      <c r="D164" s="53"/>
      <c r="E164" s="53"/>
      <c r="F164" s="53"/>
      <c r="G164" s="53"/>
      <c r="I164" s="53"/>
    </row>
    <row r="165" ht="15.75" customHeight="1">
      <c r="D165" s="53"/>
      <c r="E165" s="53"/>
      <c r="F165" s="53"/>
      <c r="G165" s="53"/>
      <c r="I165" s="53"/>
    </row>
    <row r="166" ht="15.75" customHeight="1">
      <c r="D166" s="53"/>
      <c r="E166" s="53"/>
      <c r="F166" s="53"/>
      <c r="G166" s="53"/>
      <c r="I166" s="53"/>
    </row>
    <row r="167" ht="15.75" customHeight="1">
      <c r="D167" s="53"/>
      <c r="E167" s="53"/>
      <c r="F167" s="53"/>
      <c r="G167" s="53"/>
      <c r="I167" s="53"/>
    </row>
    <row r="168" ht="15.75" customHeight="1">
      <c r="D168" s="53"/>
      <c r="E168" s="53"/>
      <c r="F168" s="53"/>
      <c r="G168" s="53"/>
      <c r="I168" s="53"/>
    </row>
    <row r="169" ht="15.75" customHeight="1">
      <c r="D169" s="53"/>
      <c r="E169" s="53"/>
      <c r="F169" s="53"/>
      <c r="G169" s="53"/>
      <c r="I169" s="53"/>
    </row>
    <row r="170" ht="15.75" customHeight="1">
      <c r="D170" s="53"/>
      <c r="E170" s="53"/>
      <c r="F170" s="53"/>
      <c r="G170" s="53"/>
      <c r="I170" s="53"/>
    </row>
    <row r="171" ht="15.75" customHeight="1">
      <c r="D171" s="53"/>
      <c r="E171" s="53"/>
      <c r="F171" s="53"/>
      <c r="G171" s="53"/>
      <c r="I171" s="53"/>
    </row>
    <row r="172" ht="15.75" customHeight="1">
      <c r="D172" s="53"/>
      <c r="E172" s="53"/>
      <c r="F172" s="53"/>
      <c r="G172" s="53"/>
      <c r="I172" s="53"/>
    </row>
    <row r="173" ht="15.75" customHeight="1">
      <c r="D173" s="53"/>
      <c r="E173" s="53"/>
      <c r="F173" s="53"/>
      <c r="G173" s="53"/>
      <c r="I173" s="53"/>
    </row>
    <row r="174" ht="15.75" customHeight="1">
      <c r="D174" s="53"/>
      <c r="E174" s="53"/>
      <c r="F174" s="53"/>
      <c r="G174" s="53"/>
      <c r="I174" s="53"/>
    </row>
    <row r="175" ht="15.75" customHeight="1">
      <c r="D175" s="53"/>
      <c r="E175" s="53"/>
      <c r="F175" s="53"/>
      <c r="G175" s="53"/>
      <c r="I175" s="53"/>
    </row>
    <row r="176" ht="15.75" customHeight="1">
      <c r="D176" s="53"/>
      <c r="E176" s="53"/>
      <c r="F176" s="53"/>
      <c r="G176" s="53"/>
      <c r="I176" s="53"/>
    </row>
    <row r="177" ht="15.75" customHeight="1">
      <c r="D177" s="53"/>
      <c r="E177" s="53"/>
      <c r="F177" s="53"/>
      <c r="G177" s="53"/>
      <c r="I177" s="53"/>
    </row>
    <row r="178" ht="15.75" customHeight="1">
      <c r="D178" s="53"/>
      <c r="E178" s="53"/>
      <c r="F178" s="53"/>
      <c r="G178" s="53"/>
      <c r="I178" s="53"/>
    </row>
    <row r="179" ht="15.75" customHeight="1">
      <c r="D179" s="53"/>
      <c r="E179" s="53"/>
      <c r="F179" s="53"/>
      <c r="G179" s="53"/>
      <c r="I179" s="53"/>
    </row>
    <row r="180" ht="15.75" customHeight="1">
      <c r="D180" s="53"/>
      <c r="E180" s="53"/>
      <c r="F180" s="53"/>
      <c r="G180" s="53"/>
      <c r="I180" s="53"/>
    </row>
    <row r="181" ht="15.75" customHeight="1">
      <c r="D181" s="53"/>
      <c r="E181" s="53"/>
      <c r="F181" s="53"/>
      <c r="G181" s="53"/>
      <c r="I181" s="53"/>
    </row>
    <row r="182" ht="15.75" customHeight="1">
      <c r="D182" s="53"/>
      <c r="E182" s="53"/>
      <c r="F182" s="53"/>
      <c r="G182" s="53"/>
      <c r="I182" s="53"/>
    </row>
    <row r="183" ht="15.75" customHeight="1">
      <c r="D183" s="53"/>
      <c r="E183" s="53"/>
      <c r="F183" s="53"/>
      <c r="G183" s="53"/>
      <c r="I183" s="53"/>
    </row>
    <row r="184" ht="15.75" customHeight="1">
      <c r="D184" s="53"/>
      <c r="E184" s="53"/>
      <c r="F184" s="53"/>
      <c r="G184" s="53"/>
      <c r="I184" s="53"/>
    </row>
    <row r="185" ht="15.75" customHeight="1">
      <c r="D185" s="53"/>
      <c r="E185" s="53"/>
      <c r="F185" s="53"/>
      <c r="G185" s="53"/>
      <c r="I185" s="53"/>
    </row>
    <row r="186" ht="15.75" customHeight="1">
      <c r="D186" s="53"/>
      <c r="E186" s="53"/>
      <c r="F186" s="53"/>
      <c r="G186" s="53"/>
      <c r="I186" s="53"/>
    </row>
    <row r="187" ht="15.75" customHeight="1">
      <c r="D187" s="53"/>
      <c r="E187" s="53"/>
      <c r="F187" s="53"/>
      <c r="G187" s="53"/>
      <c r="I187" s="53"/>
    </row>
    <row r="188" ht="15.75" customHeight="1">
      <c r="D188" s="53"/>
      <c r="E188" s="53"/>
      <c r="F188" s="53"/>
      <c r="G188" s="53"/>
      <c r="I188" s="53"/>
    </row>
    <row r="189" ht="15.75" customHeight="1">
      <c r="D189" s="53"/>
      <c r="E189" s="53"/>
      <c r="F189" s="53"/>
      <c r="G189" s="53"/>
      <c r="I189" s="53"/>
    </row>
    <row r="190" ht="15.75" customHeight="1">
      <c r="D190" s="53"/>
      <c r="E190" s="53"/>
      <c r="F190" s="53"/>
      <c r="G190" s="53"/>
      <c r="I190" s="53"/>
    </row>
    <row r="191" ht="15.75" customHeight="1">
      <c r="D191" s="53"/>
      <c r="E191" s="53"/>
      <c r="F191" s="53"/>
      <c r="G191" s="53"/>
      <c r="I191" s="53"/>
    </row>
    <row r="192" ht="15.75" customHeight="1">
      <c r="D192" s="53"/>
      <c r="E192" s="53"/>
      <c r="F192" s="53"/>
      <c r="G192" s="53"/>
      <c r="I192" s="53"/>
    </row>
    <row r="193" ht="15.75" customHeight="1">
      <c r="D193" s="53"/>
      <c r="E193" s="53"/>
      <c r="F193" s="53"/>
      <c r="G193" s="53"/>
      <c r="I193" s="53"/>
    </row>
    <row r="194" ht="15.75" customHeight="1">
      <c r="D194" s="53"/>
      <c r="E194" s="53"/>
      <c r="F194" s="53"/>
      <c r="G194" s="53"/>
      <c r="I194" s="53"/>
    </row>
    <row r="195" ht="15.75" customHeight="1">
      <c r="D195" s="53"/>
      <c r="E195" s="53"/>
      <c r="F195" s="53"/>
      <c r="G195" s="53"/>
      <c r="I195" s="53"/>
    </row>
    <row r="196" ht="15.75" customHeight="1">
      <c r="D196" s="53"/>
      <c r="E196" s="53"/>
      <c r="F196" s="53"/>
      <c r="G196" s="53"/>
      <c r="I196" s="53"/>
    </row>
    <row r="197" ht="15.75" customHeight="1">
      <c r="D197" s="53"/>
      <c r="E197" s="53"/>
      <c r="F197" s="53"/>
      <c r="G197" s="53"/>
      <c r="I197" s="53"/>
    </row>
    <row r="198" ht="15.75" customHeight="1">
      <c r="D198" s="53"/>
      <c r="E198" s="53"/>
      <c r="F198" s="53"/>
      <c r="G198" s="53"/>
      <c r="I198" s="53"/>
    </row>
    <row r="199" ht="15.75" customHeight="1">
      <c r="D199" s="53"/>
      <c r="E199" s="53"/>
      <c r="F199" s="53"/>
      <c r="G199" s="53"/>
      <c r="I199" s="53"/>
    </row>
    <row r="200" ht="15.75" customHeight="1">
      <c r="D200" s="53"/>
      <c r="E200" s="53"/>
      <c r="F200" s="53"/>
      <c r="G200" s="53"/>
      <c r="I200" s="53"/>
    </row>
    <row r="201" ht="15.75" customHeight="1">
      <c r="D201" s="53"/>
      <c r="E201" s="53"/>
      <c r="F201" s="53"/>
      <c r="G201" s="53"/>
      <c r="I201" s="53"/>
    </row>
    <row r="202" ht="15.75" customHeight="1">
      <c r="D202" s="53"/>
      <c r="E202" s="53"/>
      <c r="F202" s="53"/>
      <c r="G202" s="53"/>
      <c r="I202" s="53"/>
    </row>
    <row r="203" ht="15.75" customHeight="1">
      <c r="D203" s="53"/>
      <c r="E203" s="53"/>
      <c r="F203" s="53"/>
      <c r="G203" s="53"/>
      <c r="I203" s="53"/>
    </row>
    <row r="204" ht="15.75" customHeight="1">
      <c r="D204" s="53"/>
      <c r="E204" s="53"/>
      <c r="F204" s="53"/>
      <c r="G204" s="53"/>
      <c r="I204" s="53"/>
    </row>
    <row r="205" ht="15.75" customHeight="1">
      <c r="D205" s="53"/>
      <c r="E205" s="53"/>
      <c r="F205" s="53"/>
      <c r="G205" s="53"/>
      <c r="I205" s="53"/>
    </row>
    <row r="206" ht="15.75" customHeight="1">
      <c r="D206" s="53"/>
      <c r="E206" s="53"/>
      <c r="F206" s="53"/>
      <c r="G206" s="53"/>
      <c r="I206" s="53"/>
    </row>
    <row r="207" ht="15.75" customHeight="1">
      <c r="D207" s="53"/>
      <c r="E207" s="53"/>
      <c r="F207" s="53"/>
      <c r="G207" s="53"/>
      <c r="I207" s="53"/>
    </row>
    <row r="208" ht="15.75" customHeight="1">
      <c r="D208" s="53"/>
      <c r="E208" s="53"/>
      <c r="F208" s="53"/>
      <c r="G208" s="53"/>
      <c r="I208" s="53"/>
    </row>
    <row r="209" ht="15.75" customHeight="1">
      <c r="D209" s="53"/>
      <c r="E209" s="53"/>
      <c r="F209" s="53"/>
      <c r="G209" s="53"/>
      <c r="I209" s="53"/>
    </row>
    <row r="210" ht="15.75" customHeight="1">
      <c r="D210" s="53"/>
      <c r="E210" s="53"/>
      <c r="F210" s="53"/>
      <c r="G210" s="53"/>
      <c r="I210" s="53"/>
    </row>
    <row r="211" ht="15.75" customHeight="1">
      <c r="D211" s="53"/>
      <c r="E211" s="53"/>
      <c r="F211" s="53"/>
      <c r="G211" s="53"/>
      <c r="I211" s="53"/>
    </row>
    <row r="212" ht="15.75" customHeight="1">
      <c r="D212" s="53"/>
      <c r="E212" s="53"/>
      <c r="F212" s="53"/>
      <c r="G212" s="53"/>
      <c r="I212" s="53"/>
    </row>
    <row r="213" ht="15.75" customHeight="1">
      <c r="D213" s="53"/>
      <c r="E213" s="53"/>
      <c r="F213" s="53"/>
      <c r="G213" s="53"/>
      <c r="I213" s="53"/>
    </row>
    <row r="214" ht="15.75" customHeight="1">
      <c r="D214" s="53"/>
      <c r="E214" s="53"/>
      <c r="F214" s="53"/>
      <c r="G214" s="53"/>
      <c r="I214" s="53"/>
    </row>
    <row r="215" ht="15.75" customHeight="1">
      <c r="D215" s="53"/>
      <c r="E215" s="53"/>
      <c r="F215" s="53"/>
      <c r="G215" s="53"/>
      <c r="I215" s="53"/>
    </row>
    <row r="216" ht="15.75" customHeight="1">
      <c r="D216" s="53"/>
      <c r="E216" s="53"/>
      <c r="F216" s="53"/>
      <c r="G216" s="53"/>
      <c r="I216" s="53"/>
    </row>
    <row r="217" ht="15.75" customHeight="1">
      <c r="D217" s="53"/>
      <c r="E217" s="53"/>
      <c r="F217" s="53"/>
      <c r="G217" s="53"/>
      <c r="I217" s="53"/>
    </row>
    <row r="218" ht="15.75" customHeight="1">
      <c r="D218" s="53"/>
      <c r="E218" s="53"/>
      <c r="F218" s="53"/>
      <c r="G218" s="53"/>
      <c r="I218" s="53"/>
    </row>
    <row r="219" ht="15.75" customHeight="1">
      <c r="D219" s="53"/>
      <c r="E219" s="53"/>
      <c r="F219" s="53"/>
      <c r="G219" s="53"/>
      <c r="I219" s="53"/>
    </row>
    <row r="220" ht="15.75" customHeight="1">
      <c r="D220" s="53"/>
      <c r="E220" s="53"/>
      <c r="F220" s="53"/>
      <c r="G220" s="53"/>
      <c r="I220" s="53"/>
    </row>
    <row r="221" ht="15.75" customHeight="1">
      <c r="D221" s="53"/>
      <c r="E221" s="53"/>
      <c r="F221" s="53"/>
      <c r="G221" s="53"/>
      <c r="I221" s="53"/>
    </row>
    <row r="222" ht="15.75" customHeight="1">
      <c r="D222" s="53"/>
      <c r="E222" s="53"/>
      <c r="F222" s="53"/>
      <c r="G222" s="53"/>
      <c r="I222" s="53"/>
    </row>
    <row r="223" ht="15.75" customHeight="1">
      <c r="D223" s="53"/>
      <c r="E223" s="53"/>
      <c r="F223" s="53"/>
      <c r="G223" s="53"/>
      <c r="I223" s="53"/>
    </row>
    <row r="224" ht="15.75" customHeight="1">
      <c r="D224" s="53"/>
      <c r="E224" s="53"/>
      <c r="F224" s="53"/>
      <c r="G224" s="53"/>
      <c r="I224" s="53"/>
    </row>
    <row r="225" ht="15.75" customHeight="1">
      <c r="D225" s="53"/>
      <c r="E225" s="53"/>
      <c r="F225" s="53"/>
      <c r="G225" s="53"/>
      <c r="I225" s="53"/>
    </row>
    <row r="226" ht="15.75" customHeight="1">
      <c r="D226" s="53"/>
      <c r="E226" s="53"/>
      <c r="F226" s="53"/>
      <c r="G226" s="53"/>
      <c r="I226" s="53"/>
    </row>
    <row r="227" ht="15.75" customHeight="1">
      <c r="D227" s="53"/>
      <c r="E227" s="53"/>
      <c r="F227" s="53"/>
      <c r="G227" s="53"/>
      <c r="I227" s="53"/>
    </row>
    <row r="228" ht="15.75" customHeight="1">
      <c r="D228" s="53"/>
      <c r="E228" s="53"/>
      <c r="F228" s="53"/>
      <c r="G228" s="53"/>
      <c r="I228" s="53"/>
    </row>
    <row r="229" ht="15.75" customHeight="1">
      <c r="D229" s="53"/>
      <c r="E229" s="53"/>
      <c r="F229" s="53"/>
      <c r="G229" s="53"/>
      <c r="I229" s="53"/>
    </row>
    <row r="230" ht="15.75" customHeight="1">
      <c r="D230" s="53"/>
      <c r="E230" s="53"/>
      <c r="F230" s="53"/>
      <c r="G230" s="53"/>
      <c r="I230" s="53"/>
    </row>
    <row r="231" ht="15.75" customHeight="1">
      <c r="D231" s="53"/>
      <c r="E231" s="53"/>
      <c r="F231" s="53"/>
      <c r="G231" s="53"/>
      <c r="I231" s="53"/>
    </row>
    <row r="232" ht="15.75" customHeight="1">
      <c r="D232" s="53"/>
      <c r="E232" s="53"/>
      <c r="F232" s="53"/>
      <c r="G232" s="53"/>
      <c r="I232" s="53"/>
    </row>
    <row r="233" ht="15.75" customHeight="1">
      <c r="D233" s="53"/>
      <c r="E233" s="53"/>
      <c r="F233" s="53"/>
      <c r="G233" s="53"/>
      <c r="I233" s="53"/>
    </row>
    <row r="234" ht="15.75" customHeight="1">
      <c r="D234" s="53"/>
      <c r="E234" s="53"/>
      <c r="F234" s="53"/>
      <c r="G234" s="53"/>
      <c r="I234" s="53"/>
    </row>
    <row r="235" ht="15.75" customHeight="1">
      <c r="D235" s="53"/>
      <c r="E235" s="53"/>
      <c r="F235" s="53"/>
      <c r="G235" s="53"/>
      <c r="I235" s="53"/>
    </row>
    <row r="236" ht="15.75" customHeight="1">
      <c r="D236" s="53"/>
      <c r="E236" s="53"/>
      <c r="F236" s="53"/>
      <c r="G236" s="53"/>
      <c r="I236" s="53"/>
    </row>
    <row r="237" ht="15.75" customHeight="1">
      <c r="D237" s="53"/>
      <c r="E237" s="53"/>
      <c r="F237" s="53"/>
      <c r="G237" s="53"/>
      <c r="I237" s="53"/>
    </row>
    <row r="238" ht="15.75" customHeight="1">
      <c r="D238" s="53"/>
      <c r="E238" s="53"/>
      <c r="F238" s="53"/>
      <c r="G238" s="53"/>
      <c r="I238" s="53"/>
    </row>
    <row r="239" ht="15.75" customHeight="1">
      <c r="D239" s="53"/>
      <c r="E239" s="53"/>
      <c r="F239" s="53"/>
      <c r="G239" s="53"/>
      <c r="I239" s="53"/>
    </row>
    <row r="240" ht="15.75" customHeight="1">
      <c r="D240" s="53"/>
      <c r="E240" s="53"/>
      <c r="F240" s="53"/>
      <c r="G240" s="53"/>
      <c r="I240" s="53"/>
    </row>
    <row r="241" ht="15.75" customHeight="1">
      <c r="D241" s="53"/>
      <c r="E241" s="53"/>
      <c r="F241" s="53"/>
      <c r="G241" s="53"/>
      <c r="I241" s="53"/>
    </row>
    <row r="242" ht="15.75" customHeight="1">
      <c r="D242" s="53"/>
      <c r="E242" s="53"/>
      <c r="F242" s="53"/>
      <c r="G242" s="53"/>
      <c r="I242" s="53"/>
    </row>
    <row r="243" ht="15.75" customHeight="1">
      <c r="D243" s="53"/>
      <c r="E243" s="53"/>
      <c r="F243" s="53"/>
      <c r="G243" s="53"/>
      <c r="I243" s="53"/>
    </row>
    <row r="244" ht="15.75" customHeight="1">
      <c r="D244" s="53"/>
      <c r="E244" s="53"/>
      <c r="F244" s="53"/>
      <c r="G244" s="53"/>
      <c r="I244" s="53"/>
    </row>
    <row r="245" ht="15.75" customHeight="1">
      <c r="D245" s="53"/>
      <c r="E245" s="53"/>
      <c r="F245" s="53"/>
      <c r="G245" s="53"/>
      <c r="I245" s="53"/>
    </row>
    <row r="246" ht="15.75" customHeight="1">
      <c r="D246" s="53"/>
      <c r="E246" s="53"/>
      <c r="F246" s="53"/>
      <c r="G246" s="53"/>
      <c r="I246" s="53"/>
    </row>
    <row r="247" ht="15.75" customHeight="1">
      <c r="D247" s="53"/>
      <c r="E247" s="53"/>
      <c r="F247" s="53"/>
      <c r="G247" s="53"/>
      <c r="I247" s="53"/>
    </row>
    <row r="248" ht="15.75" customHeight="1">
      <c r="D248" s="53"/>
      <c r="E248" s="53"/>
      <c r="F248" s="53"/>
      <c r="G248" s="53"/>
      <c r="I248" s="53"/>
    </row>
    <row r="249" ht="15.75" customHeight="1">
      <c r="D249" s="53"/>
      <c r="E249" s="53"/>
      <c r="F249" s="53"/>
      <c r="G249" s="53"/>
      <c r="I249" s="53"/>
    </row>
    <row r="250" ht="15.75" customHeight="1">
      <c r="D250" s="53"/>
      <c r="E250" s="53"/>
      <c r="F250" s="53"/>
      <c r="G250" s="53"/>
      <c r="I250" s="53"/>
    </row>
    <row r="251" ht="15.75" customHeight="1">
      <c r="D251" s="53"/>
      <c r="E251" s="53"/>
      <c r="F251" s="53"/>
      <c r="G251" s="53"/>
      <c r="I251" s="53"/>
    </row>
    <row r="252" ht="15.75" customHeight="1">
      <c r="D252" s="53"/>
      <c r="E252" s="53"/>
      <c r="F252" s="53"/>
      <c r="G252" s="53"/>
      <c r="I252" s="53"/>
    </row>
    <row r="253" ht="15.75" customHeight="1">
      <c r="D253" s="53"/>
      <c r="E253" s="53"/>
      <c r="F253" s="53"/>
      <c r="G253" s="53"/>
      <c r="I253" s="53"/>
    </row>
    <row r="254" ht="15.75" customHeight="1">
      <c r="D254" s="53"/>
      <c r="E254" s="53"/>
      <c r="F254" s="53"/>
      <c r="G254" s="53"/>
      <c r="I254" s="53"/>
    </row>
    <row r="255" ht="15.75" customHeight="1">
      <c r="D255" s="53"/>
      <c r="E255" s="53"/>
      <c r="F255" s="53"/>
      <c r="G255" s="53"/>
      <c r="I255" s="53"/>
    </row>
    <row r="256" ht="15.75" customHeight="1">
      <c r="D256" s="53"/>
      <c r="E256" s="53"/>
      <c r="F256" s="53"/>
      <c r="G256" s="53"/>
      <c r="I256" s="53"/>
    </row>
    <row r="257" ht="15.75" customHeight="1">
      <c r="D257" s="53"/>
      <c r="E257" s="53"/>
      <c r="F257" s="53"/>
      <c r="G257" s="53"/>
      <c r="I257" s="53"/>
    </row>
    <row r="258" ht="15.75" customHeight="1">
      <c r="D258" s="53"/>
      <c r="E258" s="53"/>
      <c r="F258" s="53"/>
      <c r="G258" s="53"/>
      <c r="I258" s="53"/>
    </row>
    <row r="259" ht="15.75" customHeight="1">
      <c r="D259" s="53"/>
      <c r="E259" s="53"/>
      <c r="F259" s="53"/>
      <c r="G259" s="53"/>
      <c r="I259" s="53"/>
    </row>
    <row r="260" ht="15.75" customHeight="1">
      <c r="D260" s="53"/>
      <c r="E260" s="53"/>
      <c r="F260" s="53"/>
      <c r="G260" s="53"/>
      <c r="I260" s="53"/>
    </row>
    <row r="261" ht="15.75" customHeight="1">
      <c r="D261" s="53"/>
      <c r="E261" s="53"/>
      <c r="F261" s="53"/>
      <c r="G261" s="53"/>
      <c r="I261" s="53"/>
    </row>
    <row r="262" ht="15.75" customHeight="1">
      <c r="D262" s="53"/>
      <c r="E262" s="53"/>
      <c r="F262" s="53"/>
      <c r="G262" s="53"/>
      <c r="I262" s="53"/>
    </row>
    <row r="263" ht="15.75" customHeight="1">
      <c r="D263" s="53"/>
      <c r="E263" s="53"/>
      <c r="F263" s="53"/>
      <c r="G263" s="53"/>
      <c r="I263" s="53"/>
    </row>
    <row r="264" ht="15.75" customHeight="1">
      <c r="D264" s="53"/>
      <c r="E264" s="53"/>
      <c r="F264" s="53"/>
      <c r="G264" s="53"/>
      <c r="I264" s="53"/>
    </row>
    <row r="265" ht="15.75" customHeight="1">
      <c r="D265" s="53"/>
      <c r="E265" s="53"/>
      <c r="F265" s="53"/>
      <c r="G265" s="53"/>
      <c r="I265" s="53"/>
    </row>
    <row r="266" ht="15.75" customHeight="1">
      <c r="D266" s="53"/>
      <c r="E266" s="53"/>
      <c r="F266" s="53"/>
      <c r="G266" s="53"/>
      <c r="I266" s="53"/>
    </row>
    <row r="267" ht="15.75" customHeight="1">
      <c r="D267" s="53"/>
      <c r="E267" s="53"/>
      <c r="F267" s="53"/>
      <c r="G267" s="53"/>
      <c r="I267" s="53"/>
    </row>
    <row r="268" ht="15.75" customHeight="1">
      <c r="D268" s="53"/>
      <c r="E268" s="53"/>
      <c r="F268" s="53"/>
      <c r="G268" s="53"/>
      <c r="I268" s="53"/>
    </row>
    <row r="269" ht="15.75" customHeight="1">
      <c r="D269" s="53"/>
      <c r="E269" s="53"/>
      <c r="F269" s="53"/>
      <c r="G269" s="53"/>
      <c r="I269" s="53"/>
    </row>
    <row r="270" ht="15.75" customHeight="1">
      <c r="D270" s="53"/>
      <c r="E270" s="53"/>
      <c r="F270" s="53"/>
      <c r="G270" s="53"/>
      <c r="I270" s="53"/>
    </row>
    <row r="271" ht="15.75" customHeight="1">
      <c r="D271" s="53"/>
      <c r="E271" s="53"/>
      <c r="F271" s="53"/>
      <c r="G271" s="53"/>
      <c r="I271" s="53"/>
    </row>
    <row r="272" ht="15.75" customHeight="1">
      <c r="D272" s="53"/>
      <c r="E272" s="53"/>
      <c r="F272" s="53"/>
      <c r="G272" s="53"/>
      <c r="I272" s="53"/>
    </row>
    <row r="273" ht="15.75" customHeight="1">
      <c r="D273" s="53"/>
      <c r="E273" s="53"/>
      <c r="F273" s="53"/>
      <c r="G273" s="53"/>
      <c r="I273" s="53"/>
    </row>
    <row r="274" ht="15.75" customHeight="1">
      <c r="D274" s="53"/>
      <c r="E274" s="53"/>
      <c r="F274" s="53"/>
      <c r="G274" s="53"/>
      <c r="I274" s="53"/>
    </row>
    <row r="275" ht="15.75" customHeight="1">
      <c r="D275" s="53"/>
      <c r="E275" s="53"/>
      <c r="F275" s="53"/>
      <c r="G275" s="53"/>
      <c r="I275" s="53"/>
    </row>
    <row r="276" ht="15.75" customHeight="1">
      <c r="D276" s="53"/>
      <c r="E276" s="53"/>
      <c r="F276" s="53"/>
      <c r="G276" s="53"/>
      <c r="I276" s="53"/>
    </row>
    <row r="277" ht="15.75" customHeight="1">
      <c r="D277" s="53"/>
      <c r="E277" s="53"/>
      <c r="F277" s="53"/>
      <c r="G277" s="53"/>
      <c r="I277" s="53"/>
    </row>
    <row r="278" ht="15.75" customHeight="1">
      <c r="D278" s="53"/>
      <c r="E278" s="53"/>
      <c r="F278" s="53"/>
      <c r="G278" s="53"/>
      <c r="I278" s="53"/>
    </row>
    <row r="279" ht="15.75" customHeight="1">
      <c r="D279" s="53"/>
      <c r="E279" s="53"/>
      <c r="F279" s="53"/>
      <c r="G279" s="53"/>
      <c r="I279" s="53"/>
    </row>
    <row r="280" ht="15.75" customHeight="1">
      <c r="D280" s="53"/>
      <c r="E280" s="53"/>
      <c r="F280" s="53"/>
      <c r="G280" s="53"/>
      <c r="I280" s="53"/>
    </row>
    <row r="281" ht="15.75" customHeight="1">
      <c r="D281" s="53"/>
      <c r="E281" s="53"/>
      <c r="F281" s="53"/>
      <c r="G281" s="53"/>
      <c r="I281" s="53"/>
    </row>
    <row r="282" ht="15.75" customHeight="1">
      <c r="D282" s="53"/>
      <c r="E282" s="53"/>
      <c r="F282" s="53"/>
      <c r="G282" s="53"/>
      <c r="I282" s="53"/>
    </row>
    <row r="283" ht="15.75" customHeight="1">
      <c r="D283" s="53"/>
      <c r="E283" s="53"/>
      <c r="F283" s="53"/>
      <c r="G283" s="53"/>
      <c r="I283" s="53"/>
    </row>
    <row r="284" ht="15.75" customHeight="1">
      <c r="D284" s="53"/>
      <c r="E284" s="53"/>
      <c r="F284" s="53"/>
      <c r="G284" s="53"/>
      <c r="I284" s="53"/>
    </row>
    <row r="285" ht="15.75" customHeight="1">
      <c r="D285" s="53"/>
      <c r="E285" s="53"/>
      <c r="F285" s="53"/>
      <c r="G285" s="53"/>
      <c r="I285" s="53"/>
    </row>
    <row r="286" ht="15.75" customHeight="1">
      <c r="D286" s="53"/>
      <c r="E286" s="53"/>
      <c r="F286" s="53"/>
      <c r="G286" s="53"/>
      <c r="I286" s="53"/>
    </row>
    <row r="287" ht="15.75" customHeight="1">
      <c r="D287" s="53"/>
      <c r="E287" s="53"/>
      <c r="F287" s="53"/>
      <c r="G287" s="53"/>
      <c r="I287" s="53"/>
    </row>
    <row r="288" ht="15.75" customHeight="1">
      <c r="D288" s="53"/>
      <c r="E288" s="53"/>
      <c r="F288" s="53"/>
      <c r="G288" s="53"/>
      <c r="I288" s="53"/>
    </row>
    <row r="289" ht="15.75" customHeight="1">
      <c r="D289" s="53"/>
      <c r="E289" s="53"/>
      <c r="F289" s="53"/>
      <c r="G289" s="53"/>
      <c r="I289" s="53"/>
    </row>
    <row r="290" ht="15.75" customHeight="1">
      <c r="D290" s="53"/>
      <c r="E290" s="53"/>
      <c r="F290" s="53"/>
      <c r="G290" s="53"/>
      <c r="I290" s="53"/>
    </row>
    <row r="291" ht="15.75" customHeight="1">
      <c r="D291" s="53"/>
      <c r="E291" s="53"/>
      <c r="F291" s="53"/>
      <c r="G291" s="53"/>
      <c r="I291" s="53"/>
    </row>
    <row r="292" ht="15.75" customHeight="1">
      <c r="D292" s="53"/>
      <c r="E292" s="53"/>
      <c r="F292" s="53"/>
      <c r="G292" s="53"/>
      <c r="I292" s="53"/>
    </row>
    <row r="293" ht="15.75" customHeight="1">
      <c r="D293" s="53"/>
      <c r="E293" s="53"/>
      <c r="F293" s="53"/>
      <c r="G293" s="53"/>
      <c r="I293" s="53"/>
    </row>
    <row r="294" ht="15.75" customHeight="1">
      <c r="D294" s="53"/>
      <c r="E294" s="53"/>
      <c r="F294" s="53"/>
      <c r="G294" s="53"/>
      <c r="I294" s="53"/>
    </row>
    <row r="295" ht="15.75" customHeight="1">
      <c r="D295" s="53"/>
      <c r="E295" s="53"/>
      <c r="F295" s="53"/>
      <c r="G295" s="53"/>
      <c r="I295" s="53"/>
    </row>
    <row r="296" ht="15.75" customHeight="1">
      <c r="D296" s="53"/>
      <c r="E296" s="53"/>
      <c r="F296" s="53"/>
      <c r="G296" s="53"/>
      <c r="I296" s="53"/>
    </row>
    <row r="297" ht="15.75" customHeight="1">
      <c r="D297" s="53"/>
      <c r="E297" s="53"/>
      <c r="F297" s="53"/>
      <c r="G297" s="53"/>
      <c r="I297" s="53"/>
    </row>
    <row r="298" ht="15.75" customHeight="1">
      <c r="D298" s="53"/>
      <c r="E298" s="53"/>
      <c r="F298" s="53"/>
      <c r="G298" s="53"/>
      <c r="I298" s="53"/>
    </row>
    <row r="299" ht="15.75" customHeight="1">
      <c r="D299" s="53"/>
      <c r="E299" s="53"/>
      <c r="F299" s="53"/>
      <c r="G299" s="53"/>
      <c r="I299" s="53"/>
    </row>
    <row r="300" ht="15.75" customHeight="1">
      <c r="D300" s="53"/>
      <c r="E300" s="53"/>
      <c r="F300" s="53"/>
      <c r="G300" s="53"/>
      <c r="I300" s="53"/>
    </row>
    <row r="301" ht="15.75" customHeight="1">
      <c r="D301" s="53"/>
      <c r="E301" s="53"/>
      <c r="F301" s="53"/>
      <c r="G301" s="53"/>
      <c r="I301" s="53"/>
    </row>
    <row r="302" ht="15.75" customHeight="1">
      <c r="D302" s="53"/>
      <c r="E302" s="53"/>
      <c r="F302" s="53"/>
      <c r="G302" s="53"/>
      <c r="I302" s="53"/>
    </row>
    <row r="303" ht="15.75" customHeight="1">
      <c r="D303" s="53"/>
      <c r="E303" s="53"/>
      <c r="F303" s="53"/>
      <c r="G303" s="53"/>
      <c r="I303" s="53"/>
    </row>
    <row r="304" ht="15.75" customHeight="1">
      <c r="D304" s="53"/>
      <c r="E304" s="53"/>
      <c r="F304" s="53"/>
      <c r="G304" s="53"/>
      <c r="I304" s="53"/>
    </row>
    <row r="305" ht="15.75" customHeight="1">
      <c r="D305" s="53"/>
      <c r="E305" s="53"/>
      <c r="F305" s="53"/>
      <c r="G305" s="53"/>
      <c r="I305" s="53"/>
    </row>
    <row r="306" ht="15.75" customHeight="1">
      <c r="D306" s="53"/>
      <c r="E306" s="53"/>
      <c r="F306" s="53"/>
      <c r="G306" s="53"/>
      <c r="I306" s="53"/>
    </row>
    <row r="307" ht="15.75" customHeight="1">
      <c r="D307" s="53"/>
      <c r="E307" s="53"/>
      <c r="F307" s="53"/>
      <c r="G307" s="53"/>
      <c r="I307" s="53"/>
    </row>
    <row r="308" ht="15.75" customHeight="1">
      <c r="D308" s="53"/>
      <c r="E308" s="53"/>
      <c r="F308" s="53"/>
      <c r="G308" s="53"/>
      <c r="I308" s="53"/>
    </row>
    <row r="309" ht="15.75" customHeight="1">
      <c r="D309" s="53"/>
      <c r="E309" s="53"/>
      <c r="F309" s="53"/>
      <c r="G309" s="53"/>
      <c r="I309" s="53"/>
    </row>
    <row r="310" ht="15.75" customHeight="1">
      <c r="D310" s="53"/>
      <c r="E310" s="53"/>
      <c r="F310" s="53"/>
      <c r="G310" s="53"/>
      <c r="I310" s="53"/>
    </row>
    <row r="311" ht="15.75" customHeight="1">
      <c r="D311" s="53"/>
      <c r="E311" s="53"/>
      <c r="F311" s="53"/>
      <c r="G311" s="53"/>
      <c r="I311" s="53"/>
    </row>
    <row r="312" ht="15.75" customHeight="1">
      <c r="D312" s="53"/>
      <c r="E312" s="53"/>
      <c r="F312" s="53"/>
      <c r="G312" s="53"/>
      <c r="I312" s="53"/>
    </row>
    <row r="313" ht="15.75" customHeight="1">
      <c r="D313" s="53"/>
      <c r="E313" s="53"/>
      <c r="F313" s="53"/>
      <c r="G313" s="53"/>
      <c r="I313" s="53"/>
    </row>
    <row r="314" ht="15.75" customHeight="1">
      <c r="D314" s="53"/>
      <c r="E314" s="53"/>
      <c r="F314" s="53"/>
      <c r="G314" s="53"/>
      <c r="I314" s="53"/>
    </row>
    <row r="315" ht="15.75" customHeight="1">
      <c r="D315" s="53"/>
      <c r="E315" s="53"/>
      <c r="F315" s="53"/>
      <c r="G315" s="53"/>
      <c r="I315" s="53"/>
    </row>
    <row r="316" ht="15.75" customHeight="1">
      <c r="D316" s="53"/>
      <c r="E316" s="53"/>
      <c r="F316" s="53"/>
      <c r="G316" s="53"/>
      <c r="I316" s="53"/>
    </row>
    <row r="317" ht="15.75" customHeight="1">
      <c r="D317" s="53"/>
      <c r="E317" s="53"/>
      <c r="F317" s="53"/>
      <c r="G317" s="53"/>
      <c r="I317" s="53"/>
    </row>
    <row r="318" ht="15.75" customHeight="1">
      <c r="D318" s="53"/>
      <c r="E318" s="53"/>
      <c r="F318" s="53"/>
      <c r="G318" s="53"/>
      <c r="I318" s="53"/>
    </row>
    <row r="319" ht="15.75" customHeight="1">
      <c r="D319" s="53"/>
      <c r="E319" s="53"/>
      <c r="F319" s="53"/>
      <c r="G319" s="53"/>
      <c r="I319" s="53"/>
    </row>
    <row r="320" ht="15.75" customHeight="1">
      <c r="D320" s="53"/>
      <c r="E320" s="53"/>
      <c r="F320" s="53"/>
      <c r="G320" s="53"/>
      <c r="I320" s="53"/>
    </row>
    <row r="321" ht="15.75" customHeight="1">
      <c r="D321" s="53"/>
      <c r="E321" s="53"/>
      <c r="F321" s="53"/>
      <c r="G321" s="53"/>
      <c r="I321" s="53"/>
    </row>
    <row r="322" ht="15.75" customHeight="1">
      <c r="D322" s="53"/>
      <c r="E322" s="53"/>
      <c r="F322" s="53"/>
      <c r="G322" s="53"/>
      <c r="I322" s="53"/>
    </row>
    <row r="323" ht="15.75" customHeight="1">
      <c r="D323" s="53"/>
      <c r="E323" s="53"/>
      <c r="F323" s="53"/>
      <c r="G323" s="53"/>
      <c r="I323" s="53"/>
    </row>
    <row r="324" ht="15.75" customHeight="1">
      <c r="D324" s="53"/>
      <c r="E324" s="53"/>
      <c r="F324" s="53"/>
      <c r="G324" s="53"/>
      <c r="I324" s="53"/>
    </row>
    <row r="325" ht="15.75" customHeight="1">
      <c r="D325" s="53"/>
      <c r="E325" s="53"/>
      <c r="F325" s="53"/>
      <c r="G325" s="53"/>
      <c r="I325" s="53"/>
    </row>
    <row r="326" ht="15.75" customHeight="1">
      <c r="D326" s="53"/>
      <c r="E326" s="53"/>
      <c r="F326" s="53"/>
      <c r="G326" s="53"/>
      <c r="I326" s="53"/>
    </row>
    <row r="327" ht="15.75" customHeight="1">
      <c r="D327" s="53"/>
      <c r="E327" s="53"/>
      <c r="F327" s="53"/>
      <c r="G327" s="53"/>
      <c r="I327" s="53"/>
    </row>
    <row r="328" ht="15.75" customHeight="1">
      <c r="D328" s="53"/>
      <c r="E328" s="53"/>
      <c r="F328" s="53"/>
      <c r="G328" s="53"/>
      <c r="I328" s="53"/>
    </row>
    <row r="329" ht="15.75" customHeight="1">
      <c r="D329" s="53"/>
      <c r="E329" s="53"/>
      <c r="F329" s="53"/>
      <c r="G329" s="53"/>
      <c r="I329" s="53"/>
    </row>
    <row r="330" ht="15.75" customHeight="1">
      <c r="D330" s="53"/>
      <c r="E330" s="53"/>
      <c r="F330" s="53"/>
      <c r="G330" s="53"/>
      <c r="I330" s="53"/>
    </row>
    <row r="331" ht="15.75" customHeight="1">
      <c r="D331" s="53"/>
      <c r="E331" s="53"/>
      <c r="F331" s="53"/>
      <c r="G331" s="53"/>
      <c r="I331" s="53"/>
    </row>
    <row r="332" ht="15.75" customHeight="1">
      <c r="D332" s="53"/>
      <c r="E332" s="53"/>
      <c r="F332" s="53"/>
      <c r="G332" s="53"/>
      <c r="I332" s="53"/>
    </row>
    <row r="333" ht="15.75" customHeight="1">
      <c r="D333" s="53"/>
      <c r="E333" s="53"/>
      <c r="F333" s="53"/>
      <c r="G333" s="53"/>
      <c r="I333" s="53"/>
    </row>
    <row r="334" ht="15.75" customHeight="1">
      <c r="D334" s="53"/>
      <c r="E334" s="53"/>
      <c r="F334" s="53"/>
      <c r="G334" s="53"/>
      <c r="I334" s="53"/>
    </row>
    <row r="335" ht="15.75" customHeight="1">
      <c r="D335" s="53"/>
      <c r="E335" s="53"/>
      <c r="F335" s="53"/>
      <c r="G335" s="53"/>
      <c r="I335" s="53"/>
    </row>
    <row r="336" ht="15.75" customHeight="1">
      <c r="D336" s="53"/>
      <c r="E336" s="53"/>
      <c r="F336" s="53"/>
      <c r="G336" s="53"/>
      <c r="I336" s="53"/>
    </row>
    <row r="337" ht="15.75" customHeight="1">
      <c r="D337" s="53"/>
      <c r="E337" s="53"/>
      <c r="F337" s="53"/>
      <c r="G337" s="53"/>
      <c r="I337" s="53"/>
    </row>
    <row r="338" ht="15.75" customHeight="1">
      <c r="D338" s="53"/>
      <c r="E338" s="53"/>
      <c r="F338" s="53"/>
      <c r="G338" s="53"/>
      <c r="I338" s="53"/>
    </row>
    <row r="339" ht="15.75" customHeight="1">
      <c r="D339" s="53"/>
      <c r="E339" s="53"/>
      <c r="F339" s="53"/>
      <c r="G339" s="53"/>
      <c r="I339" s="53"/>
    </row>
    <row r="340" ht="15.75" customHeight="1">
      <c r="D340" s="53"/>
      <c r="E340" s="53"/>
      <c r="F340" s="53"/>
      <c r="G340" s="53"/>
      <c r="I340" s="53"/>
    </row>
    <row r="341" ht="15.75" customHeight="1">
      <c r="D341" s="53"/>
      <c r="E341" s="53"/>
      <c r="F341" s="53"/>
      <c r="G341" s="53"/>
      <c r="I341" s="53"/>
    </row>
    <row r="342" ht="15.75" customHeight="1">
      <c r="D342" s="53"/>
      <c r="E342" s="53"/>
      <c r="F342" s="53"/>
      <c r="G342" s="53"/>
      <c r="I342" s="53"/>
    </row>
    <row r="343" ht="15.75" customHeight="1">
      <c r="D343" s="53"/>
      <c r="E343" s="53"/>
      <c r="F343" s="53"/>
      <c r="G343" s="53"/>
      <c r="I343" s="53"/>
    </row>
    <row r="344" ht="15.75" customHeight="1">
      <c r="D344" s="53"/>
      <c r="E344" s="53"/>
      <c r="F344" s="53"/>
      <c r="G344" s="53"/>
      <c r="I344" s="53"/>
    </row>
    <row r="345" ht="15.75" customHeight="1">
      <c r="D345" s="53"/>
      <c r="E345" s="53"/>
      <c r="F345" s="53"/>
      <c r="G345" s="53"/>
      <c r="I345" s="53"/>
    </row>
    <row r="346" ht="15.75" customHeight="1">
      <c r="D346" s="53"/>
      <c r="E346" s="53"/>
      <c r="F346" s="53"/>
      <c r="G346" s="53"/>
      <c r="I346" s="53"/>
    </row>
    <row r="347" ht="15.75" customHeight="1">
      <c r="D347" s="53"/>
      <c r="E347" s="53"/>
      <c r="F347" s="53"/>
      <c r="G347" s="53"/>
      <c r="I347" s="53"/>
    </row>
    <row r="348" ht="15.75" customHeight="1">
      <c r="D348" s="53"/>
      <c r="E348" s="53"/>
      <c r="F348" s="53"/>
      <c r="G348" s="53"/>
      <c r="I348" s="53"/>
    </row>
    <row r="349" ht="15.75" customHeight="1">
      <c r="D349" s="53"/>
      <c r="E349" s="53"/>
      <c r="F349" s="53"/>
      <c r="G349" s="53"/>
      <c r="I349" s="53"/>
    </row>
    <row r="350" ht="15.75" customHeight="1">
      <c r="D350" s="53"/>
      <c r="E350" s="53"/>
      <c r="F350" s="53"/>
      <c r="G350" s="53"/>
      <c r="I350" s="53"/>
    </row>
    <row r="351" ht="15.75" customHeight="1">
      <c r="D351" s="53"/>
      <c r="E351" s="53"/>
      <c r="F351" s="53"/>
      <c r="G351" s="53"/>
      <c r="I351" s="53"/>
    </row>
    <row r="352" ht="15.75" customHeight="1">
      <c r="D352" s="53"/>
      <c r="E352" s="53"/>
      <c r="F352" s="53"/>
      <c r="G352" s="53"/>
      <c r="I352" s="53"/>
    </row>
    <row r="353" ht="15.75" customHeight="1">
      <c r="D353" s="53"/>
      <c r="E353" s="53"/>
      <c r="F353" s="53"/>
      <c r="G353" s="53"/>
      <c r="I353" s="53"/>
    </row>
    <row r="354" ht="15.75" customHeight="1">
      <c r="D354" s="53"/>
      <c r="E354" s="53"/>
      <c r="F354" s="53"/>
      <c r="G354" s="53"/>
      <c r="I354" s="53"/>
    </row>
    <row r="355" ht="15.75" customHeight="1">
      <c r="D355" s="53"/>
      <c r="E355" s="53"/>
      <c r="F355" s="53"/>
      <c r="G355" s="53"/>
      <c r="I355" s="53"/>
    </row>
    <row r="356" ht="15.75" customHeight="1">
      <c r="D356" s="53"/>
      <c r="E356" s="53"/>
      <c r="F356" s="53"/>
      <c r="G356" s="53"/>
      <c r="I356" s="53"/>
    </row>
    <row r="357" ht="15.75" customHeight="1">
      <c r="D357" s="53"/>
      <c r="E357" s="53"/>
      <c r="F357" s="53"/>
      <c r="G357" s="53"/>
      <c r="I357" s="53"/>
    </row>
    <row r="358" ht="15.75" customHeight="1">
      <c r="D358" s="53"/>
      <c r="E358" s="53"/>
      <c r="F358" s="53"/>
      <c r="G358" s="53"/>
      <c r="I358" s="53"/>
    </row>
    <row r="359" ht="15.75" customHeight="1">
      <c r="D359" s="53"/>
      <c r="E359" s="53"/>
      <c r="F359" s="53"/>
      <c r="G359" s="53"/>
      <c r="I359" s="53"/>
    </row>
    <row r="360" ht="15.75" customHeight="1">
      <c r="D360" s="53"/>
      <c r="E360" s="53"/>
      <c r="F360" s="53"/>
      <c r="G360" s="53"/>
      <c r="I360" s="53"/>
    </row>
    <row r="361" ht="15.75" customHeight="1">
      <c r="D361" s="53"/>
      <c r="E361" s="53"/>
      <c r="F361" s="53"/>
      <c r="G361" s="53"/>
      <c r="I361" s="53"/>
    </row>
    <row r="362" ht="15.75" customHeight="1">
      <c r="D362" s="53"/>
      <c r="E362" s="53"/>
      <c r="F362" s="53"/>
      <c r="G362" s="53"/>
      <c r="I362" s="53"/>
    </row>
    <row r="363" ht="15.75" customHeight="1">
      <c r="D363" s="53"/>
      <c r="E363" s="53"/>
      <c r="F363" s="53"/>
      <c r="G363" s="53"/>
      <c r="I363" s="53"/>
    </row>
    <row r="364" ht="15.75" customHeight="1">
      <c r="D364" s="53"/>
      <c r="E364" s="53"/>
      <c r="F364" s="53"/>
      <c r="G364" s="53"/>
      <c r="I364" s="53"/>
    </row>
    <row r="365" ht="15.75" customHeight="1">
      <c r="D365" s="53"/>
      <c r="E365" s="53"/>
      <c r="F365" s="53"/>
      <c r="G365" s="53"/>
      <c r="I365" s="53"/>
    </row>
    <row r="366" ht="15.75" customHeight="1">
      <c r="D366" s="53"/>
      <c r="E366" s="53"/>
      <c r="F366" s="53"/>
      <c r="G366" s="53"/>
      <c r="I366" s="53"/>
    </row>
    <row r="367" ht="15.75" customHeight="1">
      <c r="D367" s="53"/>
      <c r="E367" s="53"/>
      <c r="F367" s="53"/>
      <c r="G367" s="53"/>
      <c r="I367" s="53"/>
    </row>
    <row r="368" ht="15.75" customHeight="1">
      <c r="D368" s="53"/>
      <c r="E368" s="53"/>
      <c r="F368" s="53"/>
      <c r="G368" s="53"/>
      <c r="I368" s="53"/>
    </row>
    <row r="369" ht="15.75" customHeight="1">
      <c r="D369" s="53"/>
      <c r="E369" s="53"/>
      <c r="F369" s="53"/>
      <c r="G369" s="53"/>
      <c r="I369" s="53"/>
    </row>
    <row r="370" ht="15.75" customHeight="1">
      <c r="D370" s="53"/>
      <c r="E370" s="53"/>
      <c r="F370" s="53"/>
      <c r="G370" s="53"/>
      <c r="I370" s="53"/>
    </row>
    <row r="371" ht="15.75" customHeight="1">
      <c r="D371" s="53"/>
      <c r="E371" s="53"/>
      <c r="F371" s="53"/>
      <c r="G371" s="53"/>
      <c r="I371" s="53"/>
    </row>
    <row r="372" ht="15.75" customHeight="1">
      <c r="D372" s="53"/>
      <c r="E372" s="53"/>
      <c r="F372" s="53"/>
      <c r="G372" s="53"/>
      <c r="I372" s="53"/>
    </row>
    <row r="373" ht="15.75" customHeight="1">
      <c r="D373" s="53"/>
      <c r="E373" s="53"/>
      <c r="F373" s="53"/>
      <c r="G373" s="53"/>
      <c r="I373" s="53"/>
    </row>
    <row r="374" ht="15.75" customHeight="1">
      <c r="D374" s="53"/>
      <c r="E374" s="53"/>
      <c r="F374" s="53"/>
      <c r="G374" s="53"/>
      <c r="I374" s="53"/>
    </row>
    <row r="375" ht="15.75" customHeight="1">
      <c r="D375" s="53"/>
      <c r="E375" s="53"/>
      <c r="F375" s="53"/>
      <c r="G375" s="53"/>
      <c r="I375" s="53"/>
    </row>
    <row r="376" ht="15.75" customHeight="1">
      <c r="D376" s="53"/>
      <c r="E376" s="53"/>
      <c r="F376" s="53"/>
      <c r="G376" s="53"/>
      <c r="I376" s="53"/>
    </row>
    <row r="377" ht="15.75" customHeight="1">
      <c r="D377" s="53"/>
      <c r="E377" s="53"/>
      <c r="F377" s="53"/>
      <c r="G377" s="53"/>
      <c r="I377" s="53"/>
    </row>
    <row r="378" ht="15.75" customHeight="1">
      <c r="D378" s="53"/>
      <c r="E378" s="53"/>
      <c r="F378" s="53"/>
      <c r="G378" s="53"/>
      <c r="I378" s="53"/>
    </row>
    <row r="379" ht="15.75" customHeight="1">
      <c r="D379" s="53"/>
      <c r="E379" s="53"/>
      <c r="F379" s="53"/>
      <c r="G379" s="53"/>
      <c r="I379" s="53"/>
    </row>
    <row r="380" ht="15.75" customHeight="1">
      <c r="D380" s="53"/>
      <c r="E380" s="53"/>
      <c r="F380" s="53"/>
      <c r="G380" s="53"/>
      <c r="I380" s="53"/>
    </row>
    <row r="381" ht="15.75" customHeight="1">
      <c r="D381" s="53"/>
      <c r="E381" s="53"/>
      <c r="F381" s="53"/>
      <c r="G381" s="53"/>
      <c r="I381" s="53"/>
    </row>
    <row r="382" ht="15.75" customHeight="1">
      <c r="D382" s="53"/>
      <c r="E382" s="53"/>
      <c r="F382" s="53"/>
      <c r="G382" s="53"/>
      <c r="I382" s="53"/>
    </row>
    <row r="383" ht="15.75" customHeight="1">
      <c r="D383" s="53"/>
      <c r="E383" s="53"/>
      <c r="F383" s="53"/>
      <c r="G383" s="53"/>
      <c r="I383" s="53"/>
    </row>
    <row r="384" ht="15.75" customHeight="1">
      <c r="D384" s="53"/>
      <c r="E384" s="53"/>
      <c r="F384" s="53"/>
      <c r="G384" s="53"/>
      <c r="I384" s="53"/>
    </row>
    <row r="385" ht="15.75" customHeight="1">
      <c r="D385" s="53"/>
      <c r="E385" s="53"/>
      <c r="F385" s="53"/>
      <c r="G385" s="53"/>
      <c r="I385" s="53"/>
    </row>
    <row r="386" ht="15.75" customHeight="1">
      <c r="D386" s="53"/>
      <c r="E386" s="53"/>
      <c r="F386" s="53"/>
      <c r="G386" s="53"/>
      <c r="I386" s="53"/>
    </row>
    <row r="387" ht="15.75" customHeight="1">
      <c r="D387" s="53"/>
      <c r="E387" s="53"/>
      <c r="F387" s="53"/>
      <c r="G387" s="53"/>
      <c r="I387" s="53"/>
    </row>
    <row r="388" ht="15.75" customHeight="1">
      <c r="D388" s="53"/>
      <c r="E388" s="53"/>
      <c r="F388" s="53"/>
      <c r="G388" s="53"/>
      <c r="I388" s="53"/>
    </row>
    <row r="389" ht="15.75" customHeight="1">
      <c r="D389" s="53"/>
      <c r="E389" s="53"/>
      <c r="F389" s="53"/>
      <c r="G389" s="53"/>
      <c r="I389" s="53"/>
    </row>
    <row r="390" ht="15.75" customHeight="1">
      <c r="D390" s="53"/>
      <c r="E390" s="53"/>
      <c r="F390" s="53"/>
      <c r="G390" s="53"/>
      <c r="I390" s="53"/>
    </row>
    <row r="391" ht="15.75" customHeight="1">
      <c r="D391" s="53"/>
      <c r="E391" s="53"/>
      <c r="F391" s="53"/>
      <c r="G391" s="53"/>
      <c r="I391" s="53"/>
    </row>
    <row r="392" ht="15.75" customHeight="1">
      <c r="D392" s="53"/>
      <c r="E392" s="53"/>
      <c r="F392" s="53"/>
      <c r="G392" s="53"/>
      <c r="I392" s="53"/>
    </row>
    <row r="393" ht="15.75" customHeight="1">
      <c r="D393" s="53"/>
      <c r="E393" s="53"/>
      <c r="F393" s="53"/>
      <c r="G393" s="53"/>
      <c r="I393" s="53"/>
    </row>
    <row r="394" ht="15.75" customHeight="1">
      <c r="D394" s="53"/>
      <c r="E394" s="53"/>
      <c r="F394" s="53"/>
      <c r="G394" s="53"/>
      <c r="I394" s="53"/>
    </row>
    <row r="395" ht="15.75" customHeight="1">
      <c r="D395" s="53"/>
      <c r="E395" s="53"/>
      <c r="F395" s="53"/>
      <c r="G395" s="53"/>
      <c r="I395" s="53"/>
    </row>
    <row r="396" ht="15.75" customHeight="1">
      <c r="D396" s="53"/>
      <c r="E396" s="53"/>
      <c r="F396" s="53"/>
      <c r="G396" s="53"/>
      <c r="I396" s="53"/>
    </row>
    <row r="397" ht="15.75" customHeight="1">
      <c r="D397" s="53"/>
      <c r="E397" s="53"/>
      <c r="F397" s="53"/>
      <c r="G397" s="53"/>
      <c r="I397" s="53"/>
    </row>
    <row r="398" ht="15.75" customHeight="1">
      <c r="D398" s="53"/>
      <c r="E398" s="53"/>
      <c r="F398" s="53"/>
      <c r="G398" s="53"/>
      <c r="I398" s="53"/>
    </row>
    <row r="399" ht="15.75" customHeight="1">
      <c r="D399" s="53"/>
      <c r="E399" s="53"/>
      <c r="F399" s="53"/>
      <c r="G399" s="53"/>
      <c r="I399" s="53"/>
    </row>
    <row r="400" ht="15.75" customHeight="1">
      <c r="D400" s="53"/>
      <c r="E400" s="53"/>
      <c r="F400" s="53"/>
      <c r="G400" s="53"/>
      <c r="I400" s="53"/>
    </row>
    <row r="401" ht="15.75" customHeight="1">
      <c r="D401" s="53"/>
      <c r="E401" s="53"/>
      <c r="F401" s="53"/>
      <c r="G401" s="53"/>
      <c r="I401" s="53"/>
    </row>
    <row r="402" ht="15.75" customHeight="1">
      <c r="D402" s="53"/>
      <c r="E402" s="53"/>
      <c r="F402" s="53"/>
      <c r="G402" s="53"/>
      <c r="I402" s="53"/>
    </row>
    <row r="403" ht="15.75" customHeight="1">
      <c r="D403" s="53"/>
      <c r="E403" s="53"/>
      <c r="F403" s="53"/>
      <c r="G403" s="53"/>
      <c r="I403" s="53"/>
    </row>
    <row r="404" ht="15.75" customHeight="1">
      <c r="D404" s="53"/>
      <c r="E404" s="53"/>
      <c r="F404" s="53"/>
      <c r="G404" s="53"/>
      <c r="I404" s="53"/>
    </row>
    <row r="405" ht="15.75" customHeight="1">
      <c r="D405" s="53"/>
      <c r="E405" s="53"/>
      <c r="F405" s="53"/>
      <c r="G405" s="53"/>
      <c r="I405" s="53"/>
    </row>
    <row r="406" ht="15.75" customHeight="1">
      <c r="D406" s="53"/>
      <c r="E406" s="53"/>
      <c r="F406" s="53"/>
      <c r="G406" s="53"/>
      <c r="I406" s="53"/>
    </row>
    <row r="407" ht="15.75" customHeight="1">
      <c r="D407" s="53"/>
      <c r="E407" s="53"/>
      <c r="F407" s="53"/>
      <c r="G407" s="53"/>
      <c r="I407" s="53"/>
    </row>
    <row r="408" ht="15.75" customHeight="1">
      <c r="D408" s="53"/>
      <c r="E408" s="53"/>
      <c r="F408" s="53"/>
      <c r="G408" s="53"/>
      <c r="I408" s="53"/>
    </row>
    <row r="409" ht="15.75" customHeight="1">
      <c r="D409" s="53"/>
      <c r="E409" s="53"/>
      <c r="F409" s="53"/>
      <c r="G409" s="53"/>
      <c r="I409" s="53"/>
    </row>
    <row r="410" ht="15.75" customHeight="1">
      <c r="D410" s="53"/>
      <c r="E410" s="53"/>
      <c r="F410" s="53"/>
      <c r="G410" s="53"/>
      <c r="I410" s="53"/>
    </row>
    <row r="411" ht="15.75" customHeight="1">
      <c r="D411" s="53"/>
      <c r="E411" s="53"/>
      <c r="F411" s="53"/>
      <c r="G411" s="53"/>
      <c r="I411" s="53"/>
    </row>
    <row r="412" ht="15.75" customHeight="1">
      <c r="D412" s="53"/>
      <c r="E412" s="53"/>
      <c r="F412" s="53"/>
      <c r="G412" s="53"/>
      <c r="I412" s="53"/>
    </row>
    <row r="413" ht="15.75" customHeight="1">
      <c r="D413" s="53"/>
      <c r="E413" s="53"/>
      <c r="F413" s="53"/>
      <c r="G413" s="53"/>
      <c r="I413" s="53"/>
    </row>
    <row r="414" ht="15.75" customHeight="1">
      <c r="D414" s="53"/>
      <c r="E414" s="53"/>
      <c r="F414" s="53"/>
      <c r="G414" s="53"/>
      <c r="I414" s="53"/>
    </row>
    <row r="415" ht="15.75" customHeight="1">
      <c r="D415" s="53"/>
      <c r="E415" s="53"/>
      <c r="F415" s="53"/>
      <c r="G415" s="53"/>
      <c r="I415" s="53"/>
    </row>
    <row r="416" ht="15.75" customHeight="1">
      <c r="D416" s="53"/>
      <c r="E416" s="53"/>
      <c r="F416" s="53"/>
      <c r="G416" s="53"/>
      <c r="I416" s="53"/>
    </row>
    <row r="417" ht="15.75" customHeight="1">
      <c r="D417" s="53"/>
      <c r="E417" s="53"/>
      <c r="F417" s="53"/>
      <c r="G417" s="53"/>
      <c r="I417" s="53"/>
    </row>
    <row r="418" ht="15.75" customHeight="1">
      <c r="D418" s="53"/>
      <c r="E418" s="53"/>
      <c r="F418" s="53"/>
      <c r="G418" s="53"/>
      <c r="I418" s="53"/>
    </row>
    <row r="419" ht="15.75" customHeight="1">
      <c r="D419" s="53"/>
      <c r="E419" s="53"/>
      <c r="F419" s="53"/>
      <c r="G419" s="53"/>
      <c r="I419" s="53"/>
    </row>
    <row r="420" ht="15.75" customHeight="1">
      <c r="D420" s="53"/>
      <c r="E420" s="53"/>
      <c r="F420" s="53"/>
      <c r="G420" s="53"/>
      <c r="I420" s="53"/>
    </row>
    <row r="421" ht="15.75" customHeight="1">
      <c r="D421" s="53"/>
      <c r="E421" s="53"/>
      <c r="F421" s="53"/>
      <c r="G421" s="53"/>
      <c r="I421" s="53"/>
    </row>
    <row r="422" ht="15.75" customHeight="1">
      <c r="D422" s="53"/>
      <c r="E422" s="53"/>
      <c r="F422" s="53"/>
      <c r="G422" s="53"/>
      <c r="I422" s="53"/>
    </row>
    <row r="423" ht="15.75" customHeight="1">
      <c r="D423" s="53"/>
      <c r="E423" s="53"/>
      <c r="F423" s="53"/>
      <c r="G423" s="53"/>
      <c r="I423" s="53"/>
    </row>
    <row r="424" ht="15.75" customHeight="1">
      <c r="D424" s="53"/>
      <c r="E424" s="53"/>
      <c r="F424" s="53"/>
      <c r="G424" s="53"/>
      <c r="I424" s="53"/>
    </row>
    <row r="425" ht="15.75" customHeight="1">
      <c r="D425" s="53"/>
      <c r="E425" s="53"/>
      <c r="F425" s="53"/>
      <c r="G425" s="53"/>
      <c r="I425" s="53"/>
    </row>
    <row r="426" ht="15.75" customHeight="1">
      <c r="D426" s="53"/>
      <c r="E426" s="53"/>
      <c r="F426" s="53"/>
      <c r="G426" s="53"/>
      <c r="I426" s="53"/>
    </row>
    <row r="427" ht="15.75" customHeight="1">
      <c r="D427" s="53"/>
      <c r="E427" s="53"/>
      <c r="F427" s="53"/>
      <c r="G427" s="53"/>
      <c r="I427" s="53"/>
    </row>
    <row r="428" ht="15.75" customHeight="1">
      <c r="D428" s="53"/>
      <c r="E428" s="53"/>
      <c r="F428" s="53"/>
      <c r="G428" s="53"/>
      <c r="I428" s="53"/>
    </row>
    <row r="429" ht="15.75" customHeight="1">
      <c r="D429" s="53"/>
      <c r="E429" s="53"/>
      <c r="F429" s="53"/>
      <c r="G429" s="53"/>
      <c r="I429" s="53"/>
    </row>
    <row r="430" ht="15.75" customHeight="1">
      <c r="D430" s="53"/>
      <c r="E430" s="53"/>
      <c r="F430" s="53"/>
      <c r="G430" s="53"/>
      <c r="I430" s="53"/>
    </row>
    <row r="431" ht="15.75" customHeight="1">
      <c r="D431" s="53"/>
      <c r="E431" s="53"/>
      <c r="F431" s="53"/>
      <c r="G431" s="53"/>
      <c r="I431" s="53"/>
    </row>
    <row r="432" ht="15.75" customHeight="1">
      <c r="D432" s="53"/>
      <c r="E432" s="53"/>
      <c r="F432" s="53"/>
      <c r="G432" s="53"/>
      <c r="I432" s="53"/>
    </row>
    <row r="433" ht="15.75" customHeight="1">
      <c r="D433" s="53"/>
      <c r="E433" s="53"/>
      <c r="F433" s="53"/>
      <c r="G433" s="53"/>
      <c r="I433" s="53"/>
    </row>
    <row r="434" ht="15.75" customHeight="1">
      <c r="D434" s="53"/>
      <c r="E434" s="53"/>
      <c r="F434" s="53"/>
      <c r="G434" s="53"/>
      <c r="I434" s="53"/>
    </row>
    <row r="435" ht="15.75" customHeight="1">
      <c r="D435" s="53"/>
      <c r="E435" s="53"/>
      <c r="F435" s="53"/>
      <c r="G435" s="53"/>
      <c r="I435" s="53"/>
    </row>
    <row r="436" ht="15.75" customHeight="1">
      <c r="D436" s="53"/>
      <c r="E436" s="53"/>
      <c r="F436" s="53"/>
      <c r="G436" s="53"/>
      <c r="I436" s="53"/>
    </row>
    <row r="437" ht="15.75" customHeight="1">
      <c r="D437" s="53"/>
      <c r="E437" s="53"/>
      <c r="F437" s="53"/>
      <c r="G437" s="53"/>
      <c r="I437" s="53"/>
    </row>
    <row r="438" ht="15.75" customHeight="1">
      <c r="D438" s="53"/>
      <c r="E438" s="53"/>
      <c r="F438" s="53"/>
      <c r="G438" s="53"/>
      <c r="I438" s="53"/>
    </row>
    <row r="439" ht="15.75" customHeight="1">
      <c r="D439" s="53"/>
      <c r="E439" s="53"/>
      <c r="F439" s="53"/>
      <c r="G439" s="53"/>
      <c r="I439" s="53"/>
    </row>
    <row r="440" ht="15.75" customHeight="1">
      <c r="D440" s="53"/>
      <c r="E440" s="53"/>
      <c r="F440" s="53"/>
      <c r="G440" s="53"/>
      <c r="I440" s="53"/>
    </row>
    <row r="441" ht="15.75" customHeight="1">
      <c r="D441" s="53"/>
      <c r="E441" s="53"/>
      <c r="F441" s="53"/>
      <c r="G441" s="53"/>
      <c r="I441" s="53"/>
    </row>
    <row r="442" ht="15.75" customHeight="1">
      <c r="D442" s="53"/>
      <c r="E442" s="53"/>
      <c r="F442" s="53"/>
      <c r="G442" s="53"/>
      <c r="I442" s="53"/>
    </row>
    <row r="443" ht="15.75" customHeight="1">
      <c r="D443" s="53"/>
      <c r="E443" s="53"/>
      <c r="F443" s="53"/>
      <c r="G443" s="53"/>
      <c r="I443" s="53"/>
    </row>
    <row r="444" ht="15.75" customHeight="1">
      <c r="D444" s="53"/>
      <c r="E444" s="53"/>
      <c r="F444" s="53"/>
      <c r="G444" s="53"/>
      <c r="I444" s="53"/>
    </row>
    <row r="445" ht="15.75" customHeight="1">
      <c r="D445" s="53"/>
      <c r="E445" s="53"/>
      <c r="F445" s="53"/>
      <c r="G445" s="53"/>
      <c r="I445" s="53"/>
    </row>
    <row r="446" ht="15.75" customHeight="1">
      <c r="D446" s="53"/>
      <c r="E446" s="53"/>
      <c r="F446" s="53"/>
      <c r="G446" s="53"/>
      <c r="I446" s="53"/>
    </row>
    <row r="447" ht="15.75" customHeight="1">
      <c r="D447" s="53"/>
      <c r="E447" s="53"/>
      <c r="F447" s="53"/>
      <c r="G447" s="53"/>
      <c r="I447" s="53"/>
    </row>
    <row r="448" ht="15.75" customHeight="1">
      <c r="D448" s="53"/>
      <c r="E448" s="53"/>
      <c r="F448" s="53"/>
      <c r="G448" s="53"/>
      <c r="I448" s="53"/>
    </row>
    <row r="449" ht="15.75" customHeight="1">
      <c r="D449" s="53"/>
      <c r="E449" s="53"/>
      <c r="F449" s="53"/>
      <c r="G449" s="53"/>
      <c r="I449" s="53"/>
    </row>
    <row r="450" ht="15.75" customHeight="1">
      <c r="D450" s="53"/>
      <c r="E450" s="53"/>
      <c r="F450" s="53"/>
      <c r="G450" s="53"/>
      <c r="I450" s="53"/>
    </row>
    <row r="451" ht="15.75" customHeight="1">
      <c r="D451" s="53"/>
      <c r="E451" s="53"/>
      <c r="F451" s="53"/>
      <c r="G451" s="53"/>
      <c r="I451" s="53"/>
    </row>
    <row r="452" ht="15.75" customHeight="1">
      <c r="D452" s="53"/>
      <c r="E452" s="53"/>
      <c r="F452" s="53"/>
      <c r="G452" s="53"/>
      <c r="I452" s="53"/>
    </row>
    <row r="453" ht="15.75" customHeight="1">
      <c r="D453" s="53"/>
      <c r="E453" s="53"/>
      <c r="F453" s="53"/>
      <c r="G453" s="53"/>
      <c r="I453" s="53"/>
    </row>
    <row r="454" ht="15.75" customHeight="1">
      <c r="D454" s="53"/>
      <c r="E454" s="53"/>
      <c r="F454" s="53"/>
      <c r="G454" s="53"/>
      <c r="I454" s="53"/>
    </row>
    <row r="455" ht="15.75" customHeight="1">
      <c r="D455" s="53"/>
      <c r="E455" s="53"/>
      <c r="F455" s="53"/>
      <c r="G455" s="53"/>
      <c r="I455" s="53"/>
    </row>
    <row r="456" ht="15.75" customHeight="1">
      <c r="D456" s="53"/>
      <c r="E456" s="53"/>
      <c r="F456" s="53"/>
      <c r="G456" s="53"/>
      <c r="I456" s="53"/>
    </row>
    <row r="457" ht="15.75" customHeight="1">
      <c r="D457" s="53"/>
      <c r="E457" s="53"/>
      <c r="F457" s="53"/>
      <c r="G457" s="53"/>
      <c r="I457" s="53"/>
    </row>
    <row r="458" ht="15.75" customHeight="1">
      <c r="D458" s="53"/>
      <c r="E458" s="53"/>
      <c r="F458" s="53"/>
      <c r="G458" s="53"/>
      <c r="I458" s="53"/>
    </row>
    <row r="459" ht="15.75" customHeight="1">
      <c r="D459" s="53"/>
      <c r="E459" s="53"/>
      <c r="F459" s="53"/>
      <c r="G459" s="53"/>
      <c r="I459" s="53"/>
    </row>
    <row r="460" ht="15.75" customHeight="1">
      <c r="D460" s="53"/>
      <c r="E460" s="53"/>
      <c r="F460" s="53"/>
      <c r="G460" s="53"/>
      <c r="I460" s="53"/>
    </row>
    <row r="461" ht="15.75" customHeight="1">
      <c r="D461" s="53"/>
      <c r="E461" s="53"/>
      <c r="F461" s="53"/>
      <c r="G461" s="53"/>
      <c r="I461" s="53"/>
    </row>
    <row r="462" ht="15.75" customHeight="1">
      <c r="D462" s="53"/>
      <c r="E462" s="53"/>
      <c r="F462" s="53"/>
      <c r="G462" s="53"/>
      <c r="I462" s="53"/>
    </row>
    <row r="463" ht="15.75" customHeight="1">
      <c r="D463" s="53"/>
      <c r="E463" s="53"/>
      <c r="F463" s="53"/>
      <c r="G463" s="53"/>
      <c r="I463" s="53"/>
    </row>
    <row r="464" ht="15.75" customHeight="1">
      <c r="D464" s="53"/>
      <c r="E464" s="53"/>
      <c r="F464" s="53"/>
      <c r="G464" s="53"/>
      <c r="I464" s="53"/>
    </row>
    <row r="465" ht="15.75" customHeight="1">
      <c r="D465" s="53"/>
      <c r="E465" s="53"/>
      <c r="F465" s="53"/>
      <c r="G465" s="53"/>
      <c r="I465" s="53"/>
    </row>
    <row r="466" ht="15.75" customHeight="1">
      <c r="D466" s="53"/>
      <c r="E466" s="53"/>
      <c r="F466" s="53"/>
      <c r="G466" s="53"/>
      <c r="I466" s="53"/>
    </row>
    <row r="467" ht="15.75" customHeight="1">
      <c r="D467" s="53"/>
      <c r="E467" s="53"/>
      <c r="F467" s="53"/>
      <c r="G467" s="53"/>
      <c r="I467" s="53"/>
    </row>
    <row r="468" ht="15.75" customHeight="1">
      <c r="D468" s="53"/>
      <c r="E468" s="53"/>
      <c r="F468" s="53"/>
      <c r="G468" s="53"/>
      <c r="I468" s="53"/>
    </row>
    <row r="469" ht="15.75" customHeight="1">
      <c r="D469" s="53"/>
      <c r="E469" s="53"/>
      <c r="F469" s="53"/>
      <c r="G469" s="53"/>
      <c r="I469" s="53"/>
    </row>
    <row r="470" ht="15.75" customHeight="1">
      <c r="D470" s="53"/>
      <c r="E470" s="53"/>
      <c r="F470" s="53"/>
      <c r="G470" s="53"/>
      <c r="I470" s="53"/>
    </row>
    <row r="471" ht="15.75" customHeight="1">
      <c r="D471" s="53"/>
      <c r="E471" s="53"/>
      <c r="F471" s="53"/>
      <c r="G471" s="53"/>
      <c r="I471" s="53"/>
    </row>
    <row r="472" ht="15.75" customHeight="1">
      <c r="D472" s="53"/>
      <c r="E472" s="53"/>
      <c r="F472" s="53"/>
      <c r="G472" s="53"/>
      <c r="I472" s="53"/>
    </row>
    <row r="473" ht="15.75" customHeight="1">
      <c r="D473" s="53"/>
      <c r="E473" s="53"/>
      <c r="F473" s="53"/>
      <c r="G473" s="53"/>
      <c r="I473" s="53"/>
    </row>
    <row r="474" ht="15.75" customHeight="1">
      <c r="D474" s="53"/>
      <c r="E474" s="53"/>
      <c r="F474" s="53"/>
      <c r="G474" s="53"/>
      <c r="I474" s="53"/>
    </row>
    <row r="475" ht="15.75" customHeight="1">
      <c r="D475" s="53"/>
      <c r="E475" s="53"/>
      <c r="F475" s="53"/>
      <c r="G475" s="53"/>
      <c r="I475" s="53"/>
    </row>
    <row r="476" ht="15.75" customHeight="1">
      <c r="D476" s="53"/>
      <c r="E476" s="53"/>
      <c r="F476" s="53"/>
      <c r="G476" s="53"/>
      <c r="I476" s="53"/>
    </row>
    <row r="477" ht="15.75" customHeight="1">
      <c r="D477" s="53"/>
      <c r="E477" s="53"/>
      <c r="F477" s="53"/>
      <c r="G477" s="53"/>
      <c r="I477" s="53"/>
    </row>
    <row r="478" ht="15.75" customHeight="1">
      <c r="D478" s="53"/>
      <c r="E478" s="53"/>
      <c r="F478" s="53"/>
      <c r="G478" s="53"/>
      <c r="I478" s="53"/>
    </row>
    <row r="479" ht="15.75" customHeight="1">
      <c r="D479" s="53"/>
      <c r="E479" s="53"/>
      <c r="F479" s="53"/>
      <c r="G479" s="53"/>
      <c r="I479" s="53"/>
    </row>
    <row r="480" ht="15.75" customHeight="1">
      <c r="D480" s="53"/>
      <c r="E480" s="53"/>
      <c r="F480" s="53"/>
      <c r="G480" s="53"/>
      <c r="I480" s="53"/>
    </row>
    <row r="481" ht="15.75" customHeight="1">
      <c r="D481" s="53"/>
      <c r="E481" s="53"/>
      <c r="F481" s="53"/>
      <c r="G481" s="53"/>
      <c r="I481" s="53"/>
    </row>
    <row r="482" ht="15.75" customHeight="1">
      <c r="D482" s="53"/>
      <c r="E482" s="53"/>
      <c r="F482" s="53"/>
      <c r="G482" s="53"/>
      <c r="I482" s="53"/>
    </row>
    <row r="483" ht="15.75" customHeight="1">
      <c r="D483" s="53"/>
      <c r="E483" s="53"/>
      <c r="F483" s="53"/>
      <c r="G483" s="53"/>
      <c r="I483" s="53"/>
    </row>
    <row r="484" ht="15.75" customHeight="1">
      <c r="D484" s="53"/>
      <c r="E484" s="53"/>
      <c r="F484" s="53"/>
      <c r="G484" s="53"/>
      <c r="I484" s="53"/>
    </row>
    <row r="485" ht="15.75" customHeight="1">
      <c r="D485" s="53"/>
      <c r="E485" s="53"/>
      <c r="F485" s="53"/>
      <c r="G485" s="53"/>
      <c r="I485" s="53"/>
    </row>
    <row r="486" ht="15.75" customHeight="1">
      <c r="D486" s="53"/>
      <c r="E486" s="53"/>
      <c r="F486" s="53"/>
      <c r="G486" s="53"/>
      <c r="I486" s="53"/>
    </row>
    <row r="487" ht="15.75" customHeight="1">
      <c r="D487" s="53"/>
      <c r="E487" s="53"/>
      <c r="F487" s="53"/>
      <c r="G487" s="53"/>
      <c r="I487" s="53"/>
    </row>
    <row r="488" ht="15.75" customHeight="1">
      <c r="D488" s="53"/>
      <c r="E488" s="53"/>
      <c r="F488" s="53"/>
      <c r="G488" s="53"/>
      <c r="I488" s="53"/>
    </row>
    <row r="489" ht="15.75" customHeight="1">
      <c r="D489" s="53"/>
      <c r="E489" s="53"/>
      <c r="F489" s="53"/>
      <c r="G489" s="53"/>
      <c r="I489" s="53"/>
    </row>
    <row r="490" ht="15.75" customHeight="1">
      <c r="D490" s="53"/>
      <c r="E490" s="53"/>
      <c r="F490" s="53"/>
      <c r="G490" s="53"/>
      <c r="I490" s="53"/>
    </row>
    <row r="491" ht="15.75" customHeight="1">
      <c r="D491" s="53"/>
      <c r="E491" s="53"/>
      <c r="F491" s="53"/>
      <c r="G491" s="53"/>
      <c r="I491" s="53"/>
    </row>
    <row r="492" ht="15.75" customHeight="1">
      <c r="D492" s="53"/>
      <c r="E492" s="53"/>
      <c r="F492" s="53"/>
      <c r="G492" s="53"/>
      <c r="I492" s="53"/>
    </row>
    <row r="493" ht="15.75" customHeight="1">
      <c r="D493" s="53"/>
      <c r="E493" s="53"/>
      <c r="F493" s="53"/>
      <c r="G493" s="53"/>
      <c r="I493" s="53"/>
    </row>
    <row r="494" ht="15.75" customHeight="1">
      <c r="D494" s="53"/>
      <c r="E494" s="53"/>
      <c r="F494" s="53"/>
      <c r="G494" s="53"/>
      <c r="I494" s="53"/>
    </row>
    <row r="495" ht="15.75" customHeight="1">
      <c r="D495" s="53"/>
      <c r="E495" s="53"/>
      <c r="F495" s="53"/>
      <c r="G495" s="53"/>
      <c r="I495" s="53"/>
    </row>
    <row r="496" ht="15.75" customHeight="1">
      <c r="D496" s="53"/>
      <c r="E496" s="53"/>
      <c r="F496" s="53"/>
      <c r="G496" s="53"/>
      <c r="I496" s="53"/>
    </row>
    <row r="497" ht="15.75" customHeight="1">
      <c r="D497" s="53"/>
      <c r="E497" s="53"/>
      <c r="F497" s="53"/>
      <c r="G497" s="53"/>
      <c r="I497" s="53"/>
    </row>
    <row r="498" ht="15.75" customHeight="1">
      <c r="D498" s="53"/>
      <c r="E498" s="53"/>
      <c r="F498" s="53"/>
      <c r="G498" s="53"/>
      <c r="I498" s="53"/>
    </row>
    <row r="499" ht="15.75" customHeight="1">
      <c r="D499" s="53"/>
      <c r="E499" s="53"/>
      <c r="F499" s="53"/>
      <c r="G499" s="53"/>
      <c r="I499" s="53"/>
    </row>
    <row r="500" ht="15.75" customHeight="1">
      <c r="D500" s="53"/>
      <c r="E500" s="53"/>
      <c r="F500" s="53"/>
      <c r="G500" s="53"/>
      <c r="I500" s="53"/>
    </row>
    <row r="501" ht="15.75" customHeight="1">
      <c r="D501" s="53"/>
      <c r="E501" s="53"/>
      <c r="F501" s="53"/>
      <c r="G501" s="53"/>
      <c r="I501" s="53"/>
    </row>
    <row r="502" ht="15.75" customHeight="1">
      <c r="D502" s="53"/>
      <c r="E502" s="53"/>
      <c r="F502" s="53"/>
      <c r="G502" s="53"/>
      <c r="I502" s="53"/>
    </row>
    <row r="503" ht="15.75" customHeight="1">
      <c r="D503" s="53"/>
      <c r="E503" s="53"/>
      <c r="F503" s="53"/>
      <c r="G503" s="53"/>
      <c r="I503" s="53"/>
    </row>
    <row r="504" ht="15.75" customHeight="1">
      <c r="D504" s="53"/>
      <c r="E504" s="53"/>
      <c r="F504" s="53"/>
      <c r="G504" s="53"/>
      <c r="I504" s="53"/>
    </row>
    <row r="505" ht="15.75" customHeight="1">
      <c r="D505" s="53"/>
      <c r="E505" s="53"/>
      <c r="F505" s="53"/>
      <c r="G505" s="53"/>
      <c r="I505" s="53"/>
    </row>
    <row r="506" ht="15.75" customHeight="1">
      <c r="D506" s="53"/>
      <c r="E506" s="53"/>
      <c r="F506" s="53"/>
      <c r="G506" s="53"/>
      <c r="I506" s="53"/>
    </row>
    <row r="507" ht="15.75" customHeight="1">
      <c r="D507" s="53"/>
      <c r="E507" s="53"/>
      <c r="F507" s="53"/>
      <c r="G507" s="53"/>
      <c r="I507" s="53"/>
    </row>
    <row r="508" ht="15.75" customHeight="1">
      <c r="D508" s="53"/>
      <c r="E508" s="53"/>
      <c r="F508" s="53"/>
      <c r="G508" s="53"/>
      <c r="I508" s="53"/>
    </row>
    <row r="509" ht="15.75" customHeight="1">
      <c r="D509" s="53"/>
      <c r="E509" s="53"/>
      <c r="F509" s="53"/>
      <c r="G509" s="53"/>
      <c r="I509" s="53"/>
    </row>
    <row r="510" ht="15.75" customHeight="1">
      <c r="D510" s="53"/>
      <c r="E510" s="53"/>
      <c r="F510" s="53"/>
      <c r="G510" s="53"/>
      <c r="I510" s="53"/>
    </row>
    <row r="511" ht="15.75" customHeight="1">
      <c r="D511" s="53"/>
      <c r="E511" s="53"/>
      <c r="F511" s="53"/>
      <c r="G511" s="53"/>
      <c r="I511" s="53"/>
    </row>
    <row r="512" ht="15.75" customHeight="1">
      <c r="D512" s="53"/>
      <c r="E512" s="53"/>
      <c r="F512" s="53"/>
      <c r="G512" s="53"/>
      <c r="I512" s="53"/>
    </row>
    <row r="513" ht="15.75" customHeight="1">
      <c r="D513" s="53"/>
      <c r="E513" s="53"/>
      <c r="F513" s="53"/>
      <c r="G513" s="53"/>
      <c r="I513" s="53"/>
    </row>
    <row r="514" ht="15.75" customHeight="1">
      <c r="D514" s="53"/>
      <c r="E514" s="53"/>
      <c r="F514" s="53"/>
      <c r="G514" s="53"/>
      <c r="I514" s="53"/>
    </row>
    <row r="515" ht="15.75" customHeight="1">
      <c r="D515" s="53"/>
      <c r="E515" s="53"/>
      <c r="F515" s="53"/>
      <c r="G515" s="53"/>
      <c r="I515" s="53"/>
    </row>
    <row r="516" ht="15.75" customHeight="1">
      <c r="D516" s="53"/>
      <c r="E516" s="53"/>
      <c r="F516" s="53"/>
      <c r="G516" s="53"/>
      <c r="I516" s="53"/>
    </row>
    <row r="517" ht="15.75" customHeight="1">
      <c r="D517" s="53"/>
      <c r="E517" s="53"/>
      <c r="F517" s="53"/>
      <c r="G517" s="53"/>
      <c r="I517" s="53"/>
    </row>
    <row r="518" ht="15.75" customHeight="1">
      <c r="D518" s="53"/>
      <c r="E518" s="53"/>
      <c r="F518" s="53"/>
      <c r="G518" s="53"/>
      <c r="I518" s="53"/>
    </row>
    <row r="519" ht="15.75" customHeight="1">
      <c r="D519" s="53"/>
      <c r="E519" s="53"/>
      <c r="F519" s="53"/>
      <c r="G519" s="53"/>
      <c r="I519" s="53"/>
    </row>
    <row r="520" ht="15.75" customHeight="1">
      <c r="D520" s="53"/>
      <c r="E520" s="53"/>
      <c r="F520" s="53"/>
      <c r="G520" s="53"/>
      <c r="I520" s="53"/>
    </row>
    <row r="521" ht="15.75" customHeight="1">
      <c r="D521" s="53"/>
      <c r="E521" s="53"/>
      <c r="F521" s="53"/>
      <c r="G521" s="53"/>
      <c r="I521" s="53"/>
    </row>
    <row r="522" ht="15.75" customHeight="1">
      <c r="D522" s="53"/>
      <c r="E522" s="53"/>
      <c r="F522" s="53"/>
      <c r="G522" s="53"/>
      <c r="I522" s="53"/>
    </row>
    <row r="523" ht="15.75" customHeight="1">
      <c r="D523" s="53"/>
      <c r="E523" s="53"/>
      <c r="F523" s="53"/>
      <c r="G523" s="53"/>
      <c r="I523" s="53"/>
    </row>
    <row r="524" ht="15.75" customHeight="1">
      <c r="D524" s="53"/>
      <c r="E524" s="53"/>
      <c r="F524" s="53"/>
      <c r="G524" s="53"/>
      <c r="I524" s="53"/>
    </row>
    <row r="525" ht="15.75" customHeight="1">
      <c r="D525" s="53"/>
      <c r="E525" s="53"/>
      <c r="F525" s="53"/>
      <c r="G525" s="53"/>
      <c r="I525" s="53"/>
    </row>
    <row r="526" ht="15.75" customHeight="1">
      <c r="D526" s="53"/>
      <c r="E526" s="53"/>
      <c r="F526" s="53"/>
      <c r="G526" s="53"/>
      <c r="I526" s="53"/>
    </row>
    <row r="527" ht="15.75" customHeight="1">
      <c r="D527" s="53"/>
      <c r="E527" s="53"/>
      <c r="F527" s="53"/>
      <c r="G527" s="53"/>
      <c r="I527" s="53"/>
    </row>
    <row r="528" ht="15.75" customHeight="1">
      <c r="D528" s="53"/>
      <c r="E528" s="53"/>
      <c r="F528" s="53"/>
      <c r="G528" s="53"/>
      <c r="I528" s="53"/>
    </row>
    <row r="529" ht="15.75" customHeight="1">
      <c r="D529" s="53"/>
      <c r="E529" s="53"/>
      <c r="F529" s="53"/>
      <c r="G529" s="53"/>
      <c r="I529" s="53"/>
    </row>
    <row r="530" ht="15.75" customHeight="1">
      <c r="D530" s="53"/>
      <c r="E530" s="53"/>
      <c r="F530" s="53"/>
      <c r="G530" s="53"/>
      <c r="I530" s="53"/>
    </row>
    <row r="531" ht="15.75" customHeight="1">
      <c r="D531" s="53"/>
      <c r="E531" s="53"/>
      <c r="F531" s="53"/>
      <c r="G531" s="53"/>
      <c r="I531" s="53"/>
    </row>
    <row r="532" ht="15.75" customHeight="1">
      <c r="D532" s="53"/>
      <c r="E532" s="53"/>
      <c r="F532" s="53"/>
      <c r="G532" s="53"/>
      <c r="I532" s="53"/>
    </row>
    <row r="533" ht="15.75" customHeight="1">
      <c r="D533" s="53"/>
      <c r="E533" s="53"/>
      <c r="F533" s="53"/>
      <c r="G533" s="53"/>
      <c r="I533" s="53"/>
    </row>
    <row r="534" ht="15.75" customHeight="1">
      <c r="D534" s="53"/>
      <c r="E534" s="53"/>
      <c r="F534" s="53"/>
      <c r="G534" s="53"/>
      <c r="I534" s="53"/>
    </row>
    <row r="535" ht="15.75" customHeight="1">
      <c r="D535" s="53"/>
      <c r="E535" s="53"/>
      <c r="F535" s="53"/>
      <c r="G535" s="53"/>
      <c r="I535" s="53"/>
    </row>
    <row r="536" ht="15.75" customHeight="1">
      <c r="D536" s="53"/>
      <c r="E536" s="53"/>
      <c r="F536" s="53"/>
      <c r="G536" s="53"/>
      <c r="I536" s="53"/>
    </row>
    <row r="537" ht="15.75" customHeight="1">
      <c r="D537" s="53"/>
      <c r="E537" s="53"/>
      <c r="F537" s="53"/>
      <c r="G537" s="53"/>
      <c r="I537" s="53"/>
    </row>
    <row r="538" ht="15.75" customHeight="1">
      <c r="D538" s="53"/>
      <c r="E538" s="53"/>
      <c r="F538" s="53"/>
      <c r="G538" s="53"/>
      <c r="I538" s="53"/>
    </row>
    <row r="539" ht="15.75" customHeight="1">
      <c r="D539" s="53"/>
      <c r="E539" s="53"/>
      <c r="F539" s="53"/>
      <c r="G539" s="53"/>
      <c r="I539" s="53"/>
    </row>
    <row r="540" ht="15.75" customHeight="1">
      <c r="D540" s="53"/>
      <c r="E540" s="53"/>
      <c r="F540" s="53"/>
      <c r="G540" s="53"/>
      <c r="I540" s="53"/>
    </row>
    <row r="541" ht="15.75" customHeight="1">
      <c r="D541" s="53"/>
      <c r="E541" s="53"/>
      <c r="F541" s="53"/>
      <c r="G541" s="53"/>
      <c r="I541" s="53"/>
    </row>
    <row r="542" ht="15.75" customHeight="1">
      <c r="D542" s="53"/>
      <c r="E542" s="53"/>
      <c r="F542" s="53"/>
      <c r="G542" s="53"/>
      <c r="I542" s="53"/>
    </row>
    <row r="543" ht="15.75" customHeight="1">
      <c r="D543" s="53"/>
      <c r="E543" s="53"/>
      <c r="F543" s="53"/>
      <c r="G543" s="53"/>
      <c r="I543" s="53"/>
    </row>
    <row r="544" ht="15.75" customHeight="1">
      <c r="D544" s="53"/>
      <c r="E544" s="53"/>
      <c r="F544" s="53"/>
      <c r="G544" s="53"/>
      <c r="I544" s="53"/>
    </row>
    <row r="545" ht="15.75" customHeight="1">
      <c r="D545" s="53"/>
      <c r="E545" s="53"/>
      <c r="F545" s="53"/>
      <c r="G545" s="53"/>
      <c r="I545" s="53"/>
    </row>
    <row r="546" ht="15.75" customHeight="1">
      <c r="D546" s="53"/>
      <c r="E546" s="53"/>
      <c r="F546" s="53"/>
      <c r="G546" s="53"/>
      <c r="I546" s="53"/>
    </row>
    <row r="547" ht="15.75" customHeight="1">
      <c r="D547" s="53"/>
      <c r="E547" s="53"/>
      <c r="F547" s="53"/>
      <c r="G547" s="53"/>
      <c r="I547" s="53"/>
    </row>
    <row r="548" ht="15.75" customHeight="1">
      <c r="D548" s="53"/>
      <c r="E548" s="53"/>
      <c r="F548" s="53"/>
      <c r="G548" s="53"/>
      <c r="I548" s="53"/>
    </row>
    <row r="549" ht="15.75" customHeight="1">
      <c r="D549" s="53"/>
      <c r="E549" s="53"/>
      <c r="F549" s="53"/>
      <c r="G549" s="53"/>
      <c r="I549" s="53"/>
    </row>
    <row r="550" ht="15.75" customHeight="1">
      <c r="D550" s="53"/>
      <c r="E550" s="53"/>
      <c r="F550" s="53"/>
      <c r="G550" s="53"/>
      <c r="I550" s="53"/>
    </row>
    <row r="551" ht="15.75" customHeight="1">
      <c r="D551" s="53"/>
      <c r="E551" s="53"/>
      <c r="F551" s="53"/>
      <c r="G551" s="53"/>
      <c r="I551" s="53"/>
    </row>
    <row r="552" ht="15.75" customHeight="1">
      <c r="D552" s="53"/>
      <c r="E552" s="53"/>
      <c r="F552" s="53"/>
      <c r="G552" s="53"/>
      <c r="I552" s="53"/>
    </row>
    <row r="553" ht="15.75" customHeight="1">
      <c r="D553" s="53"/>
      <c r="E553" s="53"/>
      <c r="F553" s="53"/>
      <c r="G553" s="53"/>
      <c r="I553" s="53"/>
    </row>
    <row r="554" ht="15.75" customHeight="1">
      <c r="D554" s="53"/>
      <c r="E554" s="53"/>
      <c r="F554" s="53"/>
      <c r="G554" s="53"/>
      <c r="I554" s="53"/>
    </row>
    <row r="555" ht="15.75" customHeight="1">
      <c r="D555" s="53"/>
      <c r="E555" s="53"/>
      <c r="F555" s="53"/>
      <c r="G555" s="53"/>
      <c r="I555" s="53"/>
    </row>
    <row r="556" ht="15.75" customHeight="1">
      <c r="D556" s="53"/>
      <c r="E556" s="53"/>
      <c r="F556" s="53"/>
      <c r="G556" s="53"/>
      <c r="I556" s="53"/>
    </row>
    <row r="557" ht="15.75" customHeight="1">
      <c r="D557" s="53"/>
      <c r="E557" s="53"/>
      <c r="F557" s="53"/>
      <c r="G557" s="53"/>
      <c r="I557" s="53"/>
    </row>
    <row r="558" ht="15.75" customHeight="1">
      <c r="D558" s="53"/>
      <c r="E558" s="53"/>
      <c r="F558" s="53"/>
      <c r="G558" s="53"/>
      <c r="I558" s="53"/>
    </row>
    <row r="559" ht="15.75" customHeight="1">
      <c r="D559" s="53"/>
      <c r="E559" s="53"/>
      <c r="F559" s="53"/>
      <c r="G559" s="53"/>
      <c r="I559" s="53"/>
    </row>
    <row r="560" ht="15.75" customHeight="1">
      <c r="D560" s="53"/>
      <c r="E560" s="53"/>
      <c r="F560" s="53"/>
      <c r="G560" s="53"/>
      <c r="I560" s="53"/>
    </row>
    <row r="561" ht="15.75" customHeight="1">
      <c r="D561" s="53"/>
      <c r="E561" s="53"/>
      <c r="F561" s="53"/>
      <c r="G561" s="53"/>
      <c r="I561" s="53"/>
    </row>
    <row r="562" ht="15.75" customHeight="1">
      <c r="D562" s="53"/>
      <c r="E562" s="53"/>
      <c r="F562" s="53"/>
      <c r="G562" s="53"/>
      <c r="I562" s="53"/>
    </row>
    <row r="563" ht="15.75" customHeight="1">
      <c r="D563" s="53"/>
      <c r="E563" s="53"/>
      <c r="F563" s="53"/>
      <c r="G563" s="53"/>
      <c r="I563" s="53"/>
    </row>
    <row r="564" ht="15.75" customHeight="1">
      <c r="D564" s="53"/>
      <c r="E564" s="53"/>
      <c r="F564" s="53"/>
      <c r="G564" s="53"/>
      <c r="I564" s="53"/>
    </row>
    <row r="565" ht="15.75" customHeight="1">
      <c r="D565" s="53"/>
      <c r="E565" s="53"/>
      <c r="F565" s="53"/>
      <c r="G565" s="53"/>
      <c r="I565" s="53"/>
    </row>
    <row r="566" ht="15.75" customHeight="1">
      <c r="D566" s="53"/>
      <c r="E566" s="53"/>
      <c r="F566" s="53"/>
      <c r="G566" s="53"/>
      <c r="I566" s="53"/>
    </row>
    <row r="567" ht="15.75" customHeight="1">
      <c r="D567" s="53"/>
      <c r="E567" s="53"/>
      <c r="F567" s="53"/>
      <c r="G567" s="53"/>
      <c r="I567" s="53"/>
    </row>
    <row r="568" ht="15.75" customHeight="1">
      <c r="D568" s="53"/>
      <c r="E568" s="53"/>
      <c r="F568" s="53"/>
      <c r="G568" s="53"/>
      <c r="I568" s="53"/>
    </row>
    <row r="569" ht="15.75" customHeight="1">
      <c r="D569" s="53"/>
      <c r="E569" s="53"/>
      <c r="F569" s="53"/>
      <c r="G569" s="53"/>
      <c r="I569" s="53"/>
    </row>
    <row r="570" ht="15.75" customHeight="1">
      <c r="D570" s="53"/>
      <c r="E570" s="53"/>
      <c r="F570" s="53"/>
      <c r="G570" s="53"/>
      <c r="I570" s="53"/>
    </row>
    <row r="571" ht="15.75" customHeight="1">
      <c r="D571" s="53"/>
      <c r="E571" s="53"/>
      <c r="F571" s="53"/>
      <c r="G571" s="53"/>
      <c r="I571" s="53"/>
    </row>
    <row r="572" ht="15.75" customHeight="1">
      <c r="D572" s="53"/>
      <c r="E572" s="53"/>
      <c r="F572" s="53"/>
      <c r="G572" s="53"/>
      <c r="I572" s="53"/>
    </row>
    <row r="573" ht="15.75" customHeight="1">
      <c r="D573" s="53"/>
      <c r="E573" s="53"/>
      <c r="F573" s="53"/>
      <c r="G573" s="53"/>
      <c r="I573" s="53"/>
    </row>
    <row r="574" ht="15.75" customHeight="1">
      <c r="D574" s="53"/>
      <c r="E574" s="53"/>
      <c r="F574" s="53"/>
      <c r="G574" s="53"/>
      <c r="I574" s="53"/>
    </row>
    <row r="575" ht="15.75" customHeight="1">
      <c r="D575" s="53"/>
      <c r="E575" s="53"/>
      <c r="F575" s="53"/>
      <c r="G575" s="53"/>
      <c r="I575" s="53"/>
    </row>
    <row r="576" ht="15.75" customHeight="1">
      <c r="D576" s="53"/>
      <c r="E576" s="53"/>
      <c r="F576" s="53"/>
      <c r="G576" s="53"/>
      <c r="I576" s="53"/>
    </row>
    <row r="577" ht="15.75" customHeight="1">
      <c r="D577" s="53"/>
      <c r="E577" s="53"/>
      <c r="F577" s="53"/>
      <c r="G577" s="53"/>
      <c r="I577" s="53"/>
    </row>
    <row r="578" ht="15.75" customHeight="1">
      <c r="D578" s="53"/>
      <c r="E578" s="53"/>
      <c r="F578" s="53"/>
      <c r="G578" s="53"/>
      <c r="I578" s="53"/>
    </row>
    <row r="579" ht="15.75" customHeight="1">
      <c r="D579" s="53"/>
      <c r="E579" s="53"/>
      <c r="F579" s="53"/>
      <c r="G579" s="53"/>
      <c r="I579" s="53"/>
    </row>
    <row r="580" ht="15.75" customHeight="1">
      <c r="D580" s="53"/>
      <c r="E580" s="53"/>
      <c r="F580" s="53"/>
      <c r="G580" s="53"/>
      <c r="I580" s="53"/>
    </row>
    <row r="581" ht="15.75" customHeight="1">
      <c r="D581" s="53"/>
      <c r="E581" s="53"/>
      <c r="F581" s="53"/>
      <c r="G581" s="53"/>
      <c r="I581" s="53"/>
    </row>
    <row r="582" ht="15.75" customHeight="1">
      <c r="D582" s="53"/>
      <c r="E582" s="53"/>
      <c r="F582" s="53"/>
      <c r="G582" s="53"/>
      <c r="I582" s="53"/>
    </row>
    <row r="583" ht="15.75" customHeight="1">
      <c r="D583" s="53"/>
      <c r="E583" s="53"/>
      <c r="F583" s="53"/>
      <c r="G583" s="53"/>
      <c r="I583" s="53"/>
    </row>
    <row r="584" ht="15.75" customHeight="1">
      <c r="D584" s="53"/>
      <c r="E584" s="53"/>
      <c r="F584" s="53"/>
      <c r="G584" s="53"/>
      <c r="I584" s="53"/>
    </row>
    <row r="585" ht="15.75" customHeight="1">
      <c r="D585" s="53"/>
      <c r="E585" s="53"/>
      <c r="F585" s="53"/>
      <c r="G585" s="53"/>
      <c r="I585" s="53"/>
    </row>
    <row r="586" ht="15.75" customHeight="1">
      <c r="D586" s="53"/>
      <c r="E586" s="53"/>
      <c r="F586" s="53"/>
      <c r="G586" s="53"/>
      <c r="I586" s="53"/>
    </row>
    <row r="587" ht="15.75" customHeight="1">
      <c r="D587" s="53"/>
      <c r="E587" s="53"/>
      <c r="F587" s="53"/>
      <c r="G587" s="53"/>
      <c r="I587" s="53"/>
    </row>
    <row r="588" ht="15.75" customHeight="1">
      <c r="D588" s="53"/>
      <c r="E588" s="53"/>
      <c r="F588" s="53"/>
      <c r="G588" s="53"/>
      <c r="I588" s="53"/>
    </row>
    <row r="589" ht="15.75" customHeight="1">
      <c r="D589" s="53"/>
      <c r="E589" s="53"/>
      <c r="F589" s="53"/>
      <c r="G589" s="53"/>
      <c r="I589" s="53"/>
    </row>
    <row r="590" ht="15.75" customHeight="1">
      <c r="D590" s="53"/>
      <c r="E590" s="53"/>
      <c r="F590" s="53"/>
      <c r="G590" s="53"/>
      <c r="I590" s="53"/>
    </row>
    <row r="591" ht="15.75" customHeight="1">
      <c r="D591" s="53"/>
      <c r="E591" s="53"/>
      <c r="F591" s="53"/>
      <c r="G591" s="53"/>
      <c r="I591" s="53"/>
    </row>
    <row r="592" ht="15.75" customHeight="1">
      <c r="D592" s="53"/>
      <c r="E592" s="53"/>
      <c r="F592" s="53"/>
      <c r="G592" s="53"/>
      <c r="I592" s="53"/>
    </row>
    <row r="593" ht="15.75" customHeight="1">
      <c r="D593" s="53"/>
      <c r="E593" s="53"/>
      <c r="F593" s="53"/>
      <c r="G593" s="53"/>
      <c r="I593" s="53"/>
    </row>
    <row r="594" ht="15.75" customHeight="1">
      <c r="D594" s="53"/>
      <c r="E594" s="53"/>
      <c r="F594" s="53"/>
      <c r="G594" s="53"/>
      <c r="I594" s="53"/>
    </row>
    <row r="595" ht="15.75" customHeight="1">
      <c r="D595" s="53"/>
      <c r="E595" s="53"/>
      <c r="F595" s="53"/>
      <c r="G595" s="53"/>
      <c r="I595" s="53"/>
    </row>
    <row r="596" ht="15.75" customHeight="1">
      <c r="D596" s="53"/>
      <c r="E596" s="53"/>
      <c r="F596" s="53"/>
      <c r="G596" s="53"/>
      <c r="I596" s="53"/>
    </row>
    <row r="597" ht="15.75" customHeight="1">
      <c r="D597" s="53"/>
      <c r="E597" s="53"/>
      <c r="F597" s="53"/>
      <c r="G597" s="53"/>
      <c r="I597" s="53"/>
    </row>
    <row r="598" ht="15.75" customHeight="1">
      <c r="D598" s="53"/>
      <c r="E598" s="53"/>
      <c r="F598" s="53"/>
      <c r="G598" s="53"/>
      <c r="I598" s="53"/>
    </row>
    <row r="599" ht="15.75" customHeight="1">
      <c r="D599" s="53"/>
      <c r="E599" s="53"/>
      <c r="F599" s="53"/>
      <c r="G599" s="53"/>
      <c r="I599" s="53"/>
    </row>
    <row r="600" ht="15.75" customHeight="1">
      <c r="D600" s="53"/>
      <c r="E600" s="53"/>
      <c r="F600" s="53"/>
      <c r="G600" s="53"/>
      <c r="I600" s="53"/>
    </row>
    <row r="601" ht="15.75" customHeight="1">
      <c r="D601" s="53"/>
      <c r="E601" s="53"/>
      <c r="F601" s="53"/>
      <c r="G601" s="53"/>
      <c r="I601" s="53"/>
    </row>
    <row r="602" ht="15.75" customHeight="1">
      <c r="D602" s="53"/>
      <c r="E602" s="53"/>
      <c r="F602" s="53"/>
      <c r="G602" s="53"/>
      <c r="I602" s="53"/>
    </row>
    <row r="603" ht="15.75" customHeight="1">
      <c r="D603" s="53"/>
      <c r="E603" s="53"/>
      <c r="F603" s="53"/>
      <c r="G603" s="53"/>
      <c r="I603" s="53"/>
    </row>
    <row r="604" ht="15.75" customHeight="1">
      <c r="D604" s="53"/>
      <c r="E604" s="53"/>
      <c r="F604" s="53"/>
      <c r="G604" s="53"/>
      <c r="I604" s="53"/>
    </row>
    <row r="605" ht="15.75" customHeight="1">
      <c r="D605" s="53"/>
      <c r="E605" s="53"/>
      <c r="F605" s="53"/>
      <c r="G605" s="53"/>
      <c r="I605" s="53"/>
    </row>
    <row r="606" ht="15.75" customHeight="1">
      <c r="D606" s="53"/>
      <c r="E606" s="53"/>
      <c r="F606" s="53"/>
      <c r="G606" s="53"/>
      <c r="I606" s="53"/>
    </row>
    <row r="607" ht="15.75" customHeight="1">
      <c r="D607" s="53"/>
      <c r="E607" s="53"/>
      <c r="F607" s="53"/>
      <c r="G607" s="53"/>
      <c r="I607" s="53"/>
    </row>
    <row r="608" ht="15.75" customHeight="1">
      <c r="D608" s="53"/>
      <c r="E608" s="53"/>
      <c r="F608" s="53"/>
      <c r="G608" s="53"/>
      <c r="I608" s="53"/>
    </row>
    <row r="609" ht="15.75" customHeight="1">
      <c r="D609" s="53"/>
      <c r="E609" s="53"/>
      <c r="F609" s="53"/>
      <c r="G609" s="53"/>
      <c r="I609" s="53"/>
    </row>
    <row r="610" ht="15.75" customHeight="1">
      <c r="D610" s="53"/>
      <c r="E610" s="53"/>
      <c r="F610" s="53"/>
      <c r="G610" s="53"/>
      <c r="I610" s="53"/>
    </row>
    <row r="611" ht="15.75" customHeight="1">
      <c r="D611" s="53"/>
      <c r="E611" s="53"/>
      <c r="F611" s="53"/>
      <c r="G611" s="53"/>
      <c r="I611" s="53"/>
    </row>
    <row r="612" ht="15.75" customHeight="1">
      <c r="D612" s="53"/>
      <c r="E612" s="53"/>
      <c r="F612" s="53"/>
      <c r="G612" s="53"/>
      <c r="I612" s="53"/>
    </row>
    <row r="613" ht="15.75" customHeight="1">
      <c r="D613" s="53"/>
      <c r="E613" s="53"/>
      <c r="F613" s="53"/>
      <c r="G613" s="53"/>
      <c r="I613" s="53"/>
    </row>
    <row r="614" ht="15.75" customHeight="1">
      <c r="D614" s="53"/>
      <c r="E614" s="53"/>
      <c r="F614" s="53"/>
      <c r="G614" s="53"/>
      <c r="I614" s="53"/>
    </row>
    <row r="615" ht="15.75" customHeight="1">
      <c r="D615" s="53"/>
      <c r="E615" s="53"/>
      <c r="F615" s="53"/>
      <c r="G615" s="53"/>
      <c r="I615" s="53"/>
    </row>
    <row r="616" ht="15.75" customHeight="1">
      <c r="D616" s="53"/>
      <c r="E616" s="53"/>
      <c r="F616" s="53"/>
      <c r="G616" s="53"/>
      <c r="I616" s="53"/>
    </row>
    <row r="617" ht="15.75" customHeight="1">
      <c r="D617" s="53"/>
      <c r="E617" s="53"/>
      <c r="F617" s="53"/>
      <c r="G617" s="53"/>
      <c r="I617" s="53"/>
    </row>
    <row r="618" ht="15.75" customHeight="1">
      <c r="D618" s="53"/>
      <c r="E618" s="53"/>
      <c r="F618" s="53"/>
      <c r="G618" s="53"/>
      <c r="I618" s="53"/>
    </row>
    <row r="619" ht="15.75" customHeight="1">
      <c r="D619" s="53"/>
      <c r="E619" s="53"/>
      <c r="F619" s="53"/>
      <c r="G619" s="53"/>
      <c r="I619" s="53"/>
    </row>
    <row r="620" ht="15.75" customHeight="1">
      <c r="D620" s="53"/>
      <c r="E620" s="53"/>
      <c r="F620" s="53"/>
      <c r="G620" s="53"/>
      <c r="I620" s="53"/>
    </row>
    <row r="621" ht="15.75" customHeight="1">
      <c r="D621" s="53"/>
      <c r="E621" s="53"/>
      <c r="F621" s="53"/>
      <c r="G621" s="53"/>
      <c r="I621" s="53"/>
    </row>
    <row r="622" ht="15.75" customHeight="1">
      <c r="D622" s="53"/>
      <c r="E622" s="53"/>
      <c r="F622" s="53"/>
      <c r="G622" s="53"/>
      <c r="I622" s="53"/>
    </row>
    <row r="623" ht="15.75" customHeight="1">
      <c r="D623" s="53"/>
      <c r="E623" s="53"/>
      <c r="F623" s="53"/>
      <c r="G623" s="53"/>
      <c r="I623" s="53"/>
    </row>
    <row r="624" ht="15.75" customHeight="1">
      <c r="D624" s="53"/>
      <c r="E624" s="53"/>
      <c r="F624" s="53"/>
      <c r="G624" s="53"/>
      <c r="I624" s="53"/>
    </row>
    <row r="625" ht="15.75" customHeight="1">
      <c r="D625" s="53"/>
      <c r="E625" s="53"/>
      <c r="F625" s="53"/>
      <c r="G625" s="53"/>
      <c r="I625" s="53"/>
    </row>
    <row r="626" ht="15.75" customHeight="1">
      <c r="D626" s="53"/>
      <c r="E626" s="53"/>
      <c r="F626" s="53"/>
      <c r="G626" s="53"/>
      <c r="I626" s="53"/>
    </row>
    <row r="627" ht="15.75" customHeight="1">
      <c r="D627" s="53"/>
      <c r="E627" s="53"/>
      <c r="F627" s="53"/>
      <c r="G627" s="53"/>
      <c r="I627" s="53"/>
    </row>
    <row r="628" ht="15.75" customHeight="1">
      <c r="D628" s="53"/>
      <c r="E628" s="53"/>
      <c r="F628" s="53"/>
      <c r="G628" s="53"/>
      <c r="I628" s="53"/>
    </row>
    <row r="629" ht="15.75" customHeight="1">
      <c r="D629" s="53"/>
      <c r="E629" s="53"/>
      <c r="F629" s="53"/>
      <c r="G629" s="53"/>
      <c r="I629" s="53"/>
    </row>
    <row r="630" ht="15.75" customHeight="1">
      <c r="D630" s="53"/>
      <c r="E630" s="53"/>
      <c r="F630" s="53"/>
      <c r="G630" s="53"/>
      <c r="I630" s="53"/>
    </row>
    <row r="631" ht="15.75" customHeight="1">
      <c r="D631" s="53"/>
      <c r="E631" s="53"/>
      <c r="F631" s="53"/>
      <c r="G631" s="53"/>
      <c r="I631" s="53"/>
    </row>
    <row r="632" ht="15.75" customHeight="1">
      <c r="D632" s="53"/>
      <c r="E632" s="53"/>
      <c r="F632" s="53"/>
      <c r="G632" s="53"/>
      <c r="I632" s="53"/>
    </row>
    <row r="633" ht="15.75" customHeight="1">
      <c r="D633" s="53"/>
      <c r="E633" s="53"/>
      <c r="F633" s="53"/>
      <c r="G633" s="53"/>
      <c r="I633" s="53"/>
    </row>
    <row r="634" ht="15.75" customHeight="1">
      <c r="D634" s="53"/>
      <c r="E634" s="53"/>
      <c r="F634" s="53"/>
      <c r="G634" s="53"/>
      <c r="I634" s="53"/>
    </row>
    <row r="635" ht="15.75" customHeight="1">
      <c r="D635" s="53"/>
      <c r="E635" s="53"/>
      <c r="F635" s="53"/>
      <c r="G635" s="53"/>
      <c r="I635" s="53"/>
    </row>
    <row r="636" ht="15.75" customHeight="1">
      <c r="D636" s="53"/>
      <c r="E636" s="53"/>
      <c r="F636" s="53"/>
      <c r="G636" s="53"/>
      <c r="I636" s="53"/>
    </row>
    <row r="637" ht="15.75" customHeight="1">
      <c r="D637" s="53"/>
      <c r="E637" s="53"/>
      <c r="F637" s="53"/>
      <c r="G637" s="53"/>
      <c r="I637" s="53"/>
    </row>
    <row r="638" ht="15.75" customHeight="1">
      <c r="D638" s="53"/>
      <c r="E638" s="53"/>
      <c r="F638" s="53"/>
      <c r="G638" s="53"/>
      <c r="I638" s="53"/>
    </row>
    <row r="639" ht="15.75" customHeight="1">
      <c r="D639" s="53"/>
      <c r="E639" s="53"/>
      <c r="F639" s="53"/>
      <c r="G639" s="53"/>
      <c r="I639" s="53"/>
    </row>
    <row r="640" ht="15.75" customHeight="1">
      <c r="D640" s="53"/>
      <c r="E640" s="53"/>
      <c r="F640" s="53"/>
      <c r="G640" s="53"/>
      <c r="I640" s="53"/>
    </row>
    <row r="641" ht="15.75" customHeight="1">
      <c r="D641" s="53"/>
      <c r="E641" s="53"/>
      <c r="F641" s="53"/>
      <c r="G641" s="53"/>
      <c r="I641" s="53"/>
    </row>
    <row r="642" ht="15.75" customHeight="1">
      <c r="D642" s="53"/>
      <c r="E642" s="53"/>
      <c r="F642" s="53"/>
      <c r="G642" s="53"/>
      <c r="I642" s="53"/>
    </row>
    <row r="643" ht="15.75" customHeight="1">
      <c r="D643" s="53"/>
      <c r="E643" s="53"/>
      <c r="F643" s="53"/>
      <c r="G643" s="53"/>
      <c r="I643" s="53"/>
    </row>
    <row r="644" ht="15.75" customHeight="1">
      <c r="D644" s="53"/>
      <c r="E644" s="53"/>
      <c r="F644" s="53"/>
      <c r="G644" s="53"/>
      <c r="I644" s="53"/>
    </row>
    <row r="645" ht="15.75" customHeight="1">
      <c r="D645" s="53"/>
      <c r="E645" s="53"/>
      <c r="F645" s="53"/>
      <c r="G645" s="53"/>
      <c r="I645" s="53"/>
    </row>
    <row r="646" ht="15.75" customHeight="1">
      <c r="D646" s="53"/>
      <c r="E646" s="53"/>
      <c r="F646" s="53"/>
      <c r="G646" s="53"/>
      <c r="I646" s="53"/>
    </row>
    <row r="647" ht="15.75" customHeight="1">
      <c r="D647" s="53"/>
      <c r="E647" s="53"/>
      <c r="F647" s="53"/>
      <c r="G647" s="53"/>
      <c r="I647" s="53"/>
    </row>
    <row r="648" ht="15.75" customHeight="1">
      <c r="D648" s="53"/>
      <c r="E648" s="53"/>
      <c r="F648" s="53"/>
      <c r="G648" s="53"/>
      <c r="I648" s="53"/>
    </row>
    <row r="649" ht="15.75" customHeight="1">
      <c r="D649" s="53"/>
      <c r="E649" s="53"/>
      <c r="F649" s="53"/>
      <c r="G649" s="53"/>
      <c r="I649" s="53"/>
    </row>
    <row r="650" ht="15.75" customHeight="1">
      <c r="D650" s="53"/>
      <c r="E650" s="53"/>
      <c r="F650" s="53"/>
      <c r="G650" s="53"/>
      <c r="I650" s="53"/>
    </row>
    <row r="651" ht="15.75" customHeight="1">
      <c r="D651" s="53"/>
      <c r="E651" s="53"/>
      <c r="F651" s="53"/>
      <c r="G651" s="53"/>
      <c r="I651" s="53"/>
    </row>
    <row r="652" ht="15.75" customHeight="1">
      <c r="D652" s="53"/>
      <c r="E652" s="53"/>
      <c r="F652" s="53"/>
      <c r="G652" s="53"/>
      <c r="I652" s="53"/>
    </row>
    <row r="653" ht="15.75" customHeight="1">
      <c r="D653" s="53"/>
      <c r="E653" s="53"/>
      <c r="F653" s="53"/>
      <c r="G653" s="53"/>
      <c r="I653" s="53"/>
    </row>
    <row r="654" ht="15.75" customHeight="1">
      <c r="D654" s="53"/>
      <c r="E654" s="53"/>
      <c r="F654" s="53"/>
      <c r="G654" s="53"/>
      <c r="I654" s="53"/>
    </row>
    <row r="655" ht="15.75" customHeight="1">
      <c r="D655" s="53"/>
      <c r="E655" s="53"/>
      <c r="F655" s="53"/>
      <c r="G655" s="53"/>
      <c r="I655" s="53"/>
    </row>
    <row r="656" ht="15.75" customHeight="1">
      <c r="D656" s="53"/>
      <c r="E656" s="53"/>
      <c r="F656" s="53"/>
      <c r="G656" s="53"/>
      <c r="I656" s="53"/>
    </row>
    <row r="657" ht="15.75" customHeight="1">
      <c r="D657" s="53"/>
      <c r="E657" s="53"/>
      <c r="F657" s="53"/>
      <c r="G657" s="53"/>
      <c r="I657" s="53"/>
    </row>
    <row r="658" ht="15.75" customHeight="1">
      <c r="D658" s="53"/>
      <c r="E658" s="53"/>
      <c r="F658" s="53"/>
      <c r="G658" s="53"/>
      <c r="I658" s="53"/>
    </row>
    <row r="659" ht="15.75" customHeight="1">
      <c r="D659" s="53"/>
      <c r="E659" s="53"/>
      <c r="F659" s="53"/>
      <c r="G659" s="53"/>
      <c r="I659" s="53"/>
    </row>
    <row r="660" ht="15.75" customHeight="1">
      <c r="D660" s="53"/>
      <c r="E660" s="53"/>
      <c r="F660" s="53"/>
      <c r="G660" s="53"/>
      <c r="I660" s="53"/>
    </row>
    <row r="661" ht="15.75" customHeight="1">
      <c r="D661" s="53"/>
      <c r="E661" s="53"/>
      <c r="F661" s="53"/>
      <c r="G661" s="53"/>
      <c r="I661" s="53"/>
    </row>
    <row r="662" ht="15.75" customHeight="1">
      <c r="D662" s="53"/>
      <c r="E662" s="53"/>
      <c r="F662" s="53"/>
      <c r="G662" s="53"/>
      <c r="I662" s="53"/>
    </row>
    <row r="663" ht="15.75" customHeight="1">
      <c r="D663" s="53"/>
      <c r="E663" s="53"/>
      <c r="F663" s="53"/>
      <c r="G663" s="53"/>
      <c r="I663" s="53"/>
    </row>
    <row r="664" ht="15.75" customHeight="1">
      <c r="D664" s="53"/>
      <c r="E664" s="53"/>
      <c r="F664" s="53"/>
      <c r="G664" s="53"/>
      <c r="I664" s="53"/>
    </row>
    <row r="665" ht="15.75" customHeight="1">
      <c r="D665" s="53"/>
      <c r="E665" s="53"/>
      <c r="F665" s="53"/>
      <c r="G665" s="53"/>
      <c r="I665" s="53"/>
    </row>
    <row r="666" ht="15.75" customHeight="1">
      <c r="D666" s="53"/>
      <c r="E666" s="53"/>
      <c r="F666" s="53"/>
      <c r="G666" s="53"/>
      <c r="I666" s="53"/>
    </row>
    <row r="667" ht="15.75" customHeight="1">
      <c r="D667" s="53"/>
      <c r="E667" s="53"/>
      <c r="F667" s="53"/>
      <c r="G667" s="53"/>
      <c r="I667" s="53"/>
    </row>
    <row r="668" ht="15.75" customHeight="1">
      <c r="D668" s="53"/>
      <c r="E668" s="53"/>
      <c r="F668" s="53"/>
      <c r="G668" s="53"/>
      <c r="I668" s="53"/>
    </row>
    <row r="669" ht="15.75" customHeight="1">
      <c r="D669" s="53"/>
      <c r="E669" s="53"/>
      <c r="F669" s="53"/>
      <c r="G669" s="53"/>
      <c r="I669" s="53"/>
    </row>
    <row r="670" ht="15.75" customHeight="1">
      <c r="D670" s="53"/>
      <c r="E670" s="53"/>
      <c r="F670" s="53"/>
      <c r="G670" s="53"/>
      <c r="I670" s="53"/>
    </row>
    <row r="671" ht="15.75" customHeight="1">
      <c r="D671" s="53"/>
      <c r="E671" s="53"/>
      <c r="F671" s="53"/>
      <c r="G671" s="53"/>
      <c r="I671" s="53"/>
    </row>
    <row r="672" ht="15.75" customHeight="1">
      <c r="D672" s="53"/>
      <c r="E672" s="53"/>
      <c r="F672" s="53"/>
      <c r="G672" s="53"/>
      <c r="I672" s="53"/>
    </row>
    <row r="673" ht="15.75" customHeight="1">
      <c r="D673" s="53"/>
      <c r="E673" s="53"/>
      <c r="F673" s="53"/>
      <c r="G673" s="53"/>
      <c r="I673" s="53"/>
    </row>
    <row r="674" ht="15.75" customHeight="1">
      <c r="D674" s="53"/>
      <c r="E674" s="53"/>
      <c r="F674" s="53"/>
      <c r="G674" s="53"/>
      <c r="I674" s="53"/>
    </row>
    <row r="675" ht="15.75" customHeight="1">
      <c r="D675" s="53"/>
      <c r="E675" s="53"/>
      <c r="F675" s="53"/>
      <c r="G675" s="53"/>
      <c r="I675" s="53"/>
    </row>
    <row r="676" ht="15.75" customHeight="1">
      <c r="D676" s="53"/>
      <c r="E676" s="53"/>
      <c r="F676" s="53"/>
      <c r="G676" s="53"/>
      <c r="I676" s="53"/>
    </row>
    <row r="677" ht="15.75" customHeight="1">
      <c r="D677" s="53"/>
      <c r="E677" s="53"/>
      <c r="F677" s="53"/>
      <c r="G677" s="53"/>
      <c r="I677" s="53"/>
    </row>
    <row r="678" ht="15.75" customHeight="1">
      <c r="D678" s="53"/>
      <c r="E678" s="53"/>
      <c r="F678" s="53"/>
      <c r="G678" s="53"/>
      <c r="I678" s="53"/>
    </row>
    <row r="679" ht="15.75" customHeight="1">
      <c r="D679" s="53"/>
      <c r="E679" s="53"/>
      <c r="F679" s="53"/>
      <c r="G679" s="53"/>
      <c r="I679" s="53"/>
    </row>
    <row r="680" ht="15.75" customHeight="1">
      <c r="D680" s="53"/>
      <c r="E680" s="53"/>
      <c r="F680" s="53"/>
      <c r="G680" s="53"/>
      <c r="I680" s="53"/>
    </row>
    <row r="681" ht="15.75" customHeight="1">
      <c r="D681" s="53"/>
      <c r="E681" s="53"/>
      <c r="F681" s="53"/>
      <c r="G681" s="53"/>
      <c r="I681" s="53"/>
    </row>
    <row r="682" ht="15.75" customHeight="1">
      <c r="D682" s="53"/>
      <c r="E682" s="53"/>
      <c r="F682" s="53"/>
      <c r="G682" s="53"/>
      <c r="I682" s="53"/>
    </row>
    <row r="683" ht="15.75" customHeight="1">
      <c r="D683" s="53"/>
      <c r="E683" s="53"/>
      <c r="F683" s="53"/>
      <c r="G683" s="53"/>
      <c r="I683" s="53"/>
    </row>
    <row r="684" ht="15.75" customHeight="1">
      <c r="D684" s="53"/>
      <c r="E684" s="53"/>
      <c r="F684" s="53"/>
      <c r="G684" s="53"/>
      <c r="I684" s="53"/>
    </row>
    <row r="685" ht="15.75" customHeight="1">
      <c r="D685" s="53"/>
      <c r="E685" s="53"/>
      <c r="F685" s="53"/>
      <c r="G685" s="53"/>
      <c r="I685" s="53"/>
    </row>
    <row r="686" ht="15.75" customHeight="1">
      <c r="D686" s="53"/>
      <c r="E686" s="53"/>
      <c r="F686" s="53"/>
      <c r="G686" s="53"/>
      <c r="I686" s="53"/>
    </row>
    <row r="687" ht="15.75" customHeight="1">
      <c r="D687" s="53"/>
      <c r="E687" s="53"/>
      <c r="F687" s="53"/>
      <c r="G687" s="53"/>
      <c r="I687" s="53"/>
    </row>
    <row r="688" ht="15.75" customHeight="1">
      <c r="D688" s="53"/>
      <c r="E688" s="53"/>
      <c r="F688" s="53"/>
      <c r="G688" s="53"/>
      <c r="I688" s="53"/>
    </row>
    <row r="689" ht="15.75" customHeight="1">
      <c r="D689" s="53"/>
      <c r="E689" s="53"/>
      <c r="F689" s="53"/>
      <c r="G689" s="53"/>
      <c r="I689" s="53"/>
    </row>
    <row r="690" ht="15.75" customHeight="1">
      <c r="D690" s="53"/>
      <c r="E690" s="53"/>
      <c r="F690" s="53"/>
      <c r="G690" s="53"/>
      <c r="I690" s="53"/>
    </row>
    <row r="691" ht="15.75" customHeight="1">
      <c r="D691" s="53"/>
      <c r="E691" s="53"/>
      <c r="F691" s="53"/>
      <c r="G691" s="53"/>
      <c r="I691" s="53"/>
    </row>
    <row r="692" ht="15.75" customHeight="1">
      <c r="D692" s="53"/>
      <c r="E692" s="53"/>
      <c r="F692" s="53"/>
      <c r="G692" s="53"/>
      <c r="I692" s="53"/>
    </row>
    <row r="693" ht="15.75" customHeight="1">
      <c r="D693" s="53"/>
      <c r="E693" s="53"/>
      <c r="F693" s="53"/>
      <c r="G693" s="53"/>
      <c r="I693" s="53"/>
    </row>
    <row r="694" ht="15.75" customHeight="1">
      <c r="D694" s="53"/>
      <c r="E694" s="53"/>
      <c r="F694" s="53"/>
      <c r="G694" s="53"/>
      <c r="I694" s="53"/>
    </row>
    <row r="695" ht="15.75" customHeight="1">
      <c r="D695" s="53"/>
      <c r="E695" s="53"/>
      <c r="F695" s="53"/>
      <c r="G695" s="53"/>
      <c r="I695" s="53"/>
    </row>
    <row r="696" ht="15.75" customHeight="1">
      <c r="D696" s="53"/>
      <c r="E696" s="53"/>
      <c r="F696" s="53"/>
      <c r="G696" s="53"/>
      <c r="I696" s="53"/>
    </row>
    <row r="697" ht="15.75" customHeight="1">
      <c r="D697" s="53"/>
      <c r="E697" s="53"/>
      <c r="F697" s="53"/>
      <c r="G697" s="53"/>
      <c r="I697" s="53"/>
    </row>
    <row r="698" ht="15.75" customHeight="1">
      <c r="D698" s="53"/>
      <c r="E698" s="53"/>
      <c r="F698" s="53"/>
      <c r="G698" s="53"/>
      <c r="I698" s="53"/>
    </row>
    <row r="699" ht="15.75" customHeight="1">
      <c r="D699" s="53"/>
      <c r="E699" s="53"/>
      <c r="F699" s="53"/>
      <c r="G699" s="53"/>
      <c r="I699" s="53"/>
    </row>
    <row r="700" ht="15.75" customHeight="1">
      <c r="D700" s="53"/>
      <c r="E700" s="53"/>
      <c r="F700" s="53"/>
      <c r="G700" s="53"/>
      <c r="I700" s="53"/>
    </row>
    <row r="701" ht="15.75" customHeight="1">
      <c r="D701" s="53"/>
      <c r="E701" s="53"/>
      <c r="F701" s="53"/>
      <c r="G701" s="53"/>
      <c r="I701" s="53"/>
    </row>
    <row r="702" ht="15.75" customHeight="1">
      <c r="D702" s="53"/>
      <c r="E702" s="53"/>
      <c r="F702" s="53"/>
      <c r="G702" s="53"/>
      <c r="I702" s="53"/>
    </row>
    <row r="703" ht="15.75" customHeight="1">
      <c r="D703" s="53"/>
      <c r="E703" s="53"/>
      <c r="F703" s="53"/>
      <c r="G703" s="53"/>
      <c r="I703" s="53"/>
    </row>
    <row r="704" ht="15.75" customHeight="1">
      <c r="D704" s="53"/>
      <c r="E704" s="53"/>
      <c r="F704" s="53"/>
      <c r="G704" s="53"/>
      <c r="I704" s="53"/>
    </row>
    <row r="705" ht="15.75" customHeight="1">
      <c r="D705" s="53"/>
      <c r="E705" s="53"/>
      <c r="F705" s="53"/>
      <c r="G705" s="53"/>
      <c r="I705" s="53"/>
    </row>
    <row r="706" ht="15.75" customHeight="1">
      <c r="D706" s="53"/>
      <c r="E706" s="53"/>
      <c r="F706" s="53"/>
      <c r="G706" s="53"/>
      <c r="I706" s="53"/>
    </row>
    <row r="707" ht="15.75" customHeight="1">
      <c r="D707" s="53"/>
      <c r="E707" s="53"/>
      <c r="F707" s="53"/>
      <c r="G707" s="53"/>
      <c r="I707" s="53"/>
    </row>
    <row r="708" ht="15.75" customHeight="1">
      <c r="D708" s="53"/>
      <c r="E708" s="53"/>
      <c r="F708" s="53"/>
      <c r="G708" s="53"/>
      <c r="I708" s="53"/>
    </row>
    <row r="709" ht="15.75" customHeight="1">
      <c r="D709" s="53"/>
      <c r="E709" s="53"/>
      <c r="F709" s="53"/>
      <c r="G709" s="53"/>
      <c r="I709" s="53"/>
    </row>
    <row r="710" ht="15.75" customHeight="1">
      <c r="D710" s="53"/>
      <c r="E710" s="53"/>
      <c r="F710" s="53"/>
      <c r="G710" s="53"/>
      <c r="I710" s="53"/>
    </row>
    <row r="711" ht="15.75" customHeight="1">
      <c r="D711" s="53"/>
      <c r="E711" s="53"/>
      <c r="F711" s="53"/>
      <c r="G711" s="53"/>
      <c r="I711" s="53"/>
    </row>
    <row r="712" ht="15.75" customHeight="1">
      <c r="D712" s="53"/>
      <c r="E712" s="53"/>
      <c r="F712" s="53"/>
      <c r="G712" s="53"/>
      <c r="I712" s="53"/>
    </row>
    <row r="713" ht="15.75" customHeight="1">
      <c r="D713" s="53"/>
      <c r="E713" s="53"/>
      <c r="F713" s="53"/>
      <c r="G713" s="53"/>
      <c r="I713" s="53"/>
    </row>
    <row r="714" ht="15.75" customHeight="1">
      <c r="D714" s="53"/>
      <c r="E714" s="53"/>
      <c r="F714" s="53"/>
      <c r="G714" s="53"/>
      <c r="I714" s="53"/>
    </row>
    <row r="715" ht="15.75" customHeight="1">
      <c r="D715" s="53"/>
      <c r="E715" s="53"/>
      <c r="F715" s="53"/>
      <c r="G715" s="53"/>
      <c r="I715" s="53"/>
    </row>
    <row r="716" ht="15.75" customHeight="1">
      <c r="D716" s="53"/>
      <c r="E716" s="53"/>
      <c r="F716" s="53"/>
      <c r="G716" s="53"/>
      <c r="I716" s="53"/>
    </row>
    <row r="717" ht="15.75" customHeight="1">
      <c r="D717" s="53"/>
      <c r="E717" s="53"/>
      <c r="F717" s="53"/>
      <c r="G717" s="53"/>
      <c r="I717" s="53"/>
    </row>
    <row r="718" ht="15.75" customHeight="1">
      <c r="D718" s="53"/>
      <c r="E718" s="53"/>
      <c r="F718" s="53"/>
      <c r="G718" s="53"/>
      <c r="I718" s="53"/>
    </row>
    <row r="719" ht="15.75" customHeight="1">
      <c r="D719" s="53"/>
      <c r="E719" s="53"/>
      <c r="F719" s="53"/>
      <c r="G719" s="53"/>
      <c r="I719" s="53"/>
    </row>
    <row r="720" ht="15.75" customHeight="1">
      <c r="D720" s="53"/>
      <c r="E720" s="53"/>
      <c r="F720" s="53"/>
      <c r="G720" s="53"/>
      <c r="I720" s="53"/>
    </row>
    <row r="721" ht="15.75" customHeight="1">
      <c r="D721" s="53"/>
      <c r="E721" s="53"/>
      <c r="F721" s="53"/>
      <c r="G721" s="53"/>
      <c r="I721" s="53"/>
    </row>
    <row r="722" ht="15.75" customHeight="1">
      <c r="D722" s="53"/>
      <c r="E722" s="53"/>
      <c r="F722" s="53"/>
      <c r="G722" s="53"/>
      <c r="I722" s="53"/>
    </row>
    <row r="723" ht="15.75" customHeight="1">
      <c r="D723" s="53"/>
      <c r="E723" s="53"/>
      <c r="F723" s="53"/>
      <c r="G723" s="53"/>
      <c r="I723" s="53"/>
    </row>
    <row r="724" ht="15.75" customHeight="1">
      <c r="D724" s="53"/>
      <c r="E724" s="53"/>
      <c r="F724" s="53"/>
      <c r="G724" s="53"/>
      <c r="I724" s="53"/>
    </row>
    <row r="725" ht="15.75" customHeight="1">
      <c r="D725" s="53"/>
      <c r="E725" s="53"/>
      <c r="F725" s="53"/>
      <c r="G725" s="53"/>
      <c r="I725" s="53"/>
    </row>
    <row r="726" ht="15.75" customHeight="1">
      <c r="D726" s="53"/>
      <c r="E726" s="53"/>
      <c r="F726" s="53"/>
      <c r="G726" s="53"/>
      <c r="I726" s="53"/>
    </row>
    <row r="727" ht="15.75" customHeight="1">
      <c r="D727" s="53"/>
      <c r="E727" s="53"/>
      <c r="F727" s="53"/>
      <c r="G727" s="53"/>
      <c r="I727" s="53"/>
    </row>
    <row r="728" ht="15.75" customHeight="1">
      <c r="D728" s="53"/>
      <c r="E728" s="53"/>
      <c r="F728" s="53"/>
      <c r="G728" s="53"/>
      <c r="I728" s="53"/>
    </row>
    <row r="729" ht="15.75" customHeight="1">
      <c r="D729" s="53"/>
      <c r="E729" s="53"/>
      <c r="F729" s="53"/>
      <c r="G729" s="53"/>
      <c r="I729" s="53"/>
    </row>
    <row r="730" ht="15.75" customHeight="1">
      <c r="D730" s="53"/>
      <c r="E730" s="53"/>
      <c r="F730" s="53"/>
      <c r="G730" s="53"/>
      <c r="I730" s="53"/>
    </row>
    <row r="731" ht="15.75" customHeight="1">
      <c r="D731" s="53"/>
      <c r="E731" s="53"/>
      <c r="F731" s="53"/>
      <c r="G731" s="53"/>
      <c r="I731" s="53"/>
    </row>
    <row r="732" ht="15.75" customHeight="1">
      <c r="D732" s="53"/>
      <c r="E732" s="53"/>
      <c r="F732" s="53"/>
      <c r="G732" s="53"/>
      <c r="I732" s="53"/>
    </row>
    <row r="733" ht="15.75" customHeight="1">
      <c r="D733" s="53"/>
      <c r="E733" s="53"/>
      <c r="F733" s="53"/>
      <c r="G733" s="53"/>
      <c r="I733" s="53"/>
    </row>
    <row r="734" ht="15.75" customHeight="1">
      <c r="D734" s="53"/>
      <c r="E734" s="53"/>
      <c r="F734" s="53"/>
      <c r="G734" s="53"/>
      <c r="I734" s="53"/>
    </row>
    <row r="735" ht="15.75" customHeight="1">
      <c r="D735" s="53"/>
      <c r="E735" s="53"/>
      <c r="F735" s="53"/>
      <c r="G735" s="53"/>
      <c r="I735" s="53"/>
    </row>
    <row r="736" ht="15.75" customHeight="1">
      <c r="D736" s="53"/>
      <c r="E736" s="53"/>
      <c r="F736" s="53"/>
      <c r="G736" s="53"/>
      <c r="I736" s="53"/>
    </row>
    <row r="737" ht="15.75" customHeight="1">
      <c r="D737" s="53"/>
      <c r="E737" s="53"/>
      <c r="F737" s="53"/>
      <c r="G737" s="53"/>
      <c r="I737" s="53"/>
    </row>
    <row r="738" ht="15.75" customHeight="1">
      <c r="D738" s="53"/>
      <c r="E738" s="53"/>
      <c r="F738" s="53"/>
      <c r="G738" s="53"/>
      <c r="I738" s="53"/>
    </row>
    <row r="739" ht="15.75" customHeight="1">
      <c r="D739" s="53"/>
      <c r="E739" s="53"/>
      <c r="F739" s="53"/>
      <c r="G739" s="53"/>
      <c r="I739" s="53"/>
    </row>
    <row r="740" ht="15.75" customHeight="1">
      <c r="D740" s="53"/>
      <c r="E740" s="53"/>
      <c r="F740" s="53"/>
      <c r="G740" s="53"/>
      <c r="I740" s="53"/>
    </row>
    <row r="741" ht="15.75" customHeight="1">
      <c r="D741" s="53"/>
      <c r="E741" s="53"/>
      <c r="F741" s="53"/>
      <c r="G741" s="53"/>
      <c r="I741" s="53"/>
    </row>
    <row r="742" ht="15.75" customHeight="1">
      <c r="D742" s="53"/>
      <c r="E742" s="53"/>
      <c r="F742" s="53"/>
      <c r="G742" s="53"/>
      <c r="I742" s="53"/>
    </row>
    <row r="743" ht="15.75" customHeight="1">
      <c r="D743" s="53"/>
      <c r="E743" s="53"/>
      <c r="F743" s="53"/>
      <c r="G743" s="53"/>
      <c r="I743" s="53"/>
    </row>
    <row r="744" ht="15.75" customHeight="1">
      <c r="D744" s="53"/>
      <c r="E744" s="53"/>
      <c r="F744" s="53"/>
      <c r="G744" s="53"/>
      <c r="I744" s="53"/>
    </row>
    <row r="745" ht="15.75" customHeight="1">
      <c r="D745" s="53"/>
      <c r="E745" s="53"/>
      <c r="F745" s="53"/>
      <c r="G745" s="53"/>
      <c r="I745" s="53"/>
    </row>
    <row r="746" ht="15.75" customHeight="1">
      <c r="D746" s="53"/>
      <c r="E746" s="53"/>
      <c r="F746" s="53"/>
      <c r="G746" s="53"/>
      <c r="I746" s="53"/>
    </row>
    <row r="747" ht="15.75" customHeight="1">
      <c r="D747" s="53"/>
      <c r="E747" s="53"/>
      <c r="F747" s="53"/>
      <c r="G747" s="53"/>
      <c r="I747" s="53"/>
    </row>
    <row r="748" ht="15.75" customHeight="1">
      <c r="D748" s="53"/>
      <c r="E748" s="53"/>
      <c r="F748" s="53"/>
      <c r="G748" s="53"/>
      <c r="I748" s="53"/>
    </row>
    <row r="749" ht="15.75" customHeight="1">
      <c r="D749" s="53"/>
      <c r="E749" s="53"/>
      <c r="F749" s="53"/>
      <c r="G749" s="53"/>
      <c r="I749" s="53"/>
    </row>
    <row r="750" ht="15.75" customHeight="1">
      <c r="D750" s="53"/>
      <c r="E750" s="53"/>
      <c r="F750" s="53"/>
      <c r="G750" s="53"/>
      <c r="I750" s="53"/>
    </row>
    <row r="751" ht="15.75" customHeight="1">
      <c r="D751" s="53"/>
      <c r="E751" s="53"/>
      <c r="F751" s="53"/>
      <c r="G751" s="53"/>
      <c r="I751" s="53"/>
    </row>
    <row r="752" ht="15.75" customHeight="1">
      <c r="D752" s="53"/>
      <c r="E752" s="53"/>
      <c r="F752" s="53"/>
      <c r="G752" s="53"/>
      <c r="I752" s="53"/>
    </row>
    <row r="753" ht="15.75" customHeight="1">
      <c r="D753" s="53"/>
      <c r="E753" s="53"/>
      <c r="F753" s="53"/>
      <c r="G753" s="53"/>
      <c r="I753" s="53"/>
    </row>
    <row r="754" ht="15.75" customHeight="1">
      <c r="D754" s="53"/>
      <c r="E754" s="53"/>
      <c r="F754" s="53"/>
      <c r="G754" s="53"/>
      <c r="I754" s="53"/>
    </row>
    <row r="755" ht="15.75" customHeight="1">
      <c r="D755" s="53"/>
      <c r="E755" s="53"/>
      <c r="F755" s="53"/>
      <c r="G755" s="53"/>
      <c r="I755" s="53"/>
    </row>
    <row r="756" ht="15.75" customHeight="1">
      <c r="D756" s="53"/>
      <c r="E756" s="53"/>
      <c r="F756" s="53"/>
      <c r="G756" s="53"/>
      <c r="I756" s="53"/>
    </row>
    <row r="757" ht="15.75" customHeight="1">
      <c r="D757" s="53"/>
      <c r="E757" s="53"/>
      <c r="F757" s="53"/>
      <c r="G757" s="53"/>
      <c r="I757" s="53"/>
    </row>
    <row r="758" ht="15.75" customHeight="1">
      <c r="D758" s="53"/>
      <c r="E758" s="53"/>
      <c r="F758" s="53"/>
      <c r="G758" s="53"/>
      <c r="I758" s="53"/>
    </row>
    <row r="759" ht="15.75" customHeight="1">
      <c r="D759" s="53"/>
      <c r="E759" s="53"/>
      <c r="F759" s="53"/>
      <c r="G759" s="53"/>
      <c r="I759" s="53"/>
    </row>
    <row r="760" ht="15.75" customHeight="1">
      <c r="D760" s="53"/>
      <c r="E760" s="53"/>
      <c r="F760" s="53"/>
      <c r="G760" s="53"/>
      <c r="I760" s="53"/>
    </row>
    <row r="761" ht="15.75" customHeight="1">
      <c r="D761" s="53"/>
      <c r="E761" s="53"/>
      <c r="F761" s="53"/>
      <c r="G761" s="53"/>
      <c r="I761" s="53"/>
    </row>
    <row r="762" ht="15.75" customHeight="1">
      <c r="D762" s="53"/>
      <c r="E762" s="53"/>
      <c r="F762" s="53"/>
      <c r="G762" s="53"/>
      <c r="I762" s="53"/>
    </row>
    <row r="763" ht="15.75" customHeight="1">
      <c r="D763" s="53"/>
      <c r="E763" s="53"/>
      <c r="F763" s="53"/>
      <c r="G763" s="53"/>
      <c r="I763" s="53"/>
    </row>
    <row r="764" ht="15.75" customHeight="1">
      <c r="D764" s="53"/>
      <c r="E764" s="53"/>
      <c r="F764" s="53"/>
      <c r="G764" s="53"/>
      <c r="I764" s="53"/>
    </row>
    <row r="765" ht="15.75" customHeight="1">
      <c r="D765" s="53"/>
      <c r="E765" s="53"/>
      <c r="F765" s="53"/>
      <c r="G765" s="53"/>
      <c r="I765" s="53"/>
    </row>
    <row r="766" ht="15.75" customHeight="1">
      <c r="D766" s="53"/>
      <c r="E766" s="53"/>
      <c r="F766" s="53"/>
      <c r="G766" s="53"/>
      <c r="I766" s="53"/>
    </row>
    <row r="767" ht="15.75" customHeight="1">
      <c r="D767" s="53"/>
      <c r="E767" s="53"/>
      <c r="F767" s="53"/>
      <c r="G767" s="53"/>
      <c r="I767" s="53"/>
    </row>
    <row r="768" ht="15.75" customHeight="1">
      <c r="D768" s="53"/>
      <c r="E768" s="53"/>
      <c r="F768" s="53"/>
      <c r="G768" s="53"/>
      <c r="I768" s="53"/>
    </row>
    <row r="769" ht="15.75" customHeight="1">
      <c r="D769" s="53"/>
      <c r="E769" s="53"/>
      <c r="F769" s="53"/>
      <c r="G769" s="53"/>
      <c r="I769" s="53"/>
    </row>
    <row r="770" ht="15.75" customHeight="1">
      <c r="D770" s="53"/>
      <c r="E770" s="53"/>
      <c r="F770" s="53"/>
      <c r="G770" s="53"/>
      <c r="I770" s="53"/>
    </row>
    <row r="771" ht="15.75" customHeight="1">
      <c r="D771" s="53"/>
      <c r="E771" s="53"/>
      <c r="F771" s="53"/>
      <c r="G771" s="53"/>
      <c r="I771" s="53"/>
    </row>
    <row r="772" ht="15.75" customHeight="1">
      <c r="D772" s="53"/>
      <c r="E772" s="53"/>
      <c r="F772" s="53"/>
      <c r="G772" s="53"/>
      <c r="I772" s="53"/>
    </row>
    <row r="773" ht="15.75" customHeight="1">
      <c r="D773" s="53"/>
      <c r="E773" s="53"/>
      <c r="F773" s="53"/>
      <c r="G773" s="53"/>
      <c r="I773" s="53"/>
    </row>
    <row r="774" ht="15.75" customHeight="1">
      <c r="D774" s="53"/>
      <c r="E774" s="53"/>
      <c r="F774" s="53"/>
      <c r="G774" s="53"/>
      <c r="I774" s="53"/>
    </row>
    <row r="775" ht="15.75" customHeight="1">
      <c r="D775" s="53"/>
      <c r="E775" s="53"/>
      <c r="F775" s="53"/>
      <c r="G775" s="53"/>
      <c r="I775" s="53"/>
    </row>
    <row r="776" ht="15.75" customHeight="1">
      <c r="D776" s="53"/>
      <c r="E776" s="53"/>
      <c r="F776" s="53"/>
      <c r="G776" s="53"/>
      <c r="I776" s="53"/>
    </row>
    <row r="777" ht="15.75" customHeight="1">
      <c r="D777" s="53"/>
      <c r="E777" s="53"/>
      <c r="F777" s="53"/>
      <c r="G777" s="53"/>
      <c r="I777" s="53"/>
    </row>
    <row r="778" ht="15.75" customHeight="1">
      <c r="D778" s="53"/>
      <c r="E778" s="53"/>
      <c r="F778" s="53"/>
      <c r="G778" s="53"/>
      <c r="I778" s="53"/>
    </row>
    <row r="779" ht="15.75" customHeight="1">
      <c r="D779" s="53"/>
      <c r="E779" s="53"/>
      <c r="F779" s="53"/>
      <c r="G779" s="53"/>
      <c r="I779" s="53"/>
    </row>
    <row r="780" ht="15.75" customHeight="1">
      <c r="D780" s="53"/>
      <c r="E780" s="53"/>
      <c r="F780" s="53"/>
      <c r="G780" s="53"/>
      <c r="I780" s="53"/>
    </row>
    <row r="781" ht="15.75" customHeight="1">
      <c r="D781" s="53"/>
      <c r="E781" s="53"/>
      <c r="F781" s="53"/>
      <c r="G781" s="53"/>
      <c r="I781" s="53"/>
    </row>
    <row r="782" ht="15.75" customHeight="1">
      <c r="D782" s="53"/>
      <c r="E782" s="53"/>
      <c r="F782" s="53"/>
      <c r="G782" s="53"/>
      <c r="I782" s="53"/>
    </row>
    <row r="783" ht="15.75" customHeight="1">
      <c r="D783" s="53"/>
      <c r="E783" s="53"/>
      <c r="F783" s="53"/>
      <c r="G783" s="53"/>
      <c r="I783" s="53"/>
    </row>
    <row r="784" ht="15.75" customHeight="1">
      <c r="D784" s="53"/>
      <c r="E784" s="53"/>
      <c r="F784" s="53"/>
      <c r="G784" s="53"/>
      <c r="I784" s="53"/>
    </row>
    <row r="785" ht="15.75" customHeight="1">
      <c r="D785" s="53"/>
      <c r="E785" s="53"/>
      <c r="F785" s="53"/>
      <c r="G785" s="53"/>
      <c r="I785" s="53"/>
    </row>
    <row r="786" ht="15.75" customHeight="1">
      <c r="D786" s="53"/>
      <c r="E786" s="53"/>
      <c r="F786" s="53"/>
      <c r="G786" s="53"/>
      <c r="I786" s="53"/>
    </row>
    <row r="787" ht="15.75" customHeight="1">
      <c r="D787" s="53"/>
      <c r="E787" s="53"/>
      <c r="F787" s="53"/>
      <c r="G787" s="53"/>
      <c r="I787" s="53"/>
    </row>
    <row r="788" ht="15.75" customHeight="1">
      <c r="D788" s="53"/>
      <c r="E788" s="53"/>
      <c r="F788" s="53"/>
      <c r="G788" s="53"/>
      <c r="I788" s="53"/>
    </row>
    <row r="789" ht="15.75" customHeight="1">
      <c r="D789" s="53"/>
      <c r="E789" s="53"/>
      <c r="F789" s="53"/>
      <c r="G789" s="53"/>
      <c r="I789" s="53"/>
    </row>
    <row r="790" ht="15.75" customHeight="1">
      <c r="D790" s="53"/>
      <c r="E790" s="53"/>
      <c r="F790" s="53"/>
      <c r="G790" s="53"/>
      <c r="I790" s="53"/>
    </row>
    <row r="791" ht="15.75" customHeight="1">
      <c r="D791" s="53"/>
      <c r="E791" s="53"/>
      <c r="F791" s="53"/>
      <c r="G791" s="53"/>
      <c r="I791" s="53"/>
    </row>
    <row r="792" ht="15.75" customHeight="1">
      <c r="D792" s="53"/>
      <c r="E792" s="53"/>
      <c r="F792" s="53"/>
      <c r="G792" s="53"/>
      <c r="I792" s="53"/>
    </row>
    <row r="793" ht="15.75" customHeight="1">
      <c r="D793" s="53"/>
      <c r="E793" s="53"/>
      <c r="F793" s="53"/>
      <c r="G793" s="53"/>
      <c r="I793" s="53"/>
    </row>
    <row r="794" ht="15.75" customHeight="1">
      <c r="D794" s="53"/>
      <c r="E794" s="53"/>
      <c r="F794" s="53"/>
      <c r="G794" s="53"/>
      <c r="I794" s="53"/>
    </row>
    <row r="795" ht="15.75" customHeight="1">
      <c r="D795" s="53"/>
      <c r="E795" s="53"/>
      <c r="F795" s="53"/>
      <c r="G795" s="53"/>
      <c r="I795" s="53"/>
    </row>
    <row r="796" ht="15.75" customHeight="1">
      <c r="D796" s="53"/>
      <c r="E796" s="53"/>
      <c r="F796" s="53"/>
      <c r="G796" s="53"/>
      <c r="I796" s="53"/>
    </row>
    <row r="797" ht="15.75" customHeight="1">
      <c r="D797" s="53"/>
      <c r="E797" s="53"/>
      <c r="F797" s="53"/>
      <c r="G797" s="53"/>
      <c r="I797" s="53"/>
    </row>
    <row r="798" ht="15.75" customHeight="1">
      <c r="D798" s="53"/>
      <c r="E798" s="53"/>
      <c r="F798" s="53"/>
      <c r="G798" s="53"/>
      <c r="I798" s="53"/>
    </row>
    <row r="799" ht="15.75" customHeight="1">
      <c r="D799" s="53"/>
      <c r="E799" s="53"/>
      <c r="F799" s="53"/>
      <c r="G799" s="53"/>
      <c r="I799" s="53"/>
    </row>
    <row r="800" ht="15.75" customHeight="1">
      <c r="D800" s="53"/>
      <c r="E800" s="53"/>
      <c r="F800" s="53"/>
      <c r="G800" s="53"/>
      <c r="I800" s="53"/>
    </row>
    <row r="801" ht="15.75" customHeight="1">
      <c r="D801" s="53"/>
      <c r="E801" s="53"/>
      <c r="F801" s="53"/>
      <c r="G801" s="53"/>
      <c r="I801" s="53"/>
    </row>
    <row r="802" ht="15.75" customHeight="1">
      <c r="D802" s="53"/>
      <c r="E802" s="53"/>
      <c r="F802" s="53"/>
      <c r="G802" s="53"/>
      <c r="I802" s="53"/>
    </row>
    <row r="803" ht="15.75" customHeight="1">
      <c r="D803" s="53"/>
      <c r="E803" s="53"/>
      <c r="F803" s="53"/>
      <c r="G803" s="53"/>
      <c r="I803" s="53"/>
    </row>
    <row r="804" ht="15.75" customHeight="1">
      <c r="D804" s="53"/>
      <c r="E804" s="53"/>
      <c r="F804" s="53"/>
      <c r="G804" s="53"/>
      <c r="I804" s="53"/>
    </row>
    <row r="805" ht="15.75" customHeight="1">
      <c r="D805" s="53"/>
      <c r="E805" s="53"/>
      <c r="F805" s="53"/>
      <c r="G805" s="53"/>
      <c r="I805" s="53"/>
    </row>
    <row r="806" ht="15.75" customHeight="1">
      <c r="D806" s="53"/>
      <c r="E806" s="53"/>
      <c r="F806" s="53"/>
      <c r="G806" s="53"/>
      <c r="I806" s="53"/>
    </row>
    <row r="807" ht="15.75" customHeight="1">
      <c r="D807" s="53"/>
      <c r="E807" s="53"/>
      <c r="F807" s="53"/>
      <c r="G807" s="53"/>
      <c r="I807" s="53"/>
    </row>
    <row r="808" ht="15.75" customHeight="1">
      <c r="D808" s="53"/>
      <c r="E808" s="53"/>
      <c r="F808" s="53"/>
      <c r="G808" s="53"/>
      <c r="I808" s="53"/>
    </row>
    <row r="809" ht="15.75" customHeight="1">
      <c r="D809" s="53"/>
      <c r="E809" s="53"/>
      <c r="F809" s="53"/>
      <c r="G809" s="53"/>
      <c r="I809" s="53"/>
    </row>
    <row r="810" ht="15.75" customHeight="1">
      <c r="D810" s="53"/>
      <c r="E810" s="53"/>
      <c r="F810" s="53"/>
      <c r="G810" s="53"/>
      <c r="I810" s="53"/>
    </row>
    <row r="811" ht="15.75" customHeight="1">
      <c r="D811" s="53"/>
      <c r="E811" s="53"/>
      <c r="F811" s="53"/>
      <c r="G811" s="53"/>
      <c r="I811" s="53"/>
    </row>
    <row r="812" ht="15.75" customHeight="1">
      <c r="D812" s="53"/>
      <c r="E812" s="53"/>
      <c r="F812" s="53"/>
      <c r="G812" s="53"/>
      <c r="I812" s="53"/>
    </row>
    <row r="813" ht="15.75" customHeight="1">
      <c r="D813" s="53"/>
      <c r="E813" s="53"/>
      <c r="F813" s="53"/>
      <c r="G813" s="53"/>
      <c r="I813" s="53"/>
    </row>
    <row r="814" ht="15.75" customHeight="1">
      <c r="D814" s="53"/>
      <c r="E814" s="53"/>
      <c r="F814" s="53"/>
      <c r="G814" s="53"/>
      <c r="I814" s="53"/>
    </row>
    <row r="815" ht="15.75" customHeight="1">
      <c r="D815" s="53"/>
      <c r="E815" s="53"/>
      <c r="F815" s="53"/>
      <c r="G815" s="53"/>
      <c r="I815" s="53"/>
    </row>
    <row r="816" ht="15.75" customHeight="1">
      <c r="D816" s="53"/>
      <c r="E816" s="53"/>
      <c r="F816" s="53"/>
      <c r="G816" s="53"/>
      <c r="I816" s="53"/>
    </row>
    <row r="817" ht="15.75" customHeight="1">
      <c r="D817" s="53"/>
      <c r="E817" s="53"/>
      <c r="F817" s="53"/>
      <c r="G817" s="53"/>
      <c r="I817" s="53"/>
    </row>
    <row r="818" ht="15.75" customHeight="1">
      <c r="D818" s="53"/>
      <c r="E818" s="53"/>
      <c r="F818" s="53"/>
      <c r="G818" s="53"/>
      <c r="I818" s="53"/>
    </row>
    <row r="819" ht="15.75" customHeight="1">
      <c r="D819" s="53"/>
      <c r="E819" s="53"/>
      <c r="F819" s="53"/>
      <c r="G819" s="53"/>
      <c r="I819" s="53"/>
    </row>
    <row r="820" ht="15.75" customHeight="1">
      <c r="D820" s="53"/>
      <c r="E820" s="53"/>
      <c r="F820" s="53"/>
      <c r="G820" s="53"/>
      <c r="I820" s="53"/>
    </row>
    <row r="821" ht="15.75" customHeight="1">
      <c r="D821" s="53"/>
      <c r="E821" s="53"/>
      <c r="F821" s="53"/>
      <c r="G821" s="53"/>
      <c r="I821" s="53"/>
    </row>
    <row r="822" ht="15.75" customHeight="1">
      <c r="D822" s="53"/>
      <c r="E822" s="53"/>
      <c r="F822" s="53"/>
      <c r="G822" s="53"/>
      <c r="I822" s="53"/>
    </row>
    <row r="823" ht="15.75" customHeight="1">
      <c r="D823" s="53"/>
      <c r="E823" s="53"/>
      <c r="F823" s="53"/>
      <c r="G823" s="53"/>
      <c r="I823" s="53"/>
    </row>
    <row r="824" ht="15.75" customHeight="1">
      <c r="D824" s="53"/>
      <c r="E824" s="53"/>
      <c r="F824" s="53"/>
      <c r="G824" s="53"/>
      <c r="I824" s="53"/>
    </row>
    <row r="825" ht="15.75" customHeight="1">
      <c r="D825" s="53"/>
      <c r="E825" s="53"/>
      <c r="F825" s="53"/>
      <c r="G825" s="53"/>
      <c r="I825" s="53"/>
    </row>
    <row r="826" ht="15.75" customHeight="1">
      <c r="D826" s="53"/>
      <c r="E826" s="53"/>
      <c r="F826" s="53"/>
      <c r="G826" s="53"/>
      <c r="I826" s="53"/>
    </row>
    <row r="827" ht="15.75" customHeight="1">
      <c r="D827" s="53"/>
      <c r="E827" s="53"/>
      <c r="F827" s="53"/>
      <c r="G827" s="53"/>
      <c r="I827" s="53"/>
    </row>
    <row r="828" ht="15.75" customHeight="1">
      <c r="D828" s="53"/>
      <c r="E828" s="53"/>
      <c r="F828" s="53"/>
      <c r="G828" s="53"/>
      <c r="I828" s="53"/>
    </row>
    <row r="829" ht="15.75" customHeight="1">
      <c r="D829" s="53"/>
      <c r="E829" s="53"/>
      <c r="F829" s="53"/>
      <c r="G829" s="53"/>
      <c r="I829" s="53"/>
    </row>
    <row r="830" ht="15.75" customHeight="1">
      <c r="D830" s="53"/>
      <c r="E830" s="53"/>
      <c r="F830" s="53"/>
      <c r="G830" s="53"/>
      <c r="I830" s="53"/>
    </row>
    <row r="831" ht="15.75" customHeight="1">
      <c r="D831" s="53"/>
      <c r="E831" s="53"/>
      <c r="F831" s="53"/>
      <c r="G831" s="53"/>
      <c r="I831" s="53"/>
    </row>
    <row r="832" ht="15.75" customHeight="1">
      <c r="D832" s="53"/>
      <c r="E832" s="53"/>
      <c r="F832" s="53"/>
      <c r="G832" s="53"/>
      <c r="I832" s="53"/>
    </row>
    <row r="833" ht="15.75" customHeight="1">
      <c r="D833" s="53"/>
      <c r="E833" s="53"/>
      <c r="F833" s="53"/>
      <c r="G833" s="53"/>
      <c r="I833" s="53"/>
    </row>
    <row r="834" ht="15.75" customHeight="1">
      <c r="D834" s="53"/>
      <c r="E834" s="53"/>
      <c r="F834" s="53"/>
      <c r="G834" s="53"/>
      <c r="I834" s="53"/>
    </row>
    <row r="835" ht="15.75" customHeight="1">
      <c r="D835" s="53"/>
      <c r="E835" s="53"/>
      <c r="F835" s="53"/>
      <c r="G835" s="53"/>
      <c r="I835" s="53"/>
    </row>
    <row r="836" ht="15.75" customHeight="1">
      <c r="D836" s="53"/>
      <c r="E836" s="53"/>
      <c r="F836" s="53"/>
      <c r="G836" s="53"/>
      <c r="I836" s="53"/>
    </row>
    <row r="837" ht="15.75" customHeight="1">
      <c r="D837" s="53"/>
      <c r="E837" s="53"/>
      <c r="F837" s="53"/>
      <c r="G837" s="53"/>
      <c r="I837" s="53"/>
    </row>
    <row r="838" ht="15.75" customHeight="1">
      <c r="D838" s="53"/>
      <c r="E838" s="53"/>
      <c r="F838" s="53"/>
      <c r="G838" s="53"/>
      <c r="I838" s="53"/>
    </row>
    <row r="839" ht="15.75" customHeight="1">
      <c r="D839" s="53"/>
      <c r="E839" s="53"/>
      <c r="F839" s="53"/>
      <c r="G839" s="53"/>
      <c r="I839" s="53"/>
    </row>
    <row r="840" ht="15.75" customHeight="1">
      <c r="D840" s="53"/>
      <c r="E840" s="53"/>
      <c r="F840" s="53"/>
      <c r="G840" s="53"/>
      <c r="I840" s="53"/>
    </row>
    <row r="841" ht="15.75" customHeight="1">
      <c r="D841" s="53"/>
      <c r="E841" s="53"/>
      <c r="F841" s="53"/>
      <c r="G841" s="53"/>
      <c r="I841" s="53"/>
    </row>
    <row r="842" ht="15.75" customHeight="1">
      <c r="D842" s="53"/>
      <c r="E842" s="53"/>
      <c r="F842" s="53"/>
      <c r="G842" s="53"/>
      <c r="I842" s="53"/>
    </row>
    <row r="843" ht="15.75" customHeight="1">
      <c r="D843" s="53"/>
      <c r="E843" s="53"/>
      <c r="F843" s="53"/>
      <c r="G843" s="53"/>
      <c r="I843" s="53"/>
    </row>
    <row r="844" ht="15.75" customHeight="1">
      <c r="D844" s="53"/>
      <c r="E844" s="53"/>
      <c r="F844" s="53"/>
      <c r="G844" s="53"/>
      <c r="I844" s="53"/>
    </row>
    <row r="845" ht="15.75" customHeight="1">
      <c r="D845" s="53"/>
      <c r="E845" s="53"/>
      <c r="F845" s="53"/>
      <c r="G845" s="53"/>
      <c r="I845" s="53"/>
    </row>
    <row r="846" ht="15.75" customHeight="1">
      <c r="D846" s="53"/>
      <c r="E846" s="53"/>
      <c r="F846" s="53"/>
      <c r="G846" s="53"/>
      <c r="I846" s="53"/>
    </row>
    <row r="847" ht="15.75" customHeight="1">
      <c r="D847" s="53"/>
      <c r="E847" s="53"/>
      <c r="F847" s="53"/>
      <c r="G847" s="53"/>
      <c r="I847" s="53"/>
    </row>
    <row r="848" ht="15.75" customHeight="1">
      <c r="D848" s="53"/>
      <c r="E848" s="53"/>
      <c r="F848" s="53"/>
      <c r="G848" s="53"/>
      <c r="I848" s="53"/>
    </row>
    <row r="849" ht="15.75" customHeight="1">
      <c r="D849" s="53"/>
      <c r="E849" s="53"/>
      <c r="F849" s="53"/>
      <c r="G849" s="53"/>
      <c r="I849" s="53"/>
    </row>
    <row r="850" ht="15.75" customHeight="1">
      <c r="D850" s="53"/>
      <c r="E850" s="53"/>
      <c r="F850" s="53"/>
      <c r="G850" s="53"/>
      <c r="I850" s="53"/>
    </row>
    <row r="851" ht="15.75" customHeight="1">
      <c r="D851" s="53"/>
      <c r="E851" s="53"/>
      <c r="F851" s="53"/>
      <c r="G851" s="53"/>
      <c r="I851" s="53"/>
    </row>
    <row r="852" ht="15.75" customHeight="1">
      <c r="D852" s="53"/>
      <c r="E852" s="53"/>
      <c r="F852" s="53"/>
      <c r="G852" s="53"/>
      <c r="I852" s="53"/>
    </row>
    <row r="853" ht="15.75" customHeight="1">
      <c r="D853" s="53"/>
      <c r="E853" s="53"/>
      <c r="F853" s="53"/>
      <c r="G853" s="53"/>
      <c r="I853" s="53"/>
    </row>
    <row r="854" ht="15.75" customHeight="1">
      <c r="D854" s="53"/>
      <c r="E854" s="53"/>
      <c r="F854" s="53"/>
      <c r="G854" s="53"/>
      <c r="I854" s="53"/>
    </row>
    <row r="855" ht="15.75" customHeight="1">
      <c r="D855" s="53"/>
      <c r="E855" s="53"/>
      <c r="F855" s="53"/>
      <c r="G855" s="53"/>
      <c r="I855" s="53"/>
    </row>
    <row r="856" ht="15.75" customHeight="1">
      <c r="D856" s="53"/>
      <c r="E856" s="53"/>
      <c r="F856" s="53"/>
      <c r="G856" s="53"/>
      <c r="I856" s="53"/>
    </row>
    <row r="857" ht="15.75" customHeight="1">
      <c r="D857" s="53"/>
      <c r="E857" s="53"/>
      <c r="F857" s="53"/>
      <c r="G857" s="53"/>
      <c r="I857" s="53"/>
    </row>
    <row r="858" ht="15.75" customHeight="1">
      <c r="D858" s="53"/>
      <c r="E858" s="53"/>
      <c r="F858" s="53"/>
      <c r="G858" s="53"/>
      <c r="I858" s="53"/>
    </row>
    <row r="859" ht="15.75" customHeight="1">
      <c r="D859" s="53"/>
      <c r="E859" s="53"/>
      <c r="F859" s="53"/>
      <c r="G859" s="53"/>
      <c r="I859" s="53"/>
    </row>
    <row r="860" ht="15.75" customHeight="1">
      <c r="D860" s="53"/>
      <c r="E860" s="53"/>
      <c r="F860" s="53"/>
      <c r="G860" s="53"/>
      <c r="I860" s="53"/>
    </row>
    <row r="861" ht="15.75" customHeight="1">
      <c r="D861" s="53"/>
      <c r="E861" s="53"/>
      <c r="F861" s="53"/>
      <c r="G861" s="53"/>
      <c r="I861" s="53"/>
    </row>
    <row r="862" ht="15.75" customHeight="1">
      <c r="D862" s="53"/>
      <c r="E862" s="53"/>
      <c r="F862" s="53"/>
      <c r="G862" s="53"/>
      <c r="I862" s="53"/>
    </row>
    <row r="863" ht="15.75" customHeight="1">
      <c r="D863" s="53"/>
      <c r="E863" s="53"/>
      <c r="F863" s="53"/>
      <c r="G863" s="53"/>
      <c r="I863" s="53"/>
    </row>
    <row r="864" ht="15.75" customHeight="1">
      <c r="D864" s="53"/>
      <c r="E864" s="53"/>
      <c r="F864" s="53"/>
      <c r="G864" s="53"/>
      <c r="I864" s="53"/>
    </row>
    <row r="865" ht="15.75" customHeight="1">
      <c r="D865" s="53"/>
      <c r="E865" s="53"/>
      <c r="F865" s="53"/>
      <c r="G865" s="53"/>
      <c r="I865" s="53"/>
    </row>
    <row r="866" ht="15.75" customHeight="1">
      <c r="D866" s="53"/>
      <c r="E866" s="53"/>
      <c r="F866" s="53"/>
      <c r="G866" s="53"/>
      <c r="I866" s="53"/>
    </row>
    <row r="867" ht="15.75" customHeight="1">
      <c r="D867" s="53"/>
      <c r="E867" s="53"/>
      <c r="F867" s="53"/>
      <c r="G867" s="53"/>
      <c r="I867" s="53"/>
    </row>
    <row r="868" ht="15.75" customHeight="1">
      <c r="D868" s="53"/>
      <c r="E868" s="53"/>
      <c r="F868" s="53"/>
      <c r="G868" s="53"/>
      <c r="I868" s="53"/>
    </row>
    <row r="869" ht="15.75" customHeight="1">
      <c r="D869" s="53"/>
      <c r="E869" s="53"/>
      <c r="F869" s="53"/>
      <c r="G869" s="53"/>
      <c r="I869" s="53"/>
    </row>
    <row r="870" ht="15.75" customHeight="1">
      <c r="D870" s="53"/>
      <c r="E870" s="53"/>
      <c r="F870" s="53"/>
      <c r="G870" s="53"/>
      <c r="I870" s="53"/>
    </row>
    <row r="871" ht="15.75" customHeight="1">
      <c r="D871" s="53"/>
      <c r="E871" s="53"/>
      <c r="F871" s="53"/>
      <c r="G871" s="53"/>
      <c r="I871" s="53"/>
    </row>
    <row r="872" ht="15.75" customHeight="1">
      <c r="D872" s="53"/>
      <c r="E872" s="53"/>
      <c r="F872" s="53"/>
      <c r="G872" s="53"/>
      <c r="I872" s="53"/>
    </row>
    <row r="873" ht="15.75" customHeight="1">
      <c r="D873" s="53"/>
      <c r="E873" s="53"/>
      <c r="F873" s="53"/>
      <c r="G873" s="53"/>
      <c r="I873" s="53"/>
    </row>
    <row r="874" ht="15.75" customHeight="1">
      <c r="D874" s="53"/>
      <c r="E874" s="53"/>
      <c r="F874" s="53"/>
      <c r="G874" s="53"/>
      <c r="I874" s="53"/>
    </row>
    <row r="875" ht="15.75" customHeight="1">
      <c r="D875" s="53"/>
      <c r="E875" s="53"/>
      <c r="F875" s="53"/>
      <c r="G875" s="53"/>
      <c r="I875" s="53"/>
    </row>
    <row r="876" ht="15.75" customHeight="1">
      <c r="D876" s="53"/>
      <c r="E876" s="53"/>
      <c r="F876" s="53"/>
      <c r="G876" s="53"/>
      <c r="I876" s="53"/>
    </row>
    <row r="877" ht="15.75" customHeight="1">
      <c r="D877" s="53"/>
      <c r="E877" s="53"/>
      <c r="F877" s="53"/>
      <c r="G877" s="53"/>
      <c r="I877" s="53"/>
    </row>
    <row r="878" ht="15.75" customHeight="1">
      <c r="D878" s="53"/>
      <c r="E878" s="53"/>
      <c r="F878" s="53"/>
      <c r="G878" s="53"/>
      <c r="I878" s="53"/>
    </row>
    <row r="879" ht="15.75" customHeight="1">
      <c r="D879" s="53"/>
      <c r="E879" s="53"/>
      <c r="F879" s="53"/>
      <c r="G879" s="53"/>
      <c r="I879" s="53"/>
    </row>
    <row r="880" ht="15.75" customHeight="1">
      <c r="D880" s="53"/>
      <c r="E880" s="53"/>
      <c r="F880" s="53"/>
      <c r="G880" s="53"/>
      <c r="I880" s="53"/>
    </row>
    <row r="881" ht="15.75" customHeight="1">
      <c r="D881" s="53"/>
      <c r="E881" s="53"/>
      <c r="F881" s="53"/>
      <c r="G881" s="53"/>
      <c r="I881" s="53"/>
    </row>
    <row r="882" ht="15.75" customHeight="1">
      <c r="D882" s="53"/>
      <c r="E882" s="53"/>
      <c r="F882" s="53"/>
      <c r="G882" s="53"/>
      <c r="I882" s="53"/>
    </row>
    <row r="883" ht="15.75" customHeight="1">
      <c r="D883" s="53"/>
      <c r="E883" s="53"/>
      <c r="F883" s="53"/>
      <c r="G883" s="53"/>
      <c r="I883" s="53"/>
    </row>
    <row r="884" ht="15.75" customHeight="1">
      <c r="D884" s="53"/>
      <c r="E884" s="53"/>
      <c r="F884" s="53"/>
      <c r="G884" s="53"/>
      <c r="I884" s="53"/>
    </row>
    <row r="885" ht="15.75" customHeight="1">
      <c r="D885" s="53"/>
      <c r="E885" s="53"/>
      <c r="F885" s="53"/>
      <c r="G885" s="53"/>
      <c r="I885" s="53"/>
    </row>
    <row r="886" ht="15.75" customHeight="1">
      <c r="D886" s="53"/>
      <c r="E886" s="53"/>
      <c r="F886" s="53"/>
      <c r="G886" s="53"/>
      <c r="I886" s="53"/>
    </row>
    <row r="887" ht="15.75" customHeight="1">
      <c r="D887" s="53"/>
      <c r="E887" s="53"/>
      <c r="F887" s="53"/>
      <c r="G887" s="53"/>
      <c r="I887" s="53"/>
    </row>
    <row r="888" ht="15.75" customHeight="1">
      <c r="D888" s="53"/>
      <c r="E888" s="53"/>
      <c r="F888" s="53"/>
      <c r="G888" s="53"/>
      <c r="I888" s="53"/>
    </row>
    <row r="889" ht="15.75" customHeight="1">
      <c r="D889" s="53"/>
      <c r="E889" s="53"/>
      <c r="F889" s="53"/>
      <c r="G889" s="53"/>
      <c r="I889" s="53"/>
    </row>
    <row r="890" ht="15.75" customHeight="1">
      <c r="D890" s="53"/>
      <c r="E890" s="53"/>
      <c r="F890" s="53"/>
      <c r="G890" s="53"/>
      <c r="I890" s="53"/>
    </row>
    <row r="891" ht="15.75" customHeight="1">
      <c r="D891" s="53"/>
      <c r="E891" s="53"/>
      <c r="F891" s="53"/>
      <c r="G891" s="53"/>
      <c r="I891" s="53"/>
    </row>
    <row r="892" ht="15.75" customHeight="1">
      <c r="D892" s="53"/>
      <c r="E892" s="53"/>
      <c r="F892" s="53"/>
      <c r="G892" s="53"/>
      <c r="I892" s="53"/>
    </row>
    <row r="893" ht="15.75" customHeight="1">
      <c r="D893" s="53"/>
      <c r="E893" s="53"/>
      <c r="F893" s="53"/>
      <c r="G893" s="53"/>
      <c r="I893" s="53"/>
    </row>
    <row r="894" ht="15.75" customHeight="1">
      <c r="D894" s="53"/>
      <c r="E894" s="53"/>
      <c r="F894" s="53"/>
      <c r="G894" s="53"/>
      <c r="I894" s="53"/>
    </row>
    <row r="895" ht="15.75" customHeight="1">
      <c r="D895" s="53"/>
      <c r="E895" s="53"/>
      <c r="F895" s="53"/>
      <c r="G895" s="53"/>
      <c r="I895" s="53"/>
    </row>
    <row r="896" ht="15.75" customHeight="1">
      <c r="D896" s="53"/>
      <c r="E896" s="53"/>
      <c r="F896" s="53"/>
      <c r="G896" s="53"/>
      <c r="I896" s="53"/>
    </row>
    <row r="897" ht="15.75" customHeight="1">
      <c r="D897" s="53"/>
      <c r="E897" s="53"/>
      <c r="F897" s="53"/>
      <c r="G897" s="53"/>
      <c r="I897" s="53"/>
    </row>
    <row r="898" ht="15.75" customHeight="1">
      <c r="D898" s="53"/>
      <c r="E898" s="53"/>
      <c r="F898" s="53"/>
      <c r="G898" s="53"/>
      <c r="I898" s="53"/>
    </row>
    <row r="899" ht="15.75" customHeight="1">
      <c r="D899" s="53"/>
      <c r="E899" s="53"/>
      <c r="F899" s="53"/>
      <c r="G899" s="53"/>
      <c r="I899" s="53"/>
    </row>
    <row r="900" ht="15.75" customHeight="1">
      <c r="D900" s="53"/>
      <c r="E900" s="53"/>
      <c r="F900" s="53"/>
      <c r="G900" s="53"/>
      <c r="I900" s="53"/>
    </row>
    <row r="901" ht="15.75" customHeight="1">
      <c r="D901" s="53"/>
      <c r="E901" s="53"/>
      <c r="F901" s="53"/>
      <c r="G901" s="53"/>
      <c r="I901" s="53"/>
    </row>
    <row r="902" ht="15.75" customHeight="1">
      <c r="D902" s="53"/>
      <c r="E902" s="53"/>
      <c r="F902" s="53"/>
      <c r="G902" s="53"/>
      <c r="I902" s="53"/>
    </row>
    <row r="903" ht="15.75" customHeight="1">
      <c r="D903" s="53"/>
      <c r="E903" s="53"/>
      <c r="F903" s="53"/>
      <c r="G903" s="53"/>
      <c r="I903" s="53"/>
    </row>
    <row r="904" ht="15.75" customHeight="1">
      <c r="D904" s="53"/>
      <c r="E904" s="53"/>
      <c r="F904" s="53"/>
      <c r="G904" s="53"/>
      <c r="I904" s="53"/>
    </row>
    <row r="905" ht="15.75" customHeight="1">
      <c r="D905" s="53"/>
      <c r="E905" s="53"/>
      <c r="F905" s="53"/>
      <c r="G905" s="53"/>
      <c r="I905" s="53"/>
    </row>
    <row r="906" ht="15.75" customHeight="1">
      <c r="D906" s="53"/>
      <c r="E906" s="53"/>
      <c r="F906" s="53"/>
      <c r="G906" s="53"/>
      <c r="I906" s="53"/>
    </row>
    <row r="907" ht="15.75" customHeight="1">
      <c r="D907" s="53"/>
      <c r="E907" s="53"/>
      <c r="F907" s="53"/>
      <c r="G907" s="53"/>
      <c r="I907" s="53"/>
    </row>
    <row r="908" ht="15.75" customHeight="1">
      <c r="D908" s="53"/>
      <c r="E908" s="53"/>
      <c r="F908" s="53"/>
      <c r="G908" s="53"/>
      <c r="I908" s="53"/>
    </row>
    <row r="909" ht="15.75" customHeight="1">
      <c r="D909" s="53"/>
      <c r="E909" s="53"/>
      <c r="F909" s="53"/>
      <c r="G909" s="53"/>
      <c r="I909" s="53"/>
    </row>
    <row r="910" ht="15.75" customHeight="1">
      <c r="D910" s="53"/>
      <c r="E910" s="53"/>
      <c r="F910" s="53"/>
      <c r="G910" s="53"/>
      <c r="I910" s="53"/>
    </row>
    <row r="911" ht="15.75" customHeight="1">
      <c r="D911" s="53"/>
      <c r="E911" s="53"/>
      <c r="F911" s="53"/>
      <c r="G911" s="53"/>
      <c r="I911" s="53"/>
    </row>
    <row r="912" ht="15.75" customHeight="1">
      <c r="D912" s="53"/>
      <c r="E912" s="53"/>
      <c r="F912" s="53"/>
      <c r="G912" s="53"/>
      <c r="I912" s="53"/>
    </row>
    <row r="913" ht="15.75" customHeight="1">
      <c r="D913" s="53"/>
      <c r="E913" s="53"/>
      <c r="F913" s="53"/>
      <c r="G913" s="53"/>
      <c r="I913" s="53"/>
    </row>
    <row r="914" ht="15.75" customHeight="1">
      <c r="D914" s="53"/>
      <c r="E914" s="53"/>
      <c r="F914" s="53"/>
      <c r="G914" s="53"/>
      <c r="I914" s="53"/>
    </row>
    <row r="915" ht="15.75" customHeight="1">
      <c r="D915" s="53"/>
      <c r="E915" s="53"/>
      <c r="F915" s="53"/>
      <c r="G915" s="53"/>
      <c r="I915" s="53"/>
    </row>
    <row r="916" ht="15.75" customHeight="1">
      <c r="D916" s="53"/>
      <c r="E916" s="53"/>
      <c r="F916" s="53"/>
      <c r="G916" s="53"/>
      <c r="I916" s="53"/>
    </row>
    <row r="917" ht="15.75" customHeight="1">
      <c r="D917" s="53"/>
      <c r="E917" s="53"/>
      <c r="F917" s="53"/>
      <c r="G917" s="53"/>
      <c r="I917" s="53"/>
    </row>
    <row r="918" ht="15.75" customHeight="1">
      <c r="D918" s="53"/>
      <c r="E918" s="53"/>
      <c r="F918" s="53"/>
      <c r="G918" s="53"/>
      <c r="I918" s="53"/>
    </row>
    <row r="919" ht="15.75" customHeight="1">
      <c r="D919" s="53"/>
      <c r="E919" s="53"/>
      <c r="F919" s="53"/>
      <c r="G919" s="53"/>
      <c r="I919" s="53"/>
    </row>
    <row r="920" ht="15.75" customHeight="1">
      <c r="D920" s="53"/>
      <c r="E920" s="53"/>
      <c r="F920" s="53"/>
      <c r="G920" s="53"/>
      <c r="I920" s="53"/>
    </row>
    <row r="921" ht="15.75" customHeight="1">
      <c r="D921" s="53"/>
      <c r="E921" s="53"/>
      <c r="F921" s="53"/>
      <c r="G921" s="53"/>
      <c r="I921" s="53"/>
    </row>
    <row r="922" ht="15.75" customHeight="1">
      <c r="D922" s="53"/>
      <c r="E922" s="53"/>
      <c r="F922" s="53"/>
      <c r="G922" s="53"/>
      <c r="I922" s="53"/>
    </row>
    <row r="923" ht="15.75" customHeight="1">
      <c r="D923" s="53"/>
      <c r="E923" s="53"/>
      <c r="F923" s="53"/>
      <c r="G923" s="53"/>
      <c r="I923" s="53"/>
    </row>
    <row r="924" ht="15.75" customHeight="1">
      <c r="D924" s="53"/>
      <c r="E924" s="53"/>
      <c r="F924" s="53"/>
      <c r="G924" s="53"/>
      <c r="I924" s="53"/>
    </row>
    <row r="925" ht="15.75" customHeight="1">
      <c r="D925" s="53"/>
      <c r="E925" s="53"/>
      <c r="F925" s="53"/>
      <c r="G925" s="53"/>
      <c r="I925" s="53"/>
    </row>
    <row r="926" ht="15.75" customHeight="1">
      <c r="D926" s="53"/>
      <c r="E926" s="53"/>
      <c r="F926" s="53"/>
      <c r="G926" s="53"/>
      <c r="I926" s="53"/>
    </row>
    <row r="927" ht="15.75" customHeight="1">
      <c r="D927" s="53"/>
      <c r="E927" s="53"/>
      <c r="F927" s="53"/>
      <c r="G927" s="53"/>
      <c r="I927" s="53"/>
    </row>
    <row r="928" ht="15.75" customHeight="1">
      <c r="D928" s="53"/>
      <c r="E928" s="53"/>
      <c r="F928" s="53"/>
      <c r="G928" s="53"/>
      <c r="I928" s="53"/>
    </row>
    <row r="929" ht="15.75" customHeight="1">
      <c r="D929" s="53"/>
      <c r="E929" s="53"/>
      <c r="F929" s="53"/>
      <c r="G929" s="53"/>
      <c r="I929" s="53"/>
    </row>
    <row r="930" ht="15.75" customHeight="1">
      <c r="D930" s="53"/>
      <c r="E930" s="53"/>
      <c r="F930" s="53"/>
      <c r="G930" s="53"/>
      <c r="I930" s="53"/>
    </row>
    <row r="931" ht="15.75" customHeight="1">
      <c r="D931" s="53"/>
      <c r="E931" s="53"/>
      <c r="F931" s="53"/>
      <c r="G931" s="53"/>
      <c r="I931" s="53"/>
    </row>
    <row r="932" ht="15.75" customHeight="1">
      <c r="D932" s="53"/>
      <c r="E932" s="53"/>
      <c r="F932" s="53"/>
      <c r="G932" s="53"/>
      <c r="I932" s="53"/>
    </row>
    <row r="933" ht="15.75" customHeight="1">
      <c r="D933" s="53"/>
      <c r="E933" s="53"/>
      <c r="F933" s="53"/>
      <c r="G933" s="53"/>
      <c r="I933" s="53"/>
    </row>
    <row r="934" ht="15.75" customHeight="1">
      <c r="D934" s="53"/>
      <c r="E934" s="53"/>
      <c r="F934" s="53"/>
      <c r="G934" s="53"/>
      <c r="I934" s="53"/>
    </row>
    <row r="935" ht="15.75" customHeight="1">
      <c r="D935" s="53"/>
      <c r="E935" s="53"/>
      <c r="F935" s="53"/>
      <c r="G935" s="53"/>
      <c r="I935" s="53"/>
    </row>
    <row r="936" ht="15.75" customHeight="1">
      <c r="D936" s="53"/>
      <c r="E936" s="53"/>
      <c r="F936" s="53"/>
      <c r="G936" s="53"/>
      <c r="I936" s="53"/>
    </row>
    <row r="937" ht="15.75" customHeight="1">
      <c r="D937" s="53"/>
      <c r="E937" s="53"/>
      <c r="F937" s="53"/>
      <c r="G937" s="53"/>
      <c r="I937" s="53"/>
    </row>
    <row r="938" ht="15.75" customHeight="1">
      <c r="D938" s="53"/>
      <c r="E938" s="53"/>
      <c r="F938" s="53"/>
      <c r="G938" s="53"/>
      <c r="I938" s="53"/>
    </row>
    <row r="939" ht="15.75" customHeight="1">
      <c r="D939" s="53"/>
      <c r="E939" s="53"/>
      <c r="F939" s="53"/>
      <c r="G939" s="53"/>
      <c r="I939" s="53"/>
    </row>
    <row r="940" ht="15.75" customHeight="1">
      <c r="D940" s="53"/>
      <c r="E940" s="53"/>
      <c r="F940" s="53"/>
      <c r="G940" s="53"/>
      <c r="I940" s="53"/>
    </row>
    <row r="941" ht="15.75" customHeight="1">
      <c r="D941" s="53"/>
      <c r="E941" s="53"/>
      <c r="F941" s="53"/>
      <c r="G941" s="53"/>
      <c r="I941" s="53"/>
    </row>
    <row r="942" ht="15.75" customHeight="1">
      <c r="D942" s="53"/>
      <c r="E942" s="53"/>
      <c r="F942" s="53"/>
      <c r="G942" s="53"/>
      <c r="I942" s="53"/>
    </row>
    <row r="943" ht="15.75" customHeight="1">
      <c r="D943" s="53"/>
      <c r="E943" s="53"/>
      <c r="F943" s="53"/>
      <c r="G943" s="53"/>
      <c r="I943" s="53"/>
    </row>
    <row r="944" ht="15.75" customHeight="1">
      <c r="D944" s="53"/>
      <c r="E944" s="53"/>
      <c r="F944" s="53"/>
      <c r="G944" s="53"/>
      <c r="I944" s="53"/>
    </row>
    <row r="945" ht="15.75" customHeight="1">
      <c r="D945" s="53"/>
      <c r="E945" s="53"/>
      <c r="F945" s="53"/>
      <c r="G945" s="53"/>
      <c r="I945" s="53"/>
    </row>
    <row r="946" ht="15.75" customHeight="1">
      <c r="D946" s="53"/>
      <c r="E946" s="53"/>
      <c r="F946" s="53"/>
      <c r="G946" s="53"/>
      <c r="I946" s="53"/>
    </row>
    <row r="947" ht="15.75" customHeight="1">
      <c r="D947" s="53"/>
      <c r="E947" s="53"/>
      <c r="F947" s="53"/>
      <c r="G947" s="53"/>
      <c r="I947" s="53"/>
    </row>
    <row r="948" ht="15.75" customHeight="1">
      <c r="D948" s="53"/>
      <c r="E948" s="53"/>
      <c r="F948" s="53"/>
      <c r="G948" s="53"/>
      <c r="I948" s="53"/>
    </row>
    <row r="949" ht="15.75" customHeight="1">
      <c r="D949" s="53"/>
      <c r="E949" s="53"/>
      <c r="F949" s="53"/>
      <c r="G949" s="53"/>
      <c r="I949" s="53"/>
    </row>
    <row r="950" ht="15.75" customHeight="1">
      <c r="D950" s="53"/>
      <c r="E950" s="53"/>
      <c r="F950" s="53"/>
      <c r="G950" s="53"/>
      <c r="I950" s="53"/>
    </row>
    <row r="951" ht="15.75" customHeight="1">
      <c r="D951" s="53"/>
      <c r="E951" s="53"/>
      <c r="F951" s="53"/>
      <c r="G951" s="53"/>
      <c r="I951" s="53"/>
    </row>
    <row r="952" ht="15.75" customHeight="1">
      <c r="D952" s="53"/>
      <c r="E952" s="53"/>
      <c r="F952" s="53"/>
      <c r="G952" s="53"/>
      <c r="I952" s="53"/>
    </row>
    <row r="953" ht="15.75" customHeight="1">
      <c r="D953" s="53"/>
      <c r="E953" s="53"/>
      <c r="F953" s="53"/>
      <c r="G953" s="53"/>
      <c r="I953" s="53"/>
    </row>
    <row r="954" ht="15.75" customHeight="1">
      <c r="D954" s="53"/>
      <c r="E954" s="53"/>
      <c r="F954" s="53"/>
      <c r="G954" s="53"/>
      <c r="I954" s="53"/>
    </row>
    <row r="955" ht="15.75" customHeight="1">
      <c r="D955" s="53"/>
      <c r="E955" s="53"/>
      <c r="F955" s="53"/>
      <c r="G955" s="53"/>
      <c r="I955" s="53"/>
    </row>
    <row r="956" ht="15.75" customHeight="1">
      <c r="D956" s="53"/>
      <c r="E956" s="53"/>
      <c r="F956" s="53"/>
      <c r="G956" s="53"/>
      <c r="I956" s="53"/>
    </row>
    <row r="957" ht="15.75" customHeight="1">
      <c r="D957" s="53"/>
      <c r="E957" s="53"/>
      <c r="F957" s="53"/>
      <c r="G957" s="53"/>
      <c r="I957" s="53"/>
    </row>
    <row r="958" ht="15.75" customHeight="1">
      <c r="D958" s="53"/>
      <c r="E958" s="53"/>
      <c r="F958" s="53"/>
      <c r="G958" s="53"/>
      <c r="I958" s="53"/>
    </row>
    <row r="959" ht="15.75" customHeight="1">
      <c r="D959" s="53"/>
      <c r="E959" s="53"/>
      <c r="F959" s="53"/>
      <c r="G959" s="53"/>
      <c r="I959" s="53"/>
    </row>
    <row r="960" ht="15.75" customHeight="1">
      <c r="D960" s="53"/>
      <c r="E960" s="53"/>
      <c r="F960" s="53"/>
      <c r="G960" s="53"/>
      <c r="I960" s="53"/>
    </row>
    <row r="961" ht="15.75" customHeight="1">
      <c r="D961" s="53"/>
      <c r="E961" s="53"/>
      <c r="F961" s="53"/>
      <c r="G961" s="53"/>
      <c r="I961" s="53"/>
    </row>
    <row r="962" ht="15.75" customHeight="1">
      <c r="D962" s="53"/>
      <c r="E962" s="53"/>
      <c r="F962" s="53"/>
      <c r="G962" s="53"/>
      <c r="I962" s="53"/>
    </row>
    <row r="963" ht="15.75" customHeight="1">
      <c r="D963" s="53"/>
      <c r="E963" s="53"/>
      <c r="F963" s="53"/>
      <c r="G963" s="53"/>
      <c r="I963" s="53"/>
    </row>
    <row r="964" ht="15.75" customHeight="1">
      <c r="D964" s="53"/>
      <c r="E964" s="53"/>
      <c r="F964" s="53"/>
      <c r="G964" s="53"/>
      <c r="I964" s="53"/>
    </row>
    <row r="965" ht="15.75" customHeight="1">
      <c r="D965" s="53"/>
      <c r="E965" s="53"/>
      <c r="F965" s="53"/>
      <c r="G965" s="53"/>
      <c r="I965" s="53"/>
    </row>
    <row r="966" ht="15.75" customHeight="1">
      <c r="D966" s="53"/>
      <c r="E966" s="53"/>
      <c r="F966" s="53"/>
      <c r="G966" s="53"/>
      <c r="I966" s="53"/>
    </row>
    <row r="967" ht="15.75" customHeight="1">
      <c r="D967" s="53"/>
      <c r="E967" s="53"/>
      <c r="F967" s="53"/>
      <c r="G967" s="53"/>
      <c r="I967" s="53"/>
    </row>
    <row r="968" ht="15.75" customHeight="1">
      <c r="D968" s="53"/>
      <c r="E968" s="53"/>
      <c r="F968" s="53"/>
      <c r="G968" s="53"/>
      <c r="I968" s="53"/>
    </row>
    <row r="969" ht="15.75" customHeight="1">
      <c r="D969" s="53"/>
      <c r="E969" s="53"/>
      <c r="F969" s="53"/>
      <c r="G969" s="53"/>
      <c r="I969" s="53"/>
    </row>
    <row r="970" ht="15.75" customHeight="1">
      <c r="D970" s="53"/>
      <c r="E970" s="53"/>
      <c r="F970" s="53"/>
      <c r="G970" s="53"/>
      <c r="I970" s="53"/>
    </row>
    <row r="971" ht="15.75" customHeight="1">
      <c r="D971" s="53"/>
      <c r="E971" s="53"/>
      <c r="F971" s="53"/>
      <c r="G971" s="53"/>
      <c r="I971" s="53"/>
    </row>
    <row r="972" ht="15.75" customHeight="1">
      <c r="D972" s="53"/>
      <c r="E972" s="53"/>
      <c r="F972" s="53"/>
      <c r="G972" s="53"/>
      <c r="I972" s="53"/>
    </row>
    <row r="973" ht="15.75" customHeight="1">
      <c r="D973" s="53"/>
      <c r="E973" s="53"/>
      <c r="F973" s="53"/>
      <c r="G973" s="53"/>
      <c r="I973" s="53"/>
    </row>
    <row r="974" ht="15.75" customHeight="1">
      <c r="D974" s="53"/>
      <c r="E974" s="53"/>
      <c r="F974" s="53"/>
      <c r="G974" s="53"/>
      <c r="I974" s="53"/>
    </row>
    <row r="975" ht="15.75" customHeight="1">
      <c r="D975" s="53"/>
      <c r="E975" s="53"/>
      <c r="F975" s="53"/>
      <c r="G975" s="53"/>
      <c r="I975" s="53"/>
    </row>
    <row r="976" ht="15.75" customHeight="1">
      <c r="D976" s="53"/>
      <c r="E976" s="53"/>
      <c r="F976" s="53"/>
      <c r="G976" s="53"/>
      <c r="I976" s="53"/>
    </row>
    <row r="977" ht="15.75" customHeight="1">
      <c r="D977" s="53"/>
      <c r="E977" s="53"/>
      <c r="F977" s="53"/>
      <c r="G977" s="53"/>
      <c r="I977" s="53"/>
    </row>
    <row r="978" ht="15.75" customHeight="1">
      <c r="D978" s="53"/>
      <c r="E978" s="53"/>
      <c r="F978" s="53"/>
      <c r="G978" s="53"/>
      <c r="I978" s="53"/>
    </row>
    <row r="979" ht="15.75" customHeight="1">
      <c r="D979" s="53"/>
      <c r="E979" s="53"/>
      <c r="F979" s="53"/>
      <c r="G979" s="53"/>
      <c r="I979" s="53"/>
    </row>
    <row r="980" ht="15.75" customHeight="1">
      <c r="D980" s="53"/>
      <c r="E980" s="53"/>
      <c r="F980" s="53"/>
      <c r="G980" s="53"/>
      <c r="I980" s="53"/>
    </row>
    <row r="981" ht="15.75" customHeight="1">
      <c r="D981" s="53"/>
      <c r="E981" s="53"/>
      <c r="F981" s="53"/>
      <c r="G981" s="53"/>
      <c r="I981" s="53"/>
    </row>
    <row r="982" ht="15.75" customHeight="1">
      <c r="D982" s="53"/>
      <c r="E982" s="53"/>
      <c r="F982" s="53"/>
      <c r="G982" s="53"/>
      <c r="I982" s="53"/>
    </row>
    <row r="983" ht="15.75" customHeight="1">
      <c r="D983" s="53"/>
      <c r="E983" s="53"/>
      <c r="F983" s="53"/>
      <c r="G983" s="53"/>
      <c r="I983" s="53"/>
    </row>
    <row r="984" ht="15.75" customHeight="1">
      <c r="D984" s="53"/>
      <c r="E984" s="53"/>
      <c r="F984" s="53"/>
      <c r="G984" s="53"/>
      <c r="I984" s="53"/>
    </row>
    <row r="985" ht="15.75" customHeight="1">
      <c r="D985" s="53"/>
      <c r="E985" s="53"/>
      <c r="F985" s="53"/>
      <c r="G985" s="53"/>
      <c r="I985" s="53"/>
    </row>
    <row r="986" ht="15.75" customHeight="1">
      <c r="D986" s="53"/>
      <c r="E986" s="53"/>
      <c r="F986" s="53"/>
      <c r="G986" s="53"/>
      <c r="I986" s="53"/>
    </row>
    <row r="987" ht="15.75" customHeight="1">
      <c r="D987" s="53"/>
      <c r="E987" s="53"/>
      <c r="F987" s="53"/>
      <c r="G987" s="53"/>
      <c r="I987" s="53"/>
    </row>
    <row r="988" ht="15.75" customHeight="1">
      <c r="D988" s="53"/>
      <c r="E988" s="53"/>
      <c r="F988" s="53"/>
      <c r="G988" s="53"/>
      <c r="I988" s="53"/>
    </row>
    <row r="989" ht="15.75" customHeight="1">
      <c r="D989" s="53"/>
      <c r="E989" s="53"/>
      <c r="F989" s="53"/>
      <c r="G989" s="53"/>
      <c r="I989" s="53"/>
    </row>
    <row r="990" ht="15.75" customHeight="1">
      <c r="D990" s="53"/>
      <c r="E990" s="53"/>
      <c r="F990" s="53"/>
      <c r="G990" s="53"/>
      <c r="I990" s="53"/>
    </row>
    <row r="991" ht="15.75" customHeight="1">
      <c r="D991" s="53"/>
      <c r="E991" s="53"/>
      <c r="F991" s="53"/>
      <c r="G991" s="53"/>
      <c r="I991" s="53"/>
    </row>
    <row r="992" ht="15.75" customHeight="1">
      <c r="D992" s="53"/>
      <c r="E992" s="53"/>
      <c r="F992" s="53"/>
      <c r="G992" s="53"/>
      <c r="I992" s="53"/>
    </row>
    <row r="993" ht="15.75" customHeight="1">
      <c r="D993" s="53"/>
      <c r="E993" s="53"/>
      <c r="F993" s="53"/>
      <c r="G993" s="53"/>
      <c r="I993" s="53"/>
    </row>
    <row r="994" ht="15.75" customHeight="1">
      <c r="D994" s="53"/>
      <c r="E994" s="53"/>
      <c r="F994" s="53"/>
      <c r="G994" s="53"/>
      <c r="I994" s="53"/>
    </row>
    <row r="995" ht="15.75" customHeight="1">
      <c r="D995" s="53"/>
      <c r="E995" s="53"/>
      <c r="F995" s="53"/>
      <c r="G995" s="53"/>
      <c r="I995" s="53"/>
    </row>
    <row r="996" ht="15.75" customHeight="1">
      <c r="D996" s="53"/>
      <c r="E996" s="53"/>
      <c r="F996" s="53"/>
      <c r="G996" s="53"/>
      <c r="I996" s="53"/>
    </row>
    <row r="997" ht="15.75" customHeight="1">
      <c r="D997" s="53"/>
      <c r="E997" s="53"/>
      <c r="F997" s="53"/>
      <c r="G997" s="53"/>
      <c r="I997" s="53"/>
    </row>
    <row r="998" ht="15.75" customHeight="1">
      <c r="D998" s="53"/>
      <c r="E998" s="53"/>
      <c r="F998" s="53"/>
      <c r="G998" s="53"/>
      <c r="I998" s="53"/>
    </row>
    <row r="999" ht="15.75" customHeight="1">
      <c r="D999" s="53"/>
      <c r="E999" s="53"/>
      <c r="F999" s="53"/>
      <c r="G999" s="53"/>
      <c r="I999" s="53"/>
    </row>
    <row r="1000" ht="15.75" customHeight="1">
      <c r="D1000" s="53"/>
      <c r="E1000" s="53"/>
      <c r="F1000" s="53"/>
      <c r="G1000" s="53"/>
      <c r="I1000" s="53"/>
    </row>
    <row r="1001" ht="15.75" customHeight="1">
      <c r="D1001" s="53"/>
      <c r="E1001" s="53"/>
      <c r="F1001" s="53"/>
      <c r="G1001" s="53"/>
      <c r="I1001" s="53"/>
    </row>
    <row r="1002" ht="15.75" customHeight="1">
      <c r="D1002" s="53"/>
      <c r="E1002" s="53"/>
      <c r="F1002" s="53"/>
      <c r="G1002" s="53"/>
      <c r="I1002" s="53"/>
    </row>
    <row r="1003" ht="15.75" customHeight="1">
      <c r="D1003" s="53"/>
      <c r="E1003" s="53"/>
      <c r="F1003" s="53"/>
      <c r="G1003" s="53"/>
      <c r="I1003" s="53"/>
    </row>
    <row r="1004" ht="15.75" customHeight="1">
      <c r="D1004" s="53"/>
      <c r="E1004" s="53"/>
      <c r="F1004" s="53"/>
      <c r="G1004" s="53"/>
      <c r="I1004" s="53"/>
    </row>
    <row r="1005" ht="15.75" customHeight="1">
      <c r="D1005" s="53"/>
      <c r="E1005" s="53"/>
      <c r="F1005" s="53"/>
      <c r="G1005" s="53"/>
      <c r="I1005" s="53"/>
    </row>
    <row r="1006" ht="15.75" customHeight="1">
      <c r="D1006" s="53"/>
      <c r="E1006" s="53"/>
      <c r="F1006" s="53"/>
      <c r="G1006" s="53"/>
      <c r="I1006" s="53"/>
    </row>
  </sheetData>
  <autoFilter ref="$A$1:$BF$58"/>
  <mergeCells count="8">
    <mergeCell ref="AO4:AP4"/>
    <mergeCell ref="AO6:AP6"/>
    <mergeCell ref="AO7:AP7"/>
    <mergeCell ref="AO9:AP9"/>
    <mergeCell ref="AR10:AU10"/>
    <mergeCell ref="BD10:BE10"/>
    <mergeCell ref="AO11:AP11"/>
    <mergeCell ref="AO12:AP12"/>
  </mergeCells>
  <hyperlinks>
    <hyperlink r:id="rId1" ref="B2"/>
    <hyperlink r:id="rId2" ref="B3"/>
    <hyperlink r:id="rId3" ref="AR3"/>
    <hyperlink r:id="rId4" ref="B4"/>
    <hyperlink r:id="rId5" ref="B5"/>
    <hyperlink r:id="rId6" ref="B6"/>
    <hyperlink r:id="rId7" ref="B7"/>
    <hyperlink r:id="rId8" ref="B8"/>
    <hyperlink r:id="rId9" ref="B9"/>
    <hyperlink r:id="rId10" ref="B10"/>
    <hyperlink r:id="rId11" ref="AR10"/>
    <hyperlink r:id="rId12" ref="B11"/>
    <hyperlink r:id="rId13" ref="B12"/>
  </hyperlinks>
  <printOptions/>
  <pageMargins bottom="1.0" footer="0.0" header="0.0" left="0.75" right="0.75" top="1.0"/>
  <pageSetup orientation="landscape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54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385</v>
      </c>
      <c r="G1" s="55" t="s">
        <v>5</v>
      </c>
      <c r="H1" s="55" t="s">
        <v>6</v>
      </c>
      <c r="I1" s="55" t="s">
        <v>7</v>
      </c>
      <c r="J1" s="55" t="s">
        <v>8</v>
      </c>
      <c r="K1" s="55" t="s">
        <v>9</v>
      </c>
      <c r="L1" s="55" t="s">
        <v>10</v>
      </c>
      <c r="M1" s="55" t="s">
        <v>11</v>
      </c>
      <c r="N1" s="55" t="s">
        <v>12</v>
      </c>
      <c r="O1" s="55" t="s">
        <v>13</v>
      </c>
      <c r="P1" s="55" t="s">
        <v>14</v>
      </c>
      <c r="Q1" s="55" t="s">
        <v>15</v>
      </c>
      <c r="R1" s="55" t="s">
        <v>16</v>
      </c>
      <c r="S1" s="55" t="s">
        <v>17</v>
      </c>
      <c r="T1" s="55" t="s">
        <v>18</v>
      </c>
      <c r="U1" s="55" t="s">
        <v>19</v>
      </c>
      <c r="V1" s="55" t="s">
        <v>20</v>
      </c>
      <c r="W1" s="55" t="s">
        <v>21</v>
      </c>
      <c r="X1" s="55" t="s">
        <v>22</v>
      </c>
      <c r="Y1" s="55" t="s">
        <v>23</v>
      </c>
      <c r="Z1" s="55" t="s">
        <v>24</v>
      </c>
      <c r="AA1" s="55" t="s">
        <v>25</v>
      </c>
      <c r="AB1" s="55" t="s">
        <v>26</v>
      </c>
      <c r="AC1" s="55" t="s">
        <v>27</v>
      </c>
      <c r="AD1" s="55" t="s">
        <v>28</v>
      </c>
      <c r="AE1" s="55" t="s">
        <v>29</v>
      </c>
      <c r="AF1" s="55" t="s">
        <v>30</v>
      </c>
      <c r="AG1" s="55" t="s">
        <v>31</v>
      </c>
      <c r="AH1" s="55" t="s">
        <v>32</v>
      </c>
      <c r="AI1" s="55" t="s">
        <v>33</v>
      </c>
      <c r="AJ1" s="55" t="s">
        <v>34</v>
      </c>
      <c r="AK1" s="55" t="s">
        <v>35</v>
      </c>
      <c r="AL1" s="55" t="s">
        <v>36</v>
      </c>
      <c r="AM1" s="55" t="s">
        <v>37</v>
      </c>
      <c r="AN1" s="55" t="s">
        <v>38</v>
      </c>
      <c r="AO1" s="55" t="s">
        <v>39</v>
      </c>
      <c r="AP1" s="55" t="s">
        <v>40</v>
      </c>
      <c r="AQ1" s="55" t="s">
        <v>35</v>
      </c>
      <c r="AR1" s="55" t="s">
        <v>36</v>
      </c>
      <c r="AS1" s="55" t="s">
        <v>41</v>
      </c>
      <c r="AT1" s="55" t="s">
        <v>42</v>
      </c>
      <c r="AU1" s="55" t="s">
        <v>43</v>
      </c>
      <c r="AV1" s="55" t="s">
        <v>44</v>
      </c>
      <c r="AW1" s="55" t="s">
        <v>45</v>
      </c>
      <c r="AX1" s="55" t="s">
        <v>46</v>
      </c>
      <c r="AY1" s="55" t="s">
        <v>47</v>
      </c>
      <c r="AZ1" s="55" t="s">
        <v>48</v>
      </c>
      <c r="BA1" s="55" t="s">
        <v>49</v>
      </c>
      <c r="BB1" s="55" t="s">
        <v>50</v>
      </c>
      <c r="BC1" s="55" t="s">
        <v>51</v>
      </c>
      <c r="BD1" s="55" t="s">
        <v>52</v>
      </c>
      <c r="BE1" s="55" t="s">
        <v>53</v>
      </c>
      <c r="BF1" s="55" t="s">
        <v>54</v>
      </c>
      <c r="BG1" s="55" t="s">
        <v>55</v>
      </c>
    </row>
    <row r="2">
      <c r="A2" s="56">
        <v>1.0</v>
      </c>
      <c r="B2" s="57" t="str">
        <f>HYPERLINK("https://my.zakupki.prom.ua/remote/dispatcher/state_purchase_view/36863306", "UA-2022-07-30-000237-a")</f>
        <v>UA-2022-07-30-000237-a</v>
      </c>
      <c r="C2" s="58" t="s">
        <v>57</v>
      </c>
      <c r="D2" s="59" t="s">
        <v>58</v>
      </c>
      <c r="E2" s="59" t="s">
        <v>59</v>
      </c>
      <c r="F2" s="59" t="s">
        <v>386</v>
      </c>
      <c r="G2" s="59" t="s">
        <v>60</v>
      </c>
      <c r="H2" s="59" t="s">
        <v>61</v>
      </c>
      <c r="I2" s="59" t="s">
        <v>62</v>
      </c>
      <c r="J2" s="59" t="s">
        <v>159</v>
      </c>
      <c r="K2" s="59" t="s">
        <v>160</v>
      </c>
      <c r="L2" s="59" t="s">
        <v>64</v>
      </c>
      <c r="M2" s="59" t="s">
        <v>64</v>
      </c>
      <c r="N2" s="59" t="s">
        <v>65</v>
      </c>
      <c r="O2" s="59" t="s">
        <v>65</v>
      </c>
      <c r="P2" s="59" t="s">
        <v>65</v>
      </c>
      <c r="Q2" s="60">
        <v>44772.0</v>
      </c>
      <c r="R2" s="59"/>
      <c r="S2" s="59"/>
      <c r="T2" s="59"/>
      <c r="U2" s="59"/>
      <c r="V2" s="59" t="s">
        <v>66</v>
      </c>
      <c r="W2" s="56">
        <v>1.0</v>
      </c>
      <c r="X2" s="61">
        <v>1400.0</v>
      </c>
      <c r="Y2" s="59" t="s">
        <v>57</v>
      </c>
      <c r="Z2" s="56">
        <v>1.0</v>
      </c>
      <c r="AA2" s="61">
        <v>1400.0</v>
      </c>
      <c r="AB2" s="59" t="s">
        <v>68</v>
      </c>
      <c r="AC2" s="59" t="s">
        <v>69</v>
      </c>
      <c r="AD2" s="59" t="s">
        <v>70</v>
      </c>
      <c r="AE2" s="59" t="s">
        <v>71</v>
      </c>
      <c r="AF2" s="59" t="s">
        <v>72</v>
      </c>
      <c r="AG2" s="59" t="s">
        <v>71</v>
      </c>
      <c r="AH2" s="61">
        <v>1400.0</v>
      </c>
      <c r="AI2" s="61">
        <v>1400.0</v>
      </c>
      <c r="AJ2" s="59"/>
      <c r="AK2" s="59"/>
      <c r="AL2" s="59"/>
      <c r="AM2" s="59" t="s">
        <v>73</v>
      </c>
      <c r="AN2" s="59" t="s">
        <v>351</v>
      </c>
      <c r="AO2" s="59"/>
      <c r="AP2" s="59"/>
      <c r="AQ2" s="59"/>
      <c r="AR2" s="59"/>
      <c r="AS2" s="58"/>
      <c r="AT2" s="59"/>
      <c r="AU2" s="59"/>
      <c r="AV2" s="59"/>
      <c r="AW2" s="59" t="s">
        <v>74</v>
      </c>
      <c r="AX2" s="62">
        <v>44772.992009671216</v>
      </c>
      <c r="AY2" s="59" t="s">
        <v>75</v>
      </c>
      <c r="AZ2" s="61">
        <v>1400.0</v>
      </c>
      <c r="BA2" s="60">
        <v>44769.0</v>
      </c>
      <c r="BB2" s="60">
        <v>45134.0</v>
      </c>
      <c r="BC2" s="62">
        <v>44926.0</v>
      </c>
      <c r="BD2" s="59" t="s">
        <v>76</v>
      </c>
      <c r="BE2" s="59"/>
      <c r="BF2" s="59"/>
      <c r="BG2" s="59" t="s">
        <v>77</v>
      </c>
    </row>
    <row r="3">
      <c r="A3" s="56">
        <v>2.0</v>
      </c>
      <c r="B3" s="57" t="str">
        <f>HYPERLINK("https://my.zakupki.prom.ua/remote/dispatcher/state_purchase_view/36800094", "UA-2022-07-25-008096-a")</f>
        <v>UA-2022-07-25-008096-a</v>
      </c>
      <c r="C3" s="58" t="s">
        <v>57</v>
      </c>
      <c r="D3" s="59" t="s">
        <v>79</v>
      </c>
      <c r="E3" s="59" t="s">
        <v>387</v>
      </c>
      <c r="F3" s="59" t="s">
        <v>386</v>
      </c>
      <c r="G3" s="59" t="s">
        <v>81</v>
      </c>
      <c r="H3" s="59" t="s">
        <v>82</v>
      </c>
      <c r="I3" s="59" t="s">
        <v>62</v>
      </c>
      <c r="J3" s="59" t="s">
        <v>159</v>
      </c>
      <c r="K3" s="59" t="s">
        <v>160</v>
      </c>
      <c r="L3" s="59" t="s">
        <v>64</v>
      </c>
      <c r="M3" s="59" t="s">
        <v>64</v>
      </c>
      <c r="N3" s="59" t="s">
        <v>65</v>
      </c>
      <c r="O3" s="59" t="s">
        <v>65</v>
      </c>
      <c r="P3" s="59" t="s">
        <v>65</v>
      </c>
      <c r="Q3" s="60">
        <v>44767.0</v>
      </c>
      <c r="R3" s="60">
        <v>44767.0</v>
      </c>
      <c r="S3" s="60">
        <v>44771.0</v>
      </c>
      <c r="T3" s="60">
        <v>44771.0</v>
      </c>
      <c r="U3" s="60">
        <v>44777.0</v>
      </c>
      <c r="V3" s="62">
        <v>44778.52103009259</v>
      </c>
      <c r="W3" s="56">
        <v>2.0</v>
      </c>
      <c r="X3" s="61">
        <v>100000.0</v>
      </c>
      <c r="Y3" s="59" t="s">
        <v>57</v>
      </c>
      <c r="Z3" s="56">
        <v>1.0</v>
      </c>
      <c r="AA3" s="61">
        <v>100000.0</v>
      </c>
      <c r="AB3" s="59" t="s">
        <v>68</v>
      </c>
      <c r="AC3" s="61">
        <v>500.0</v>
      </c>
      <c r="AD3" s="59" t="s">
        <v>70</v>
      </c>
      <c r="AE3" s="59" t="s">
        <v>71</v>
      </c>
      <c r="AF3" s="59" t="s">
        <v>72</v>
      </c>
      <c r="AG3" s="59" t="s">
        <v>71</v>
      </c>
      <c r="AH3" s="61">
        <v>71500.0</v>
      </c>
      <c r="AI3" s="61">
        <v>71500.0</v>
      </c>
      <c r="AJ3" s="59" t="s">
        <v>86</v>
      </c>
      <c r="AK3" s="61">
        <v>28500.0</v>
      </c>
      <c r="AL3" s="61">
        <v>0.285</v>
      </c>
      <c r="AM3" s="59" t="s">
        <v>86</v>
      </c>
      <c r="AN3" s="59" t="s">
        <v>388</v>
      </c>
      <c r="AO3" s="59" t="s">
        <v>89</v>
      </c>
      <c r="AP3" s="59" t="s">
        <v>389</v>
      </c>
      <c r="AQ3" s="61">
        <v>28500.0</v>
      </c>
      <c r="AR3" s="61">
        <v>0.285</v>
      </c>
      <c r="AS3" s="57" t="str">
        <f>HYPERLINK("https://auctions.prozorro.gov.ua/tenders/24169dec7c32439d9e57b466a44d48c7")</f>
        <v>https://auctions.prozorro.gov.ua/tenders/24169dec7c32439d9e57b466a44d48c7</v>
      </c>
      <c r="AT3" s="62">
        <v>44782.51919344969</v>
      </c>
      <c r="AU3" s="60">
        <v>44783.0</v>
      </c>
      <c r="AV3" s="60">
        <v>44802.0</v>
      </c>
      <c r="AW3" s="59" t="s">
        <v>74</v>
      </c>
      <c r="AX3" s="62">
        <v>44782.550885987</v>
      </c>
      <c r="AY3" s="59" t="s">
        <v>304</v>
      </c>
      <c r="AZ3" s="61">
        <v>71500.0</v>
      </c>
      <c r="BA3" s="59"/>
      <c r="BB3" s="60">
        <v>44801.0</v>
      </c>
      <c r="BC3" s="62">
        <v>44926.0</v>
      </c>
      <c r="BD3" s="59" t="s">
        <v>76</v>
      </c>
      <c r="BE3" s="59"/>
      <c r="BF3" s="59"/>
      <c r="BG3" s="59" t="s">
        <v>91</v>
      </c>
    </row>
    <row r="4">
      <c r="A4" s="56">
        <v>3.0</v>
      </c>
      <c r="B4" s="57" t="str">
        <f>HYPERLINK("https://my.zakupki.prom.ua/remote/dispatcher/state_purchase_view/36766545", "UA-2022-07-21-007466-a")</f>
        <v>UA-2022-07-21-007466-a</v>
      </c>
      <c r="C4" s="58" t="s">
        <v>57</v>
      </c>
      <c r="D4" s="59" t="s">
        <v>93</v>
      </c>
      <c r="E4" s="59" t="s">
        <v>94</v>
      </c>
      <c r="F4" s="59" t="s">
        <v>386</v>
      </c>
      <c r="G4" s="59" t="s">
        <v>95</v>
      </c>
      <c r="H4" s="59" t="s">
        <v>61</v>
      </c>
      <c r="I4" s="59" t="s">
        <v>62</v>
      </c>
      <c r="J4" s="59" t="s">
        <v>159</v>
      </c>
      <c r="K4" s="59" t="s">
        <v>160</v>
      </c>
      <c r="L4" s="59" t="s">
        <v>64</v>
      </c>
      <c r="M4" s="59" t="s">
        <v>64</v>
      </c>
      <c r="N4" s="59" t="s">
        <v>65</v>
      </c>
      <c r="O4" s="59" t="s">
        <v>65</v>
      </c>
      <c r="P4" s="59" t="s">
        <v>65</v>
      </c>
      <c r="Q4" s="60">
        <v>44763.0</v>
      </c>
      <c r="R4" s="59"/>
      <c r="S4" s="59"/>
      <c r="T4" s="59"/>
      <c r="U4" s="59"/>
      <c r="V4" s="59" t="s">
        <v>66</v>
      </c>
      <c r="W4" s="56">
        <v>1.0</v>
      </c>
      <c r="X4" s="61">
        <v>4500.0</v>
      </c>
      <c r="Y4" s="59" t="s">
        <v>57</v>
      </c>
      <c r="Z4" s="56">
        <v>2.0</v>
      </c>
      <c r="AA4" s="61">
        <v>2250.0</v>
      </c>
      <c r="AB4" s="59" t="s">
        <v>98</v>
      </c>
      <c r="AC4" s="59" t="s">
        <v>69</v>
      </c>
      <c r="AD4" s="59" t="s">
        <v>70</v>
      </c>
      <c r="AE4" s="59" t="s">
        <v>62</v>
      </c>
      <c r="AF4" s="59" t="s">
        <v>72</v>
      </c>
      <c r="AG4" s="59" t="s">
        <v>71</v>
      </c>
      <c r="AH4" s="61">
        <v>4500.0</v>
      </c>
      <c r="AI4" s="61">
        <v>2250.0</v>
      </c>
      <c r="AJ4" s="59"/>
      <c r="AK4" s="59"/>
      <c r="AL4" s="59"/>
      <c r="AM4" s="59" t="s">
        <v>99</v>
      </c>
      <c r="AN4" s="59" t="s">
        <v>369</v>
      </c>
      <c r="AO4" s="59"/>
      <c r="AP4" s="63" t="s">
        <v>370</v>
      </c>
      <c r="AQ4" s="59"/>
      <c r="AR4" s="59"/>
      <c r="AS4" s="58"/>
      <c r="AT4" s="59"/>
      <c r="AU4" s="59"/>
      <c r="AV4" s="59"/>
      <c r="AW4" s="59" t="s">
        <v>74</v>
      </c>
      <c r="AX4" s="62">
        <v>44763.70007696096</v>
      </c>
      <c r="AY4" s="59" t="s">
        <v>340</v>
      </c>
      <c r="AZ4" s="61">
        <v>4500.0</v>
      </c>
      <c r="BA4" s="60">
        <v>44761.0</v>
      </c>
      <c r="BB4" s="60">
        <v>44926.0</v>
      </c>
      <c r="BC4" s="62">
        <v>44926.0</v>
      </c>
      <c r="BD4" s="59" t="s">
        <v>76</v>
      </c>
      <c r="BE4" s="59"/>
      <c r="BF4" s="59"/>
      <c r="BG4" s="59" t="s">
        <v>77</v>
      </c>
    </row>
    <row r="5">
      <c r="A5" s="56">
        <v>4.0</v>
      </c>
      <c r="B5" s="57" t="str">
        <f>HYPERLINK("https://my.zakupki.prom.ua/remote/dispatcher/state_purchase_view/36766297", "UA-2022-07-21-007313-a")</f>
        <v>UA-2022-07-21-007313-a</v>
      </c>
      <c r="C5" s="58" t="s">
        <v>57</v>
      </c>
      <c r="D5" s="59" t="s">
        <v>101</v>
      </c>
      <c r="E5" s="59" t="s">
        <v>101</v>
      </c>
      <c r="F5" s="59" t="s">
        <v>386</v>
      </c>
      <c r="G5" s="59" t="s">
        <v>102</v>
      </c>
      <c r="H5" s="59" t="s">
        <v>61</v>
      </c>
      <c r="I5" s="59" t="s">
        <v>62</v>
      </c>
      <c r="J5" s="59" t="s">
        <v>159</v>
      </c>
      <c r="K5" s="59" t="s">
        <v>160</v>
      </c>
      <c r="L5" s="59" t="s">
        <v>64</v>
      </c>
      <c r="M5" s="59" t="s">
        <v>64</v>
      </c>
      <c r="N5" s="59" t="s">
        <v>65</v>
      </c>
      <c r="O5" s="59" t="s">
        <v>65</v>
      </c>
      <c r="P5" s="59" t="s">
        <v>65</v>
      </c>
      <c r="Q5" s="60">
        <v>44763.0</v>
      </c>
      <c r="R5" s="59"/>
      <c r="S5" s="59"/>
      <c r="T5" s="59"/>
      <c r="U5" s="59"/>
      <c r="V5" s="59" t="s">
        <v>66</v>
      </c>
      <c r="W5" s="56">
        <v>1.0</v>
      </c>
      <c r="X5" s="61">
        <v>3638.4</v>
      </c>
      <c r="Y5" s="59" t="s">
        <v>57</v>
      </c>
      <c r="Z5" s="56">
        <v>48.0</v>
      </c>
      <c r="AA5" s="61">
        <v>75.8</v>
      </c>
      <c r="AB5" s="59" t="s">
        <v>68</v>
      </c>
      <c r="AC5" s="59" t="s">
        <v>69</v>
      </c>
      <c r="AD5" s="59" t="s">
        <v>70</v>
      </c>
      <c r="AE5" s="59" t="s">
        <v>62</v>
      </c>
      <c r="AF5" s="59" t="s">
        <v>72</v>
      </c>
      <c r="AG5" s="59" t="s">
        <v>71</v>
      </c>
      <c r="AH5" s="61">
        <v>3638.4</v>
      </c>
      <c r="AI5" s="61">
        <v>75.8</v>
      </c>
      <c r="AJ5" s="59"/>
      <c r="AK5" s="59"/>
      <c r="AL5" s="59"/>
      <c r="AM5" s="59" t="s">
        <v>105</v>
      </c>
      <c r="AN5" s="59" t="s">
        <v>374</v>
      </c>
      <c r="AO5" s="59"/>
      <c r="AP5" s="59"/>
      <c r="AQ5" s="59"/>
      <c r="AR5" s="59"/>
      <c r="AS5" s="58"/>
      <c r="AT5" s="59"/>
      <c r="AU5" s="59"/>
      <c r="AV5" s="59"/>
      <c r="AW5" s="59" t="s">
        <v>74</v>
      </c>
      <c r="AX5" s="62">
        <v>44763.69411231271</v>
      </c>
      <c r="AY5" s="59" t="s">
        <v>390</v>
      </c>
      <c r="AZ5" s="61">
        <v>3638.4</v>
      </c>
      <c r="BA5" s="59"/>
      <c r="BB5" s="60">
        <v>44926.0</v>
      </c>
      <c r="BC5" s="62">
        <v>44926.0</v>
      </c>
      <c r="BD5" s="59" t="s">
        <v>76</v>
      </c>
      <c r="BE5" s="59"/>
      <c r="BF5" s="59"/>
      <c r="BG5" s="59" t="s">
        <v>77</v>
      </c>
    </row>
    <row r="6">
      <c r="A6" s="56">
        <v>5.0</v>
      </c>
      <c r="B6" s="57" t="str">
        <f>HYPERLINK("https://my.zakupki.prom.ua/remote/dispatcher/state_purchase_view/36664183", "UA-2022-07-13-004918-a")</f>
        <v>UA-2022-07-13-004918-a</v>
      </c>
      <c r="C6" s="58" t="s">
        <v>57</v>
      </c>
      <c r="D6" s="59" t="s">
        <v>107</v>
      </c>
      <c r="E6" s="59" t="s">
        <v>107</v>
      </c>
      <c r="F6" s="59" t="s">
        <v>386</v>
      </c>
      <c r="G6" s="59" t="s">
        <v>108</v>
      </c>
      <c r="H6" s="59" t="s">
        <v>61</v>
      </c>
      <c r="I6" s="59" t="s">
        <v>62</v>
      </c>
      <c r="J6" s="59" t="s">
        <v>159</v>
      </c>
      <c r="K6" s="59" t="s">
        <v>160</v>
      </c>
      <c r="L6" s="59" t="s">
        <v>64</v>
      </c>
      <c r="M6" s="59" t="s">
        <v>64</v>
      </c>
      <c r="N6" s="59" t="s">
        <v>65</v>
      </c>
      <c r="O6" s="59" t="s">
        <v>65</v>
      </c>
      <c r="P6" s="59" t="s">
        <v>65</v>
      </c>
      <c r="Q6" s="60">
        <v>44755.0</v>
      </c>
      <c r="R6" s="59"/>
      <c r="S6" s="59"/>
      <c r="T6" s="59"/>
      <c r="U6" s="59"/>
      <c r="V6" s="59" t="s">
        <v>66</v>
      </c>
      <c r="W6" s="56">
        <v>1.0</v>
      </c>
      <c r="X6" s="61">
        <v>6916.67</v>
      </c>
      <c r="Y6" s="59" t="s">
        <v>57</v>
      </c>
      <c r="Z6" s="56">
        <v>1.0</v>
      </c>
      <c r="AA6" s="61">
        <v>6916.67</v>
      </c>
      <c r="AB6" s="59" t="s">
        <v>68</v>
      </c>
      <c r="AC6" s="59" t="s">
        <v>69</v>
      </c>
      <c r="AD6" s="59" t="s">
        <v>70</v>
      </c>
      <c r="AE6" s="59" t="s">
        <v>71</v>
      </c>
      <c r="AF6" s="59" t="s">
        <v>72</v>
      </c>
      <c r="AG6" s="59" t="s">
        <v>71</v>
      </c>
      <c r="AH6" s="61">
        <v>6916.67</v>
      </c>
      <c r="AI6" s="61">
        <v>6916.67</v>
      </c>
      <c r="AJ6" s="59"/>
      <c r="AK6" s="59"/>
      <c r="AL6" s="59"/>
      <c r="AM6" s="59" t="s">
        <v>110</v>
      </c>
      <c r="AN6" s="59" t="s">
        <v>391</v>
      </c>
      <c r="AO6" s="59"/>
      <c r="AP6" s="63" t="s">
        <v>392</v>
      </c>
      <c r="AQ6" s="59"/>
      <c r="AR6" s="59"/>
      <c r="AS6" s="58"/>
      <c r="AT6" s="59"/>
      <c r="AU6" s="59"/>
      <c r="AV6" s="59"/>
      <c r="AW6" s="59" t="s">
        <v>74</v>
      </c>
      <c r="AX6" s="62">
        <v>44755.599195240764</v>
      </c>
      <c r="AY6" s="59" t="s">
        <v>111</v>
      </c>
      <c r="AZ6" s="61">
        <v>6916.67</v>
      </c>
      <c r="BA6" s="60">
        <v>44753.0</v>
      </c>
      <c r="BB6" s="60">
        <v>44773.0</v>
      </c>
      <c r="BC6" s="62">
        <v>44926.0</v>
      </c>
      <c r="BD6" s="59" t="s">
        <v>76</v>
      </c>
      <c r="BE6" s="59"/>
      <c r="BF6" s="59"/>
      <c r="BG6" s="59" t="s">
        <v>77</v>
      </c>
    </row>
    <row r="7">
      <c r="A7" s="56">
        <v>6.0</v>
      </c>
      <c r="B7" s="57" t="str">
        <f>HYPERLINK("https://my.zakupki.prom.ua/remote/dispatcher/state_purchase_view/36663853", "UA-2022-07-13-004771-a")</f>
        <v>UA-2022-07-13-004771-a</v>
      </c>
      <c r="C7" s="58" t="s">
        <v>57</v>
      </c>
      <c r="D7" s="59" t="s">
        <v>107</v>
      </c>
      <c r="E7" s="59" t="s">
        <v>107</v>
      </c>
      <c r="F7" s="59" t="s">
        <v>386</v>
      </c>
      <c r="G7" s="59" t="s">
        <v>108</v>
      </c>
      <c r="H7" s="59" t="s">
        <v>61</v>
      </c>
      <c r="I7" s="59" t="s">
        <v>62</v>
      </c>
      <c r="J7" s="59" t="s">
        <v>159</v>
      </c>
      <c r="K7" s="59" t="s">
        <v>160</v>
      </c>
      <c r="L7" s="59" t="s">
        <v>64</v>
      </c>
      <c r="M7" s="59" t="s">
        <v>64</v>
      </c>
      <c r="N7" s="59" t="s">
        <v>65</v>
      </c>
      <c r="O7" s="59" t="s">
        <v>65</v>
      </c>
      <c r="P7" s="59" t="s">
        <v>65</v>
      </c>
      <c r="Q7" s="60">
        <v>44755.0</v>
      </c>
      <c r="R7" s="59"/>
      <c r="S7" s="59"/>
      <c r="T7" s="59"/>
      <c r="U7" s="59"/>
      <c r="V7" s="59" t="s">
        <v>66</v>
      </c>
      <c r="W7" s="56">
        <v>1.0</v>
      </c>
      <c r="X7" s="61">
        <v>5551.43</v>
      </c>
      <c r="Y7" s="59" t="s">
        <v>57</v>
      </c>
      <c r="Z7" s="56">
        <v>1.0</v>
      </c>
      <c r="AA7" s="61">
        <v>5551.43</v>
      </c>
      <c r="AB7" s="59" t="s">
        <v>68</v>
      </c>
      <c r="AC7" s="59" t="s">
        <v>69</v>
      </c>
      <c r="AD7" s="59" t="s">
        <v>70</v>
      </c>
      <c r="AE7" s="59" t="s">
        <v>71</v>
      </c>
      <c r="AF7" s="59" t="s">
        <v>72</v>
      </c>
      <c r="AG7" s="59" t="s">
        <v>71</v>
      </c>
      <c r="AH7" s="61">
        <v>5551.43</v>
      </c>
      <c r="AI7" s="61">
        <v>5551.43</v>
      </c>
      <c r="AJ7" s="59"/>
      <c r="AK7" s="59"/>
      <c r="AL7" s="59"/>
      <c r="AM7" s="59" t="s">
        <v>110</v>
      </c>
      <c r="AN7" s="59" t="s">
        <v>391</v>
      </c>
      <c r="AO7" s="59"/>
      <c r="AP7" s="63" t="s">
        <v>392</v>
      </c>
      <c r="AQ7" s="59"/>
      <c r="AR7" s="59"/>
      <c r="AS7" s="58"/>
      <c r="AT7" s="59"/>
      <c r="AU7" s="59"/>
      <c r="AV7" s="59"/>
      <c r="AW7" s="59" t="s">
        <v>74</v>
      </c>
      <c r="AX7" s="62">
        <v>44755.59069866198</v>
      </c>
      <c r="AY7" s="59" t="s">
        <v>114</v>
      </c>
      <c r="AZ7" s="61">
        <v>5551.43</v>
      </c>
      <c r="BA7" s="60">
        <v>44753.0</v>
      </c>
      <c r="BB7" s="60">
        <v>44773.0</v>
      </c>
      <c r="BC7" s="62">
        <v>44926.0</v>
      </c>
      <c r="BD7" s="59" t="s">
        <v>76</v>
      </c>
      <c r="BE7" s="59"/>
      <c r="BF7" s="59"/>
      <c r="BG7" s="59" t="s">
        <v>77</v>
      </c>
    </row>
    <row r="8">
      <c r="A8" s="56">
        <v>7.0</v>
      </c>
      <c r="B8" s="57" t="str">
        <f>HYPERLINK("https://my.zakupki.prom.ua/remote/dispatcher/state_purchase_view/36662893", "UA-2022-07-13-004213-a")</f>
        <v>UA-2022-07-13-004213-a</v>
      </c>
      <c r="C8" s="58" t="s">
        <v>57</v>
      </c>
      <c r="D8" s="59" t="s">
        <v>116</v>
      </c>
      <c r="E8" s="59" t="s">
        <v>117</v>
      </c>
      <c r="F8" s="59" t="s">
        <v>386</v>
      </c>
      <c r="G8" s="59" t="s">
        <v>118</v>
      </c>
      <c r="H8" s="59" t="s">
        <v>61</v>
      </c>
      <c r="I8" s="59" t="s">
        <v>62</v>
      </c>
      <c r="J8" s="59" t="s">
        <v>159</v>
      </c>
      <c r="K8" s="59" t="s">
        <v>160</v>
      </c>
      <c r="L8" s="59" t="s">
        <v>64</v>
      </c>
      <c r="M8" s="59" t="s">
        <v>64</v>
      </c>
      <c r="N8" s="59" t="s">
        <v>65</v>
      </c>
      <c r="O8" s="59" t="s">
        <v>65</v>
      </c>
      <c r="P8" s="59" t="s">
        <v>65</v>
      </c>
      <c r="Q8" s="60">
        <v>44755.0</v>
      </c>
      <c r="R8" s="59"/>
      <c r="S8" s="59"/>
      <c r="T8" s="59"/>
      <c r="U8" s="59"/>
      <c r="V8" s="59" t="s">
        <v>66</v>
      </c>
      <c r="W8" s="56">
        <v>1.0</v>
      </c>
      <c r="X8" s="61">
        <v>33400.0</v>
      </c>
      <c r="Y8" s="59" t="s">
        <v>57</v>
      </c>
      <c r="Z8" s="56">
        <v>7046.0</v>
      </c>
      <c r="AA8" s="61">
        <v>4.74</v>
      </c>
      <c r="AB8" s="59" t="s">
        <v>121</v>
      </c>
      <c r="AC8" s="59" t="s">
        <v>69</v>
      </c>
      <c r="AD8" s="59" t="s">
        <v>70</v>
      </c>
      <c r="AE8" s="59" t="s">
        <v>62</v>
      </c>
      <c r="AF8" s="59" t="s">
        <v>72</v>
      </c>
      <c r="AG8" s="59" t="s">
        <v>71</v>
      </c>
      <c r="AH8" s="61">
        <v>33400.0</v>
      </c>
      <c r="AI8" s="61">
        <v>4.74027817201249</v>
      </c>
      <c r="AJ8" s="59"/>
      <c r="AK8" s="59"/>
      <c r="AL8" s="59"/>
      <c r="AM8" s="59" t="s">
        <v>122</v>
      </c>
      <c r="AN8" s="59" t="s">
        <v>217</v>
      </c>
      <c r="AO8" s="59"/>
      <c r="AP8" s="59"/>
      <c r="AQ8" s="59"/>
      <c r="AR8" s="59"/>
      <c r="AS8" s="58"/>
      <c r="AT8" s="59"/>
      <c r="AU8" s="59"/>
      <c r="AV8" s="59"/>
      <c r="AW8" s="59" t="s">
        <v>74</v>
      </c>
      <c r="AX8" s="62">
        <v>44755.58028193185</v>
      </c>
      <c r="AY8" s="59" t="s">
        <v>330</v>
      </c>
      <c r="AZ8" s="61">
        <v>33400.0</v>
      </c>
      <c r="BA8" s="59"/>
      <c r="BB8" s="60">
        <v>44804.0</v>
      </c>
      <c r="BC8" s="62">
        <v>44804.0</v>
      </c>
      <c r="BD8" s="59" t="s">
        <v>76</v>
      </c>
      <c r="BE8" s="59"/>
      <c r="BF8" s="59"/>
      <c r="BG8" s="59" t="s">
        <v>77</v>
      </c>
    </row>
    <row r="9">
      <c r="A9" s="56">
        <v>8.0</v>
      </c>
      <c r="B9" s="57" t="str">
        <f>HYPERLINK("https://my.zakupki.prom.ua/remote/dispatcher/state_purchase_view/36662348", "UA-2022-07-13-003930-a")</f>
        <v>UA-2022-07-13-003930-a</v>
      </c>
      <c r="C9" s="58" t="s">
        <v>57</v>
      </c>
      <c r="D9" s="59" t="s">
        <v>124</v>
      </c>
      <c r="E9" s="59" t="s">
        <v>393</v>
      </c>
      <c r="F9" s="59" t="s">
        <v>386</v>
      </c>
      <c r="G9" s="59" t="s">
        <v>60</v>
      </c>
      <c r="H9" s="59" t="s">
        <v>61</v>
      </c>
      <c r="I9" s="59" t="s">
        <v>62</v>
      </c>
      <c r="J9" s="59" t="s">
        <v>159</v>
      </c>
      <c r="K9" s="59" t="s">
        <v>160</v>
      </c>
      <c r="L9" s="59" t="s">
        <v>64</v>
      </c>
      <c r="M9" s="59" t="s">
        <v>64</v>
      </c>
      <c r="N9" s="59" t="s">
        <v>65</v>
      </c>
      <c r="O9" s="59" t="s">
        <v>65</v>
      </c>
      <c r="P9" s="59" t="s">
        <v>65</v>
      </c>
      <c r="Q9" s="60">
        <v>44755.0</v>
      </c>
      <c r="R9" s="59"/>
      <c r="S9" s="59"/>
      <c r="T9" s="59"/>
      <c r="U9" s="59"/>
      <c r="V9" s="59" t="s">
        <v>66</v>
      </c>
      <c r="W9" s="56">
        <v>1.0</v>
      </c>
      <c r="X9" s="61">
        <v>24300.0</v>
      </c>
      <c r="Y9" s="59" t="s">
        <v>57</v>
      </c>
      <c r="Z9" s="56">
        <v>18.0</v>
      </c>
      <c r="AA9" s="61">
        <v>1350.0</v>
      </c>
      <c r="AB9" s="59" t="s">
        <v>68</v>
      </c>
      <c r="AC9" s="59" t="s">
        <v>69</v>
      </c>
      <c r="AD9" s="59" t="s">
        <v>70</v>
      </c>
      <c r="AE9" s="59" t="s">
        <v>71</v>
      </c>
      <c r="AF9" s="59" t="s">
        <v>72</v>
      </c>
      <c r="AG9" s="59" t="s">
        <v>71</v>
      </c>
      <c r="AH9" s="61">
        <v>24300.0</v>
      </c>
      <c r="AI9" s="61">
        <v>1350.0</v>
      </c>
      <c r="AJ9" s="59"/>
      <c r="AK9" s="59"/>
      <c r="AL9" s="59"/>
      <c r="AM9" s="59" t="s">
        <v>128</v>
      </c>
      <c r="AN9" s="59" t="s">
        <v>306</v>
      </c>
      <c r="AO9" s="59"/>
      <c r="AP9" s="63" t="s">
        <v>307</v>
      </c>
      <c r="AQ9" s="59"/>
      <c r="AR9" s="59"/>
      <c r="AS9" s="58"/>
      <c r="AT9" s="59"/>
      <c r="AU9" s="59"/>
      <c r="AV9" s="59"/>
      <c r="AW9" s="59" t="s">
        <v>74</v>
      </c>
      <c r="AX9" s="62">
        <v>44755.54935389896</v>
      </c>
      <c r="AY9" s="59" t="s">
        <v>129</v>
      </c>
      <c r="AZ9" s="61">
        <v>24300.0</v>
      </c>
      <c r="BA9" s="59"/>
      <c r="BB9" s="60">
        <v>44926.0</v>
      </c>
      <c r="BC9" s="62">
        <v>44926.0</v>
      </c>
      <c r="BD9" s="59" t="s">
        <v>76</v>
      </c>
      <c r="BE9" s="59"/>
      <c r="BF9" s="59"/>
      <c r="BG9" s="59" t="s">
        <v>77</v>
      </c>
    </row>
    <row r="10">
      <c r="A10" s="56">
        <v>9.0</v>
      </c>
      <c r="B10" s="57" t="str">
        <f>HYPERLINK("https://my.zakupki.prom.ua/remote/dispatcher/state_purchase_view/36567590", "UA-2022-07-05-005686-a")</f>
        <v>UA-2022-07-05-005686-a</v>
      </c>
      <c r="C10" s="58" t="s">
        <v>57</v>
      </c>
      <c r="D10" s="59" t="s">
        <v>131</v>
      </c>
      <c r="E10" s="59" t="s">
        <v>394</v>
      </c>
      <c r="F10" s="59" t="s">
        <v>386</v>
      </c>
      <c r="G10" s="59" t="s">
        <v>81</v>
      </c>
      <c r="H10" s="59" t="s">
        <v>82</v>
      </c>
      <c r="I10" s="59" t="s">
        <v>62</v>
      </c>
      <c r="J10" s="59" t="s">
        <v>159</v>
      </c>
      <c r="K10" s="59" t="s">
        <v>160</v>
      </c>
      <c r="L10" s="59" t="s">
        <v>64</v>
      </c>
      <c r="M10" s="59" t="s">
        <v>64</v>
      </c>
      <c r="N10" s="59" t="s">
        <v>133</v>
      </c>
      <c r="O10" s="59" t="s">
        <v>65</v>
      </c>
      <c r="P10" s="59" t="s">
        <v>65</v>
      </c>
      <c r="Q10" s="60">
        <v>44747.0</v>
      </c>
      <c r="R10" s="60">
        <v>44747.0</v>
      </c>
      <c r="S10" s="60">
        <v>44751.0</v>
      </c>
      <c r="T10" s="60">
        <v>44751.0</v>
      </c>
      <c r="U10" s="60">
        <v>44756.0</v>
      </c>
      <c r="V10" s="59" t="s">
        <v>134</v>
      </c>
      <c r="W10" s="56">
        <v>4.0</v>
      </c>
      <c r="X10" s="61">
        <v>100000.0</v>
      </c>
      <c r="Y10" s="59" t="s">
        <v>57</v>
      </c>
      <c r="Z10" s="56">
        <v>1.0</v>
      </c>
      <c r="AA10" s="61">
        <v>100000.0</v>
      </c>
      <c r="AB10" s="59" t="s">
        <v>68</v>
      </c>
      <c r="AC10" s="61">
        <v>500.0</v>
      </c>
      <c r="AD10" s="59" t="s">
        <v>70</v>
      </c>
      <c r="AE10" s="59" t="s">
        <v>62</v>
      </c>
      <c r="AF10" s="59" t="s">
        <v>72</v>
      </c>
      <c r="AG10" s="59" t="s">
        <v>71</v>
      </c>
      <c r="AH10" s="61">
        <v>64981.18</v>
      </c>
      <c r="AI10" s="61">
        <v>64981.18</v>
      </c>
      <c r="AJ10" s="59" t="s">
        <v>136</v>
      </c>
      <c r="AK10" s="61">
        <v>35018.82</v>
      </c>
      <c r="AL10" s="61">
        <v>0.3501882</v>
      </c>
      <c r="AM10" s="59"/>
      <c r="AN10" s="59"/>
      <c r="AO10" s="59"/>
      <c r="AP10" s="59"/>
      <c r="AQ10" s="59"/>
      <c r="AR10" s="59"/>
      <c r="AS10" s="64" t="str">
        <f>HYPERLINK("https://auctions.prozorro.gov.ua/tenders/3b29479e90b04a31993763b65b14ca12")</f>
        <v>https://auctions.prozorro.gov.ua/tenders/3b29479e90b04a31993763b65b14ca12</v>
      </c>
      <c r="AT10" s="65"/>
      <c r="AU10" s="65"/>
      <c r="AV10" s="59"/>
      <c r="AW10" s="59" t="s">
        <v>140</v>
      </c>
      <c r="AX10" s="62">
        <v>44761.65724918675</v>
      </c>
      <c r="AY10" s="59"/>
      <c r="AZ10" s="59"/>
      <c r="BA10" s="59"/>
      <c r="BB10" s="60">
        <v>44926.0</v>
      </c>
      <c r="BC10" s="59"/>
      <c r="BD10" s="59"/>
      <c r="BE10" s="63" t="s">
        <v>141</v>
      </c>
      <c r="BF10" s="59"/>
      <c r="BG10" s="59" t="s">
        <v>142</v>
      </c>
    </row>
    <row r="11">
      <c r="A11" s="56">
        <v>10.0</v>
      </c>
      <c r="B11" s="57" t="str">
        <f>HYPERLINK("https://my.zakupki.prom.ua/remote/dispatcher/state_purchase_view/36502983", "UA-2022-06-28-002521-a")</f>
        <v>UA-2022-06-28-002521-a</v>
      </c>
      <c r="C11" s="58" t="s">
        <v>57</v>
      </c>
      <c r="D11" s="59" t="s">
        <v>166</v>
      </c>
      <c r="E11" s="59" t="s">
        <v>145</v>
      </c>
      <c r="F11" s="59" t="s">
        <v>386</v>
      </c>
      <c r="G11" s="59" t="s">
        <v>146</v>
      </c>
      <c r="H11" s="59" t="s">
        <v>61</v>
      </c>
      <c r="I11" s="59" t="s">
        <v>62</v>
      </c>
      <c r="J11" s="59" t="s">
        <v>159</v>
      </c>
      <c r="K11" s="59" t="s">
        <v>160</v>
      </c>
      <c r="L11" s="59" t="s">
        <v>64</v>
      </c>
      <c r="M11" s="59" t="s">
        <v>64</v>
      </c>
      <c r="N11" s="59" t="s">
        <v>65</v>
      </c>
      <c r="O11" s="59" t="s">
        <v>65</v>
      </c>
      <c r="P11" s="59" t="s">
        <v>65</v>
      </c>
      <c r="Q11" s="60">
        <v>44740.0</v>
      </c>
      <c r="R11" s="59"/>
      <c r="S11" s="59"/>
      <c r="T11" s="59"/>
      <c r="U11" s="59"/>
      <c r="V11" s="59" t="s">
        <v>66</v>
      </c>
      <c r="W11" s="56">
        <v>1.0</v>
      </c>
      <c r="X11" s="61">
        <v>2200.0</v>
      </c>
      <c r="Y11" s="59" t="s">
        <v>57</v>
      </c>
      <c r="Z11" s="56">
        <v>71.0</v>
      </c>
      <c r="AA11" s="61">
        <v>30.99</v>
      </c>
      <c r="AB11" s="59" t="s">
        <v>98</v>
      </c>
      <c r="AC11" s="59" t="s">
        <v>69</v>
      </c>
      <c r="AD11" s="59" t="s">
        <v>70</v>
      </c>
      <c r="AE11" s="59" t="s">
        <v>62</v>
      </c>
      <c r="AF11" s="59" t="s">
        <v>72</v>
      </c>
      <c r="AG11" s="59" t="s">
        <v>71</v>
      </c>
      <c r="AH11" s="61">
        <v>2200.0</v>
      </c>
      <c r="AI11" s="61">
        <v>30.985915492957748</v>
      </c>
      <c r="AJ11" s="59"/>
      <c r="AK11" s="59"/>
      <c r="AL11" s="59"/>
      <c r="AM11" s="59" t="s">
        <v>149</v>
      </c>
      <c r="AN11" s="59" t="s">
        <v>163</v>
      </c>
      <c r="AO11" s="59"/>
      <c r="AP11" s="63" t="s">
        <v>164</v>
      </c>
      <c r="AQ11" s="59"/>
      <c r="AR11" s="59"/>
      <c r="AS11" s="58"/>
      <c r="AT11" s="59"/>
      <c r="AU11" s="59"/>
      <c r="AV11" s="59"/>
      <c r="AW11" s="59" t="s">
        <v>74</v>
      </c>
      <c r="AX11" s="62">
        <v>44740.508666382266</v>
      </c>
      <c r="AY11" s="59" t="s">
        <v>150</v>
      </c>
      <c r="AZ11" s="61">
        <v>2200.0</v>
      </c>
      <c r="BA11" s="59"/>
      <c r="BB11" s="60">
        <v>44926.0</v>
      </c>
      <c r="BC11" s="62">
        <v>44926.0</v>
      </c>
      <c r="BD11" s="59" t="s">
        <v>76</v>
      </c>
      <c r="BE11" s="59"/>
      <c r="BF11" s="59"/>
      <c r="BG11" s="59" t="s">
        <v>77</v>
      </c>
    </row>
    <row r="12">
      <c r="A12" s="56">
        <v>11.0</v>
      </c>
      <c r="B12" s="57" t="str">
        <f>HYPERLINK("https://my.zakupki.prom.ua/remote/dispatcher/state_purchase_view/36489458", "UA-2022-06-28-002219-a")</f>
        <v>UA-2022-06-28-002219-a</v>
      </c>
      <c r="C12" s="58" t="s">
        <v>57</v>
      </c>
      <c r="D12" s="59" t="s">
        <v>158</v>
      </c>
      <c r="E12" s="59" t="s">
        <v>395</v>
      </c>
      <c r="F12" s="59" t="s">
        <v>386</v>
      </c>
      <c r="G12" s="59" t="s">
        <v>154</v>
      </c>
      <c r="H12" s="59" t="s">
        <v>61</v>
      </c>
      <c r="I12" s="59" t="s">
        <v>62</v>
      </c>
      <c r="J12" s="59" t="s">
        <v>159</v>
      </c>
      <c r="K12" s="59" t="s">
        <v>160</v>
      </c>
      <c r="L12" s="59" t="s">
        <v>64</v>
      </c>
      <c r="M12" s="59" t="s">
        <v>64</v>
      </c>
      <c r="N12" s="59" t="s">
        <v>65</v>
      </c>
      <c r="O12" s="59" t="s">
        <v>65</v>
      </c>
      <c r="P12" s="59" t="s">
        <v>65</v>
      </c>
      <c r="Q12" s="60">
        <v>44740.0</v>
      </c>
      <c r="R12" s="59"/>
      <c r="S12" s="59"/>
      <c r="T12" s="59"/>
      <c r="U12" s="59"/>
      <c r="V12" s="59" t="s">
        <v>66</v>
      </c>
      <c r="W12" s="56">
        <v>1.0</v>
      </c>
      <c r="X12" s="61">
        <v>1500.0</v>
      </c>
      <c r="Y12" s="59" t="s">
        <v>57</v>
      </c>
      <c r="Z12" s="56">
        <v>71.0</v>
      </c>
      <c r="AA12" s="61">
        <v>21.13</v>
      </c>
      <c r="AB12" s="59" t="s">
        <v>98</v>
      </c>
      <c r="AC12" s="59" t="s">
        <v>69</v>
      </c>
      <c r="AD12" s="59" t="s">
        <v>70</v>
      </c>
      <c r="AE12" s="59" t="s">
        <v>62</v>
      </c>
      <c r="AF12" s="59" t="s">
        <v>72</v>
      </c>
      <c r="AG12" s="59" t="s">
        <v>71</v>
      </c>
      <c r="AH12" s="61">
        <v>1500.0</v>
      </c>
      <c r="AI12" s="61">
        <v>21.12676056338028</v>
      </c>
      <c r="AJ12" s="59"/>
      <c r="AK12" s="59"/>
      <c r="AL12" s="59"/>
      <c r="AM12" s="59" t="s">
        <v>149</v>
      </c>
      <c r="AN12" s="59" t="s">
        <v>163</v>
      </c>
      <c r="AO12" s="59"/>
      <c r="AP12" s="63" t="s">
        <v>164</v>
      </c>
      <c r="AQ12" s="59"/>
      <c r="AR12" s="59"/>
      <c r="AS12" s="58"/>
      <c r="AT12" s="59"/>
      <c r="AU12" s="59"/>
      <c r="AV12" s="59"/>
      <c r="AW12" s="59" t="s">
        <v>74</v>
      </c>
      <c r="AX12" s="62">
        <v>44740.48924188733</v>
      </c>
      <c r="AY12" s="59" t="s">
        <v>157</v>
      </c>
      <c r="AZ12" s="61">
        <v>1500.0</v>
      </c>
      <c r="BA12" s="59"/>
      <c r="BB12" s="60">
        <v>44926.0</v>
      </c>
      <c r="BC12" s="62">
        <v>44926.0</v>
      </c>
      <c r="BD12" s="59" t="s">
        <v>76</v>
      </c>
      <c r="BE12" s="59"/>
      <c r="BF12" s="59"/>
      <c r="BG12" s="59" t="s">
        <v>77</v>
      </c>
    </row>
    <row r="13">
      <c r="A13" s="56">
        <v>12.0</v>
      </c>
      <c r="B13" s="57" t="str">
        <f>HYPERLINK("https://my.zakupki.prom.ua/remote/dispatcher/state_purchase_view/35828592", "UA-2022-04-04-003437-b")</f>
        <v>UA-2022-04-04-003437-b</v>
      </c>
      <c r="C13" s="58" t="s">
        <v>57</v>
      </c>
      <c r="D13" s="59" t="s">
        <v>158</v>
      </c>
      <c r="E13" s="59" t="s">
        <v>158</v>
      </c>
      <c r="F13" s="59" t="s">
        <v>386</v>
      </c>
      <c r="G13" s="59" t="s">
        <v>154</v>
      </c>
      <c r="H13" s="59" t="s">
        <v>61</v>
      </c>
      <c r="I13" s="59" t="s">
        <v>62</v>
      </c>
      <c r="J13" s="59" t="s">
        <v>159</v>
      </c>
      <c r="K13" s="59" t="s">
        <v>160</v>
      </c>
      <c r="L13" s="59" t="s">
        <v>161</v>
      </c>
      <c r="M13" s="59" t="s">
        <v>161</v>
      </c>
      <c r="N13" s="59" t="s">
        <v>65</v>
      </c>
      <c r="O13" s="59" t="s">
        <v>65</v>
      </c>
      <c r="P13" s="59" t="s">
        <v>65</v>
      </c>
      <c r="Q13" s="60">
        <v>44655.0</v>
      </c>
      <c r="R13" s="59"/>
      <c r="S13" s="59"/>
      <c r="T13" s="59"/>
      <c r="U13" s="59"/>
      <c r="V13" s="59" t="s">
        <v>66</v>
      </c>
      <c r="W13" s="56">
        <v>1.0</v>
      </c>
      <c r="X13" s="61">
        <v>1000.0</v>
      </c>
      <c r="Y13" s="59" t="s">
        <v>57</v>
      </c>
      <c r="Z13" s="56">
        <v>75.0</v>
      </c>
      <c r="AA13" s="61">
        <v>13.33</v>
      </c>
      <c r="AB13" s="59" t="s">
        <v>162</v>
      </c>
      <c r="AC13" s="59" t="s">
        <v>69</v>
      </c>
      <c r="AD13" s="59" t="s">
        <v>70</v>
      </c>
      <c r="AE13" s="59" t="s">
        <v>62</v>
      </c>
      <c r="AF13" s="59" t="s">
        <v>72</v>
      </c>
      <c r="AG13" s="59" t="s">
        <v>71</v>
      </c>
      <c r="AH13" s="61">
        <v>1000.0</v>
      </c>
      <c r="AI13" s="61">
        <v>13.333333333333334</v>
      </c>
      <c r="AJ13" s="59"/>
      <c r="AK13" s="59"/>
      <c r="AL13" s="59"/>
      <c r="AM13" s="59" t="s">
        <v>149</v>
      </c>
      <c r="AN13" s="59" t="s">
        <v>163</v>
      </c>
      <c r="AO13" s="59"/>
      <c r="AP13" s="63" t="s">
        <v>164</v>
      </c>
      <c r="AQ13" s="59"/>
      <c r="AR13" s="59"/>
      <c r="AS13" s="58"/>
      <c r="AT13" s="59"/>
      <c r="AU13" s="59"/>
      <c r="AV13" s="59"/>
      <c r="AW13" s="59" t="s">
        <v>74</v>
      </c>
      <c r="AX13" s="62">
        <v>44655.92331278851</v>
      </c>
      <c r="AY13" s="59" t="s">
        <v>165</v>
      </c>
      <c r="AZ13" s="61">
        <v>1000.0</v>
      </c>
      <c r="BA13" s="59"/>
      <c r="BB13" s="60">
        <v>44926.0</v>
      </c>
      <c r="BC13" s="62">
        <v>44926.0</v>
      </c>
      <c r="BD13" s="59" t="s">
        <v>76</v>
      </c>
      <c r="BE13" s="59"/>
      <c r="BF13" s="59"/>
      <c r="BG13" s="59" t="s">
        <v>77</v>
      </c>
    </row>
    <row r="14">
      <c r="A14" s="56">
        <v>13.0</v>
      </c>
      <c r="B14" s="57" t="str">
        <f>HYPERLINK("https://my.zakupki.prom.ua/remote/dispatcher/state_purchase_view/35828542", "UA-2022-04-04-003420-b")</f>
        <v>UA-2022-04-04-003420-b</v>
      </c>
      <c r="C14" s="58" t="s">
        <v>57</v>
      </c>
      <c r="D14" s="59" t="s">
        <v>166</v>
      </c>
      <c r="E14" s="59" t="s">
        <v>166</v>
      </c>
      <c r="F14" s="59" t="s">
        <v>386</v>
      </c>
      <c r="G14" s="59" t="s">
        <v>146</v>
      </c>
      <c r="H14" s="59" t="s">
        <v>61</v>
      </c>
      <c r="I14" s="59" t="s">
        <v>62</v>
      </c>
      <c r="J14" s="59" t="s">
        <v>159</v>
      </c>
      <c r="K14" s="59" t="s">
        <v>160</v>
      </c>
      <c r="L14" s="59" t="s">
        <v>161</v>
      </c>
      <c r="M14" s="59" t="s">
        <v>161</v>
      </c>
      <c r="N14" s="59" t="s">
        <v>65</v>
      </c>
      <c r="O14" s="59" t="s">
        <v>65</v>
      </c>
      <c r="P14" s="59" t="s">
        <v>65</v>
      </c>
      <c r="Q14" s="60">
        <v>44655.0</v>
      </c>
      <c r="R14" s="59"/>
      <c r="S14" s="59"/>
      <c r="T14" s="59"/>
      <c r="U14" s="59"/>
      <c r="V14" s="59" t="s">
        <v>66</v>
      </c>
      <c r="W14" s="56">
        <v>1.0</v>
      </c>
      <c r="X14" s="61">
        <v>3500.0</v>
      </c>
      <c r="Y14" s="59" t="s">
        <v>57</v>
      </c>
      <c r="Z14" s="56">
        <v>192.0</v>
      </c>
      <c r="AA14" s="61">
        <v>18.23</v>
      </c>
      <c r="AB14" s="59" t="s">
        <v>162</v>
      </c>
      <c r="AC14" s="59" t="s">
        <v>69</v>
      </c>
      <c r="AD14" s="59" t="s">
        <v>70</v>
      </c>
      <c r="AE14" s="59" t="s">
        <v>62</v>
      </c>
      <c r="AF14" s="59" t="s">
        <v>72</v>
      </c>
      <c r="AG14" s="59" t="s">
        <v>71</v>
      </c>
      <c r="AH14" s="61">
        <v>3500.0</v>
      </c>
      <c r="AI14" s="61">
        <v>18.229166666666668</v>
      </c>
      <c r="AJ14" s="59"/>
      <c r="AK14" s="59"/>
      <c r="AL14" s="59"/>
      <c r="AM14" s="59" t="s">
        <v>149</v>
      </c>
      <c r="AN14" s="59" t="s">
        <v>163</v>
      </c>
      <c r="AO14" s="59"/>
      <c r="AP14" s="63" t="s">
        <v>164</v>
      </c>
      <c r="AQ14" s="59"/>
      <c r="AR14" s="59"/>
      <c r="AS14" s="58"/>
      <c r="AT14" s="59"/>
      <c r="AU14" s="59"/>
      <c r="AV14" s="59"/>
      <c r="AW14" s="59" t="s">
        <v>74</v>
      </c>
      <c r="AX14" s="62">
        <v>44655.90618118344</v>
      </c>
      <c r="AY14" s="59" t="s">
        <v>167</v>
      </c>
      <c r="AZ14" s="61">
        <v>3500.0</v>
      </c>
      <c r="BA14" s="59"/>
      <c r="BB14" s="60">
        <v>44926.0</v>
      </c>
      <c r="BC14" s="62">
        <v>44926.0</v>
      </c>
      <c r="BD14" s="59" t="s">
        <v>76</v>
      </c>
      <c r="BE14" s="59"/>
      <c r="BF14" s="59"/>
      <c r="BG14" s="59" t="s">
        <v>77</v>
      </c>
    </row>
    <row r="15">
      <c r="A15" s="56">
        <v>14.0</v>
      </c>
      <c r="B15" s="57" t="str">
        <f>HYPERLINK("https://my.zakupki.prom.ua/remote/dispatcher/state_purchase_view/35109305", "UA-2022-02-11-011683-b")</f>
        <v>UA-2022-02-11-011683-b</v>
      </c>
      <c r="C15" s="58" t="s">
        <v>57</v>
      </c>
      <c r="D15" s="59" t="s">
        <v>168</v>
      </c>
      <c r="E15" s="59" t="s">
        <v>168</v>
      </c>
      <c r="F15" s="59" t="s">
        <v>386</v>
      </c>
      <c r="G15" s="59" t="s">
        <v>169</v>
      </c>
      <c r="H15" s="59" t="s">
        <v>61</v>
      </c>
      <c r="I15" s="59" t="s">
        <v>62</v>
      </c>
      <c r="J15" s="59" t="s">
        <v>159</v>
      </c>
      <c r="K15" s="59" t="s">
        <v>160</v>
      </c>
      <c r="L15" s="59" t="s">
        <v>161</v>
      </c>
      <c r="M15" s="59" t="s">
        <v>161</v>
      </c>
      <c r="N15" s="59" t="s">
        <v>65</v>
      </c>
      <c r="O15" s="59" t="s">
        <v>65</v>
      </c>
      <c r="P15" s="59" t="s">
        <v>65</v>
      </c>
      <c r="Q15" s="60">
        <v>44603.0</v>
      </c>
      <c r="R15" s="59"/>
      <c r="S15" s="59"/>
      <c r="T15" s="59"/>
      <c r="U15" s="59"/>
      <c r="V15" s="59" t="s">
        <v>66</v>
      </c>
      <c r="W15" s="56">
        <v>1.0</v>
      </c>
      <c r="X15" s="61">
        <v>16805.04</v>
      </c>
      <c r="Y15" s="59" t="s">
        <v>57</v>
      </c>
      <c r="Z15" s="56">
        <v>12.0</v>
      </c>
      <c r="AA15" s="61">
        <v>1400.42</v>
      </c>
      <c r="AB15" s="59" t="s">
        <v>68</v>
      </c>
      <c r="AC15" s="59" t="s">
        <v>69</v>
      </c>
      <c r="AD15" s="59" t="s">
        <v>70</v>
      </c>
      <c r="AE15" s="59" t="s">
        <v>71</v>
      </c>
      <c r="AF15" s="59" t="s">
        <v>72</v>
      </c>
      <c r="AG15" s="59" t="s">
        <v>71</v>
      </c>
      <c r="AH15" s="61">
        <v>16805.04</v>
      </c>
      <c r="AI15" s="61">
        <v>1400.42</v>
      </c>
      <c r="AJ15" s="59"/>
      <c r="AK15" s="59"/>
      <c r="AL15" s="59"/>
      <c r="AM15" s="59" t="s">
        <v>170</v>
      </c>
      <c r="AN15" s="59" t="s">
        <v>171</v>
      </c>
      <c r="AO15" s="59"/>
      <c r="AP15" s="63" t="s">
        <v>172</v>
      </c>
      <c r="AQ15" s="59"/>
      <c r="AR15" s="59"/>
      <c r="AS15" s="58"/>
      <c r="AT15" s="59"/>
      <c r="AU15" s="59"/>
      <c r="AV15" s="59"/>
      <c r="AW15" s="59" t="s">
        <v>74</v>
      </c>
      <c r="AX15" s="62">
        <v>44603.660286613034</v>
      </c>
      <c r="AY15" s="59" t="s">
        <v>173</v>
      </c>
      <c r="AZ15" s="61">
        <v>16805.04</v>
      </c>
      <c r="BA15" s="59"/>
      <c r="BB15" s="60">
        <v>44601.0</v>
      </c>
      <c r="BC15" s="62">
        <v>44926.0</v>
      </c>
      <c r="BD15" s="59" t="s">
        <v>76</v>
      </c>
      <c r="BE15" s="59"/>
      <c r="BF15" s="59"/>
      <c r="BG15" s="59" t="s">
        <v>77</v>
      </c>
    </row>
    <row r="16">
      <c r="A16" s="56">
        <v>15.0</v>
      </c>
      <c r="B16" s="57" t="str">
        <f>HYPERLINK("https://my.zakupki.prom.ua/remote/dispatcher/state_purchase_view/35096458", "UA-2022-02-11-007035-b")</f>
        <v>UA-2022-02-11-007035-b</v>
      </c>
      <c r="C16" s="58" t="s">
        <v>57</v>
      </c>
      <c r="D16" s="59" t="s">
        <v>174</v>
      </c>
      <c r="E16" s="59" t="s">
        <v>174</v>
      </c>
      <c r="F16" s="59" t="s">
        <v>386</v>
      </c>
      <c r="G16" s="59" t="s">
        <v>175</v>
      </c>
      <c r="H16" s="59" t="s">
        <v>61</v>
      </c>
      <c r="I16" s="59" t="s">
        <v>62</v>
      </c>
      <c r="J16" s="59" t="s">
        <v>159</v>
      </c>
      <c r="K16" s="59" t="s">
        <v>160</v>
      </c>
      <c r="L16" s="59" t="s">
        <v>161</v>
      </c>
      <c r="M16" s="59" t="s">
        <v>161</v>
      </c>
      <c r="N16" s="59" t="s">
        <v>65</v>
      </c>
      <c r="O16" s="59" t="s">
        <v>65</v>
      </c>
      <c r="P16" s="59" t="s">
        <v>65</v>
      </c>
      <c r="Q16" s="60">
        <v>44603.0</v>
      </c>
      <c r="R16" s="59"/>
      <c r="S16" s="59"/>
      <c r="T16" s="59"/>
      <c r="U16" s="59"/>
      <c r="V16" s="59" t="s">
        <v>66</v>
      </c>
      <c r="W16" s="56">
        <v>1.0</v>
      </c>
      <c r="X16" s="61">
        <v>10000.0</v>
      </c>
      <c r="Y16" s="59" t="s">
        <v>57</v>
      </c>
      <c r="Z16" s="56">
        <v>2.0</v>
      </c>
      <c r="AA16" s="61">
        <v>5000.0</v>
      </c>
      <c r="AB16" s="59" t="s">
        <v>176</v>
      </c>
      <c r="AC16" s="59" t="s">
        <v>69</v>
      </c>
      <c r="AD16" s="59" t="s">
        <v>70</v>
      </c>
      <c r="AE16" s="59" t="s">
        <v>71</v>
      </c>
      <c r="AF16" s="59" t="s">
        <v>72</v>
      </c>
      <c r="AG16" s="59" t="s">
        <v>71</v>
      </c>
      <c r="AH16" s="61">
        <v>10000.0</v>
      </c>
      <c r="AI16" s="61">
        <v>5000.0</v>
      </c>
      <c r="AJ16" s="59"/>
      <c r="AK16" s="59"/>
      <c r="AL16" s="59"/>
      <c r="AM16" s="59" t="s">
        <v>177</v>
      </c>
      <c r="AN16" s="59" t="s">
        <v>178</v>
      </c>
      <c r="AO16" s="59"/>
      <c r="AP16" s="63" t="s">
        <v>179</v>
      </c>
      <c r="AQ16" s="59"/>
      <c r="AR16" s="59"/>
      <c r="AS16" s="58"/>
      <c r="AT16" s="59"/>
      <c r="AU16" s="59"/>
      <c r="AV16" s="59"/>
      <c r="AW16" s="59" t="s">
        <v>74</v>
      </c>
      <c r="AX16" s="62">
        <v>44603.541228114584</v>
      </c>
      <c r="AY16" s="59" t="s">
        <v>180</v>
      </c>
      <c r="AZ16" s="61">
        <v>10000.0</v>
      </c>
      <c r="BA16" s="59"/>
      <c r="BB16" s="60">
        <v>44926.0</v>
      </c>
      <c r="BC16" s="62">
        <v>44926.0</v>
      </c>
      <c r="BD16" s="59" t="s">
        <v>76</v>
      </c>
      <c r="BE16" s="59"/>
      <c r="BF16" s="59"/>
      <c r="BG16" s="59" t="s">
        <v>77</v>
      </c>
    </row>
    <row r="17">
      <c r="A17" s="56">
        <v>16.0</v>
      </c>
      <c r="B17" s="57" t="str">
        <f>HYPERLINK("https://my.zakupki.prom.ua/remote/dispatcher/state_purchase_view/35000875", "UA-2022-02-09-009686-b")</f>
        <v>UA-2022-02-09-009686-b</v>
      </c>
      <c r="C17" s="58" t="s">
        <v>57</v>
      </c>
      <c r="D17" s="59" t="s">
        <v>181</v>
      </c>
      <c r="E17" s="59" t="s">
        <v>181</v>
      </c>
      <c r="F17" s="59" t="s">
        <v>386</v>
      </c>
      <c r="G17" s="59" t="s">
        <v>182</v>
      </c>
      <c r="H17" s="59" t="s">
        <v>61</v>
      </c>
      <c r="I17" s="59" t="s">
        <v>62</v>
      </c>
      <c r="J17" s="59" t="s">
        <v>159</v>
      </c>
      <c r="K17" s="59" t="s">
        <v>160</v>
      </c>
      <c r="L17" s="59" t="s">
        <v>161</v>
      </c>
      <c r="M17" s="59" t="s">
        <v>161</v>
      </c>
      <c r="N17" s="59" t="s">
        <v>65</v>
      </c>
      <c r="O17" s="59" t="s">
        <v>65</v>
      </c>
      <c r="P17" s="59" t="s">
        <v>65</v>
      </c>
      <c r="Q17" s="60">
        <v>44601.0</v>
      </c>
      <c r="R17" s="59"/>
      <c r="S17" s="59"/>
      <c r="T17" s="59"/>
      <c r="U17" s="59"/>
      <c r="V17" s="59" t="s">
        <v>66</v>
      </c>
      <c r="W17" s="56">
        <v>1.0</v>
      </c>
      <c r="X17" s="61">
        <v>9140.15</v>
      </c>
      <c r="Y17" s="59" t="s">
        <v>57</v>
      </c>
      <c r="Z17" s="56">
        <v>53.0</v>
      </c>
      <c r="AA17" s="61">
        <v>172.46</v>
      </c>
      <c r="AB17" s="59" t="s">
        <v>162</v>
      </c>
      <c r="AC17" s="59" t="s">
        <v>69</v>
      </c>
      <c r="AD17" s="59" t="s">
        <v>70</v>
      </c>
      <c r="AE17" s="59" t="s">
        <v>62</v>
      </c>
      <c r="AF17" s="59" t="s">
        <v>72</v>
      </c>
      <c r="AG17" s="59" t="s">
        <v>71</v>
      </c>
      <c r="AH17" s="61">
        <v>9140.15</v>
      </c>
      <c r="AI17" s="61">
        <v>172.45566037735847</v>
      </c>
      <c r="AJ17" s="59"/>
      <c r="AK17" s="59"/>
      <c r="AL17" s="59"/>
      <c r="AM17" s="59" t="s">
        <v>183</v>
      </c>
      <c r="AN17" s="59" t="s">
        <v>184</v>
      </c>
      <c r="AO17" s="59"/>
      <c r="AP17" s="63" t="s">
        <v>185</v>
      </c>
      <c r="AQ17" s="59"/>
      <c r="AR17" s="59"/>
      <c r="AS17" s="58"/>
      <c r="AT17" s="59"/>
      <c r="AU17" s="59"/>
      <c r="AV17" s="59"/>
      <c r="AW17" s="59" t="s">
        <v>74</v>
      </c>
      <c r="AX17" s="62">
        <v>44601.623568922594</v>
      </c>
      <c r="AY17" s="59" t="s">
        <v>186</v>
      </c>
      <c r="AZ17" s="61">
        <v>9140.15</v>
      </c>
      <c r="BA17" s="59"/>
      <c r="BB17" s="60">
        <v>44926.0</v>
      </c>
      <c r="BC17" s="62">
        <v>44926.0</v>
      </c>
      <c r="BD17" s="59" t="s">
        <v>76</v>
      </c>
      <c r="BE17" s="59"/>
      <c r="BF17" s="59"/>
      <c r="BG17" s="59" t="s">
        <v>77</v>
      </c>
    </row>
    <row r="18">
      <c r="A18" s="56">
        <v>17.0</v>
      </c>
      <c r="B18" s="57" t="str">
        <f>HYPERLINK("https://my.zakupki.prom.ua/remote/dispatcher/state_purchase_view/34848266", "UA-2022-02-04-008633-b")</f>
        <v>UA-2022-02-04-008633-b</v>
      </c>
      <c r="C18" s="58" t="s">
        <v>57</v>
      </c>
      <c r="D18" s="59" t="s">
        <v>187</v>
      </c>
      <c r="E18" s="59" t="s">
        <v>187</v>
      </c>
      <c r="F18" s="59" t="s">
        <v>386</v>
      </c>
      <c r="G18" s="59" t="s">
        <v>188</v>
      </c>
      <c r="H18" s="59" t="s">
        <v>189</v>
      </c>
      <c r="I18" s="59" t="s">
        <v>62</v>
      </c>
      <c r="J18" s="59" t="s">
        <v>159</v>
      </c>
      <c r="K18" s="59" t="s">
        <v>160</v>
      </c>
      <c r="L18" s="59" t="s">
        <v>161</v>
      </c>
      <c r="M18" s="59" t="s">
        <v>161</v>
      </c>
      <c r="N18" s="59" t="s">
        <v>65</v>
      </c>
      <c r="O18" s="59" t="s">
        <v>65</v>
      </c>
      <c r="P18" s="59" t="s">
        <v>65</v>
      </c>
      <c r="Q18" s="60">
        <v>44596.0</v>
      </c>
      <c r="R18" s="59"/>
      <c r="S18" s="59"/>
      <c r="T18" s="59"/>
      <c r="U18" s="59"/>
      <c r="V18" s="59" t="s">
        <v>66</v>
      </c>
      <c r="W18" s="56">
        <v>1.0</v>
      </c>
      <c r="X18" s="61">
        <v>636945.14</v>
      </c>
      <c r="Y18" s="59" t="s">
        <v>57</v>
      </c>
      <c r="Z18" s="56">
        <v>176.0</v>
      </c>
      <c r="AA18" s="61">
        <v>3619.01</v>
      </c>
      <c r="AB18" s="59" t="s">
        <v>190</v>
      </c>
      <c r="AC18" s="59" t="s">
        <v>69</v>
      </c>
      <c r="AD18" s="59" t="s">
        <v>70</v>
      </c>
      <c r="AE18" s="59" t="s">
        <v>62</v>
      </c>
      <c r="AF18" s="59" t="s">
        <v>72</v>
      </c>
      <c r="AG18" s="59" t="s">
        <v>71</v>
      </c>
      <c r="AH18" s="61">
        <v>636945.14</v>
      </c>
      <c r="AI18" s="61">
        <v>3619.0064772727274</v>
      </c>
      <c r="AJ18" s="59"/>
      <c r="AK18" s="59"/>
      <c r="AL18" s="59"/>
      <c r="AM18" s="59" t="s">
        <v>191</v>
      </c>
      <c r="AN18" s="59" t="s">
        <v>213</v>
      </c>
      <c r="AO18" s="59"/>
      <c r="AP18" s="63" t="s">
        <v>192</v>
      </c>
      <c r="AQ18" s="59"/>
      <c r="AR18" s="59"/>
      <c r="AS18" s="58"/>
      <c r="AT18" s="59"/>
      <c r="AU18" s="60">
        <v>44602.0</v>
      </c>
      <c r="AV18" s="60">
        <v>44617.0</v>
      </c>
      <c r="AW18" s="59" t="s">
        <v>74</v>
      </c>
      <c r="AX18" s="62">
        <v>44603.42922650554</v>
      </c>
      <c r="AY18" s="59" t="s">
        <v>193</v>
      </c>
      <c r="AZ18" s="61">
        <v>636945.14</v>
      </c>
      <c r="BA18" s="59"/>
      <c r="BB18" s="60">
        <v>44926.0</v>
      </c>
      <c r="BC18" s="62">
        <v>44926.0</v>
      </c>
      <c r="BD18" s="59" t="s">
        <v>76</v>
      </c>
      <c r="BE18" s="59"/>
      <c r="BF18" s="59"/>
      <c r="BG18" s="59" t="s">
        <v>77</v>
      </c>
    </row>
    <row r="19">
      <c r="A19" s="56">
        <v>18.0</v>
      </c>
      <c r="B19" s="57" t="str">
        <f>HYPERLINK("https://my.zakupki.prom.ua/remote/dispatcher/state_purchase_view/34498206", "UA-2022-01-26-014425-b")</f>
        <v>UA-2022-01-26-014425-b</v>
      </c>
      <c r="C19" s="58" t="s">
        <v>57</v>
      </c>
      <c r="D19" s="59" t="s">
        <v>194</v>
      </c>
      <c r="E19" s="59" t="s">
        <v>195</v>
      </c>
      <c r="F19" s="59" t="s">
        <v>386</v>
      </c>
      <c r="G19" s="59" t="s">
        <v>196</v>
      </c>
      <c r="H19" s="59" t="s">
        <v>61</v>
      </c>
      <c r="I19" s="59" t="s">
        <v>62</v>
      </c>
      <c r="J19" s="59" t="s">
        <v>159</v>
      </c>
      <c r="K19" s="59" t="s">
        <v>160</v>
      </c>
      <c r="L19" s="59" t="s">
        <v>161</v>
      </c>
      <c r="M19" s="59" t="s">
        <v>161</v>
      </c>
      <c r="N19" s="59" t="s">
        <v>65</v>
      </c>
      <c r="O19" s="59" t="s">
        <v>65</v>
      </c>
      <c r="P19" s="59" t="s">
        <v>65</v>
      </c>
      <c r="Q19" s="60">
        <v>44587.0</v>
      </c>
      <c r="R19" s="59"/>
      <c r="S19" s="59"/>
      <c r="T19" s="59"/>
      <c r="U19" s="59"/>
      <c r="V19" s="59" t="s">
        <v>66</v>
      </c>
      <c r="W19" s="56">
        <v>1.0</v>
      </c>
      <c r="X19" s="61">
        <v>6321.9</v>
      </c>
      <c r="Y19" s="59" t="s">
        <v>57</v>
      </c>
      <c r="Z19" s="56">
        <v>65.0</v>
      </c>
      <c r="AA19" s="61">
        <v>97.26</v>
      </c>
      <c r="AB19" s="59" t="s">
        <v>197</v>
      </c>
      <c r="AC19" s="59" t="s">
        <v>69</v>
      </c>
      <c r="AD19" s="59" t="s">
        <v>70</v>
      </c>
      <c r="AE19" s="59" t="s">
        <v>62</v>
      </c>
      <c r="AF19" s="59" t="s">
        <v>72</v>
      </c>
      <c r="AG19" s="59" t="s">
        <v>71</v>
      </c>
      <c r="AH19" s="61">
        <v>6321.9</v>
      </c>
      <c r="AI19" s="61">
        <v>97.25999999999999</v>
      </c>
      <c r="AJ19" s="59"/>
      <c r="AK19" s="59"/>
      <c r="AL19" s="59"/>
      <c r="AM19" s="59" t="s">
        <v>198</v>
      </c>
      <c r="AN19" s="59" t="s">
        <v>199</v>
      </c>
      <c r="AO19" s="59"/>
      <c r="AP19" s="63" t="s">
        <v>200</v>
      </c>
      <c r="AQ19" s="59"/>
      <c r="AR19" s="59"/>
      <c r="AS19" s="58"/>
      <c r="AT19" s="59"/>
      <c r="AU19" s="59"/>
      <c r="AV19" s="59"/>
      <c r="AW19" s="59" t="s">
        <v>74</v>
      </c>
      <c r="AX19" s="62">
        <v>44587.73375649411</v>
      </c>
      <c r="AY19" s="59" t="s">
        <v>201</v>
      </c>
      <c r="AZ19" s="61">
        <v>6321.9</v>
      </c>
      <c r="BA19" s="59"/>
      <c r="BB19" s="60">
        <v>44926.0</v>
      </c>
      <c r="BC19" s="62">
        <v>44926.0</v>
      </c>
      <c r="BD19" s="59" t="s">
        <v>76</v>
      </c>
      <c r="BE19" s="59"/>
      <c r="BF19" s="59"/>
      <c r="BG19" s="59" t="s">
        <v>77</v>
      </c>
    </row>
    <row r="20">
      <c r="A20" s="56">
        <v>19.0</v>
      </c>
      <c r="B20" s="57" t="str">
        <f>HYPERLINK("https://my.zakupki.prom.ua/remote/dispatcher/state_purchase_view/34428738", "UA-2022-01-25-013620-b")</f>
        <v>UA-2022-01-25-013620-b</v>
      </c>
      <c r="C20" s="58" t="s">
        <v>57</v>
      </c>
      <c r="D20" s="59" t="s">
        <v>202</v>
      </c>
      <c r="E20" s="59" t="s">
        <v>202</v>
      </c>
      <c r="F20" s="59" t="s">
        <v>386</v>
      </c>
      <c r="G20" s="59" t="s">
        <v>203</v>
      </c>
      <c r="H20" s="59" t="s">
        <v>61</v>
      </c>
      <c r="I20" s="59" t="s">
        <v>62</v>
      </c>
      <c r="J20" s="59" t="s">
        <v>159</v>
      </c>
      <c r="K20" s="59" t="s">
        <v>160</v>
      </c>
      <c r="L20" s="59" t="s">
        <v>161</v>
      </c>
      <c r="M20" s="59" t="s">
        <v>161</v>
      </c>
      <c r="N20" s="59" t="s">
        <v>65</v>
      </c>
      <c r="O20" s="59" t="s">
        <v>65</v>
      </c>
      <c r="P20" s="59" t="s">
        <v>65</v>
      </c>
      <c r="Q20" s="60">
        <v>44586.0</v>
      </c>
      <c r="R20" s="59"/>
      <c r="S20" s="59"/>
      <c r="T20" s="59"/>
      <c r="U20" s="59"/>
      <c r="V20" s="59" t="s">
        <v>66</v>
      </c>
      <c r="W20" s="56">
        <v>1.0</v>
      </c>
      <c r="X20" s="61">
        <v>5760.0</v>
      </c>
      <c r="Y20" s="59" t="s">
        <v>57</v>
      </c>
      <c r="Z20" s="56">
        <v>12.0</v>
      </c>
      <c r="AA20" s="61">
        <v>480.0</v>
      </c>
      <c r="AB20" s="59" t="s">
        <v>68</v>
      </c>
      <c r="AC20" s="59" t="s">
        <v>69</v>
      </c>
      <c r="AD20" s="59" t="s">
        <v>70</v>
      </c>
      <c r="AE20" s="59" t="s">
        <v>71</v>
      </c>
      <c r="AF20" s="59" t="s">
        <v>72</v>
      </c>
      <c r="AG20" s="59" t="s">
        <v>71</v>
      </c>
      <c r="AH20" s="61">
        <v>5760.0</v>
      </c>
      <c r="AI20" s="61">
        <v>480.0</v>
      </c>
      <c r="AJ20" s="59"/>
      <c r="AK20" s="59"/>
      <c r="AL20" s="59"/>
      <c r="AM20" s="59" t="s">
        <v>204</v>
      </c>
      <c r="AN20" s="59" t="s">
        <v>205</v>
      </c>
      <c r="AO20" s="59"/>
      <c r="AP20" s="63" t="s">
        <v>206</v>
      </c>
      <c r="AQ20" s="59"/>
      <c r="AR20" s="59"/>
      <c r="AS20" s="58"/>
      <c r="AT20" s="59"/>
      <c r="AU20" s="59"/>
      <c r="AV20" s="59"/>
      <c r="AW20" s="59" t="s">
        <v>74</v>
      </c>
      <c r="AX20" s="62">
        <v>44586.65063218918</v>
      </c>
      <c r="AY20" s="59" t="s">
        <v>207</v>
      </c>
      <c r="AZ20" s="61">
        <v>5760.0</v>
      </c>
      <c r="BA20" s="59"/>
      <c r="BB20" s="60">
        <v>44926.0</v>
      </c>
      <c r="BC20" s="62">
        <v>44926.0</v>
      </c>
      <c r="BD20" s="59" t="s">
        <v>76</v>
      </c>
      <c r="BE20" s="59"/>
      <c r="BF20" s="59"/>
      <c r="BG20" s="59" t="s">
        <v>77</v>
      </c>
    </row>
    <row r="21">
      <c r="A21" s="56">
        <v>20.0</v>
      </c>
      <c r="B21" s="57" t="str">
        <f>HYPERLINK("https://my.zakupki.prom.ua/remote/dispatcher/state_purchase_view/34423907", "UA-2022-01-25-011841-b")</f>
        <v>UA-2022-01-25-011841-b</v>
      </c>
      <c r="C21" s="58" t="s">
        <v>57</v>
      </c>
      <c r="D21" s="59" t="s">
        <v>208</v>
      </c>
      <c r="E21" s="59" t="s">
        <v>208</v>
      </c>
      <c r="F21" s="59" t="s">
        <v>386</v>
      </c>
      <c r="G21" s="59" t="s">
        <v>209</v>
      </c>
      <c r="H21" s="59" t="s">
        <v>61</v>
      </c>
      <c r="I21" s="59" t="s">
        <v>62</v>
      </c>
      <c r="J21" s="59" t="s">
        <v>159</v>
      </c>
      <c r="K21" s="59" t="s">
        <v>160</v>
      </c>
      <c r="L21" s="59" t="s">
        <v>161</v>
      </c>
      <c r="M21" s="59" t="s">
        <v>161</v>
      </c>
      <c r="N21" s="59" t="s">
        <v>65</v>
      </c>
      <c r="O21" s="59" t="s">
        <v>65</v>
      </c>
      <c r="P21" s="59" t="s">
        <v>65</v>
      </c>
      <c r="Q21" s="60">
        <v>44586.0</v>
      </c>
      <c r="R21" s="59"/>
      <c r="S21" s="59"/>
      <c r="T21" s="59"/>
      <c r="U21" s="59"/>
      <c r="V21" s="59" t="s">
        <v>66</v>
      </c>
      <c r="W21" s="56">
        <v>1.0</v>
      </c>
      <c r="X21" s="61">
        <v>23671.25</v>
      </c>
      <c r="Y21" s="59" t="s">
        <v>57</v>
      </c>
      <c r="Z21" s="56">
        <v>29.0</v>
      </c>
      <c r="AA21" s="61">
        <v>816.25</v>
      </c>
      <c r="AB21" s="59" t="s">
        <v>176</v>
      </c>
      <c r="AC21" s="59" t="s">
        <v>69</v>
      </c>
      <c r="AD21" s="59" t="s">
        <v>70</v>
      </c>
      <c r="AE21" s="59" t="s">
        <v>71</v>
      </c>
      <c r="AF21" s="59" t="s">
        <v>72</v>
      </c>
      <c r="AG21" s="59" t="s">
        <v>71</v>
      </c>
      <c r="AH21" s="61">
        <v>23671.25</v>
      </c>
      <c r="AI21" s="61">
        <v>816.25</v>
      </c>
      <c r="AJ21" s="59"/>
      <c r="AK21" s="59"/>
      <c r="AL21" s="59"/>
      <c r="AM21" s="59" t="s">
        <v>210</v>
      </c>
      <c r="AN21" s="59" t="s">
        <v>211</v>
      </c>
      <c r="AO21" s="59"/>
      <c r="AP21" s="63" t="s">
        <v>212</v>
      </c>
      <c r="AQ21" s="59"/>
      <c r="AR21" s="59"/>
      <c r="AS21" s="58"/>
      <c r="AT21" s="59"/>
      <c r="AU21" s="59"/>
      <c r="AV21" s="59"/>
      <c r="AW21" s="59" t="s">
        <v>74</v>
      </c>
      <c r="AX21" s="62">
        <v>44586.6150876618</v>
      </c>
      <c r="AY21" s="59" t="s">
        <v>201</v>
      </c>
      <c r="AZ21" s="61">
        <v>23671.25</v>
      </c>
      <c r="BA21" s="59"/>
      <c r="BB21" s="60">
        <v>44926.0</v>
      </c>
      <c r="BC21" s="62">
        <v>44926.0</v>
      </c>
      <c r="BD21" s="59" t="s">
        <v>76</v>
      </c>
      <c r="BE21" s="59"/>
      <c r="BF21" s="59"/>
      <c r="BG21" s="59" t="s">
        <v>77</v>
      </c>
    </row>
    <row r="22">
      <c r="A22" s="56">
        <v>21.0</v>
      </c>
      <c r="B22" s="57" t="str">
        <f>HYPERLINK("https://my.zakupki.prom.ua/remote/dispatcher/state_purchase_view/34050659", "UA-2022-01-13-002093-a")</f>
        <v>UA-2022-01-13-002093-a</v>
      </c>
      <c r="C22" s="58" t="s">
        <v>57</v>
      </c>
      <c r="D22" s="59" t="s">
        <v>187</v>
      </c>
      <c r="E22" s="59" t="s">
        <v>187</v>
      </c>
      <c r="F22" s="59" t="s">
        <v>386</v>
      </c>
      <c r="G22" s="59" t="s">
        <v>188</v>
      </c>
      <c r="H22" s="59" t="s">
        <v>189</v>
      </c>
      <c r="I22" s="59" t="s">
        <v>62</v>
      </c>
      <c r="J22" s="59" t="s">
        <v>159</v>
      </c>
      <c r="K22" s="59" t="s">
        <v>160</v>
      </c>
      <c r="L22" s="59" t="s">
        <v>161</v>
      </c>
      <c r="M22" s="59" t="s">
        <v>161</v>
      </c>
      <c r="N22" s="59" t="s">
        <v>65</v>
      </c>
      <c r="O22" s="59" t="s">
        <v>65</v>
      </c>
      <c r="P22" s="59" t="s">
        <v>65</v>
      </c>
      <c r="Q22" s="60">
        <v>44574.0</v>
      </c>
      <c r="R22" s="59"/>
      <c r="S22" s="59"/>
      <c r="T22" s="59"/>
      <c r="U22" s="59"/>
      <c r="V22" s="59" t="s">
        <v>66</v>
      </c>
      <c r="W22" s="56">
        <v>1.0</v>
      </c>
      <c r="X22" s="61">
        <v>1482577.14</v>
      </c>
      <c r="Y22" s="59" t="s">
        <v>57</v>
      </c>
      <c r="Z22" s="56">
        <v>409.0</v>
      </c>
      <c r="AA22" s="61">
        <v>3624.88</v>
      </c>
      <c r="AB22" s="59" t="s">
        <v>190</v>
      </c>
      <c r="AC22" s="59" t="s">
        <v>69</v>
      </c>
      <c r="AD22" s="59" t="s">
        <v>70</v>
      </c>
      <c r="AE22" s="59" t="s">
        <v>62</v>
      </c>
      <c r="AF22" s="59" t="s">
        <v>72</v>
      </c>
      <c r="AG22" s="59" t="s">
        <v>71</v>
      </c>
      <c r="AH22" s="61">
        <v>1482577.14</v>
      </c>
      <c r="AI22" s="61">
        <v>3624.8829828850853</v>
      </c>
      <c r="AJ22" s="59"/>
      <c r="AK22" s="59"/>
      <c r="AL22" s="59"/>
      <c r="AM22" s="59" t="s">
        <v>191</v>
      </c>
      <c r="AN22" s="59" t="s">
        <v>213</v>
      </c>
      <c r="AO22" s="59"/>
      <c r="AP22" s="63" t="s">
        <v>192</v>
      </c>
      <c r="AQ22" s="59"/>
      <c r="AR22" s="59"/>
      <c r="AS22" s="58"/>
      <c r="AT22" s="59"/>
      <c r="AU22" s="60">
        <v>44580.0</v>
      </c>
      <c r="AV22" s="60">
        <v>44595.0</v>
      </c>
      <c r="AW22" s="59" t="s">
        <v>74</v>
      </c>
      <c r="AX22" s="62">
        <v>44582.459554306595</v>
      </c>
      <c r="AY22" s="59" t="s">
        <v>214</v>
      </c>
      <c r="AZ22" s="61">
        <v>1482577.14</v>
      </c>
      <c r="BA22" s="59"/>
      <c r="BB22" s="60">
        <v>44926.0</v>
      </c>
      <c r="BC22" s="62">
        <v>44926.0</v>
      </c>
      <c r="BD22" s="59" t="s">
        <v>76</v>
      </c>
      <c r="BE22" s="59"/>
      <c r="BF22" s="59"/>
      <c r="BG22" s="59" t="s">
        <v>77</v>
      </c>
    </row>
    <row r="23">
      <c r="A23" s="56">
        <v>22.0</v>
      </c>
      <c r="B23" s="57" t="str">
        <f>HYPERLINK("https://my.zakupki.prom.ua/remote/dispatcher/state_purchase_view/33546834", "UA-2021-12-22-008721-c")</f>
        <v>UA-2021-12-22-008721-c</v>
      </c>
      <c r="C23" s="58" t="s">
        <v>57</v>
      </c>
      <c r="D23" s="59" t="s">
        <v>116</v>
      </c>
      <c r="E23" s="59" t="s">
        <v>116</v>
      </c>
      <c r="F23" s="59" t="s">
        <v>396</v>
      </c>
      <c r="G23" s="59" t="s">
        <v>118</v>
      </c>
      <c r="H23" s="59" t="s">
        <v>82</v>
      </c>
      <c r="I23" s="59" t="s">
        <v>62</v>
      </c>
      <c r="J23" s="59" t="s">
        <v>159</v>
      </c>
      <c r="K23" s="59" t="s">
        <v>160</v>
      </c>
      <c r="L23" s="59" t="s">
        <v>161</v>
      </c>
      <c r="M23" s="59" t="s">
        <v>161</v>
      </c>
      <c r="N23" s="59" t="s">
        <v>65</v>
      </c>
      <c r="O23" s="59" t="s">
        <v>65</v>
      </c>
      <c r="P23" s="59" t="s">
        <v>65</v>
      </c>
      <c r="Q23" s="60">
        <v>44552.0</v>
      </c>
      <c r="R23" s="60">
        <v>44552.0</v>
      </c>
      <c r="S23" s="60">
        <v>44559.0</v>
      </c>
      <c r="T23" s="60">
        <v>44559.0</v>
      </c>
      <c r="U23" s="60">
        <v>44565.0</v>
      </c>
      <c r="V23" s="59" t="s">
        <v>134</v>
      </c>
      <c r="W23" s="56">
        <v>1.0</v>
      </c>
      <c r="X23" s="61">
        <v>79010.0</v>
      </c>
      <c r="Y23" s="59" t="s">
        <v>57</v>
      </c>
      <c r="Z23" s="56">
        <v>13059.0</v>
      </c>
      <c r="AA23" s="61">
        <v>6.05</v>
      </c>
      <c r="AB23" s="59" t="s">
        <v>215</v>
      </c>
      <c r="AC23" s="61">
        <v>395.05</v>
      </c>
      <c r="AD23" s="59" t="s">
        <v>70</v>
      </c>
      <c r="AE23" s="59" t="s">
        <v>62</v>
      </c>
      <c r="AF23" s="59" t="s">
        <v>72</v>
      </c>
      <c r="AG23" s="59" t="s">
        <v>71</v>
      </c>
      <c r="AH23" s="61">
        <v>77573.43</v>
      </c>
      <c r="AI23" s="61">
        <v>5.940227429359062</v>
      </c>
      <c r="AJ23" s="59" t="s">
        <v>216</v>
      </c>
      <c r="AK23" s="61">
        <v>1436.570000000007</v>
      </c>
      <c r="AL23" s="61">
        <v>0.018182128844450158</v>
      </c>
      <c r="AM23" s="59" t="s">
        <v>216</v>
      </c>
      <c r="AN23" s="59" t="s">
        <v>217</v>
      </c>
      <c r="AO23" s="59" t="s">
        <v>218</v>
      </c>
      <c r="AP23" s="59" t="s">
        <v>219</v>
      </c>
      <c r="AQ23" s="61">
        <v>1436.570000000007</v>
      </c>
      <c r="AR23" s="61">
        <v>0.018182128844450158</v>
      </c>
      <c r="AS23" s="58"/>
      <c r="AT23" s="62">
        <v>44565.46250545076</v>
      </c>
      <c r="AU23" s="60">
        <v>44566.0</v>
      </c>
      <c r="AV23" s="60">
        <v>44585.0</v>
      </c>
      <c r="AW23" s="59" t="s">
        <v>74</v>
      </c>
      <c r="AX23" s="62">
        <v>44579.51381116743</v>
      </c>
      <c r="AY23" s="59" t="s">
        <v>220</v>
      </c>
      <c r="AZ23" s="61">
        <v>77573.43</v>
      </c>
      <c r="BA23" s="60">
        <v>44562.0</v>
      </c>
      <c r="BB23" s="60">
        <v>44926.0</v>
      </c>
      <c r="BC23" s="62">
        <v>44926.0</v>
      </c>
      <c r="BD23" s="59" t="s">
        <v>76</v>
      </c>
      <c r="BE23" s="59"/>
      <c r="BF23" s="59"/>
      <c r="BG23" s="59" t="s">
        <v>221</v>
      </c>
    </row>
    <row r="24">
      <c r="A24" s="56">
        <v>23.0</v>
      </c>
      <c r="B24" s="57" t="str">
        <f>HYPERLINK("https://my.zakupki.prom.ua/remote/dispatcher/state_purchase_view/33313062", "UA-2021-12-17-013020-c")</f>
        <v>UA-2021-12-17-013020-c</v>
      </c>
      <c r="C24" s="58" t="s">
        <v>57</v>
      </c>
      <c r="D24" s="59" t="s">
        <v>222</v>
      </c>
      <c r="E24" s="59" t="s">
        <v>222</v>
      </c>
      <c r="F24" s="59" t="s">
        <v>396</v>
      </c>
      <c r="G24" s="59" t="s">
        <v>223</v>
      </c>
      <c r="H24" s="59" t="s">
        <v>61</v>
      </c>
      <c r="I24" s="59" t="s">
        <v>62</v>
      </c>
      <c r="J24" s="59" t="s">
        <v>159</v>
      </c>
      <c r="K24" s="59" t="s">
        <v>160</v>
      </c>
      <c r="L24" s="59" t="s">
        <v>161</v>
      </c>
      <c r="M24" s="59" t="s">
        <v>161</v>
      </c>
      <c r="N24" s="59" t="s">
        <v>65</v>
      </c>
      <c r="O24" s="59" t="s">
        <v>65</v>
      </c>
      <c r="P24" s="59" t="s">
        <v>65</v>
      </c>
      <c r="Q24" s="60">
        <v>44547.0</v>
      </c>
      <c r="R24" s="59"/>
      <c r="S24" s="59"/>
      <c r="T24" s="59"/>
      <c r="U24" s="59"/>
      <c r="V24" s="59" t="s">
        <v>66</v>
      </c>
      <c r="W24" s="56">
        <v>1.0</v>
      </c>
      <c r="X24" s="61">
        <v>27972.0</v>
      </c>
      <c r="Y24" s="59" t="s">
        <v>57</v>
      </c>
      <c r="Z24" s="56">
        <v>28.0</v>
      </c>
      <c r="AA24" s="61">
        <v>999.0</v>
      </c>
      <c r="AB24" s="59" t="s">
        <v>176</v>
      </c>
      <c r="AC24" s="59" t="s">
        <v>69</v>
      </c>
      <c r="AD24" s="59" t="s">
        <v>70</v>
      </c>
      <c r="AE24" s="59" t="s">
        <v>62</v>
      </c>
      <c r="AF24" s="59" t="s">
        <v>72</v>
      </c>
      <c r="AG24" s="59" t="s">
        <v>71</v>
      </c>
      <c r="AH24" s="61">
        <v>27972.0</v>
      </c>
      <c r="AI24" s="61">
        <v>999.0</v>
      </c>
      <c r="AJ24" s="59"/>
      <c r="AK24" s="59"/>
      <c r="AL24" s="59"/>
      <c r="AM24" s="59" t="s">
        <v>224</v>
      </c>
      <c r="AN24" s="59" t="s">
        <v>225</v>
      </c>
      <c r="AO24" s="59"/>
      <c r="AP24" s="63" t="s">
        <v>226</v>
      </c>
      <c r="AQ24" s="59"/>
      <c r="AR24" s="59"/>
      <c r="AS24" s="58"/>
      <c r="AT24" s="59"/>
      <c r="AU24" s="59"/>
      <c r="AV24" s="59"/>
      <c r="AW24" s="59" t="s">
        <v>74</v>
      </c>
      <c r="AX24" s="62">
        <v>44547.597548954895</v>
      </c>
      <c r="AY24" s="59" t="s">
        <v>227</v>
      </c>
      <c r="AZ24" s="61">
        <v>27972.0</v>
      </c>
      <c r="BA24" s="59"/>
      <c r="BB24" s="60">
        <v>44561.0</v>
      </c>
      <c r="BC24" s="62">
        <v>44561.0</v>
      </c>
      <c r="BD24" s="59" t="s">
        <v>76</v>
      </c>
      <c r="BE24" s="59"/>
      <c r="BF24" s="59"/>
      <c r="BG24" s="59" t="s">
        <v>77</v>
      </c>
    </row>
    <row r="25">
      <c r="A25" s="56">
        <v>24.0</v>
      </c>
      <c r="B25" s="57" t="str">
        <f>HYPERLINK("https://my.zakupki.prom.ua/remote/dispatcher/state_purchase_view/32961886", "UA-2021-12-13-001530-c")</f>
        <v>UA-2021-12-13-001530-c</v>
      </c>
      <c r="C25" s="58" t="s">
        <v>57</v>
      </c>
      <c r="D25" s="59" t="s">
        <v>228</v>
      </c>
      <c r="E25" s="59" t="s">
        <v>228</v>
      </c>
      <c r="F25" s="59" t="s">
        <v>386</v>
      </c>
      <c r="G25" s="59" t="s">
        <v>118</v>
      </c>
      <c r="H25" s="59" t="s">
        <v>82</v>
      </c>
      <c r="I25" s="59" t="s">
        <v>62</v>
      </c>
      <c r="J25" s="59" t="s">
        <v>159</v>
      </c>
      <c r="K25" s="59" t="s">
        <v>160</v>
      </c>
      <c r="L25" s="59" t="s">
        <v>161</v>
      </c>
      <c r="M25" s="59" t="s">
        <v>161</v>
      </c>
      <c r="N25" s="59" t="s">
        <v>65</v>
      </c>
      <c r="O25" s="59" t="s">
        <v>65</v>
      </c>
      <c r="P25" s="59" t="s">
        <v>65</v>
      </c>
      <c r="Q25" s="60">
        <v>44543.0</v>
      </c>
      <c r="R25" s="60">
        <v>44543.0</v>
      </c>
      <c r="S25" s="60">
        <v>44547.0</v>
      </c>
      <c r="T25" s="60">
        <v>44548.0</v>
      </c>
      <c r="U25" s="60">
        <v>44552.0</v>
      </c>
      <c r="V25" s="59" t="s">
        <v>134</v>
      </c>
      <c r="W25" s="56">
        <v>0.0</v>
      </c>
      <c r="X25" s="61">
        <v>79010.0</v>
      </c>
      <c r="Y25" s="59" t="s">
        <v>57</v>
      </c>
      <c r="Z25" s="56">
        <v>13059.0</v>
      </c>
      <c r="AA25" s="61">
        <v>6.05</v>
      </c>
      <c r="AB25" s="59" t="s">
        <v>215</v>
      </c>
      <c r="AC25" s="61">
        <v>395.05</v>
      </c>
      <c r="AD25" s="59" t="s">
        <v>70</v>
      </c>
      <c r="AE25" s="59" t="s">
        <v>62</v>
      </c>
      <c r="AF25" s="59" t="s">
        <v>72</v>
      </c>
      <c r="AG25" s="59" t="s">
        <v>71</v>
      </c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8"/>
      <c r="AT25" s="59"/>
      <c r="AU25" s="59"/>
      <c r="AV25" s="59"/>
      <c r="AW25" s="59" t="s">
        <v>229</v>
      </c>
      <c r="AX25" s="62">
        <v>44552.00318736821</v>
      </c>
      <c r="AY25" s="59"/>
      <c r="AZ25" s="59"/>
      <c r="BA25" s="60">
        <v>44562.0</v>
      </c>
      <c r="BB25" s="60">
        <v>44926.0</v>
      </c>
      <c r="BC25" s="59"/>
      <c r="BD25" s="59"/>
      <c r="BE25" s="59"/>
      <c r="BF25" s="59"/>
      <c r="BG25" s="59"/>
    </row>
    <row r="26">
      <c r="A26" s="56">
        <v>25.0</v>
      </c>
      <c r="B26" s="57" t="str">
        <f>HYPERLINK("https://my.zakupki.prom.ua/remote/dispatcher/state_purchase_view/32941872", "UA-2021-12-10-017957-c")</f>
        <v>UA-2021-12-10-017957-c</v>
      </c>
      <c r="C26" s="58" t="s">
        <v>57</v>
      </c>
      <c r="D26" s="59" t="s">
        <v>230</v>
      </c>
      <c r="E26" s="59" t="s">
        <v>230</v>
      </c>
      <c r="F26" s="59" t="s">
        <v>396</v>
      </c>
      <c r="G26" s="59" t="s">
        <v>231</v>
      </c>
      <c r="H26" s="59" t="s">
        <v>61</v>
      </c>
      <c r="I26" s="59" t="s">
        <v>62</v>
      </c>
      <c r="J26" s="59" t="s">
        <v>159</v>
      </c>
      <c r="K26" s="59" t="s">
        <v>160</v>
      </c>
      <c r="L26" s="59" t="s">
        <v>161</v>
      </c>
      <c r="M26" s="59" t="s">
        <v>161</v>
      </c>
      <c r="N26" s="59" t="s">
        <v>65</v>
      </c>
      <c r="O26" s="59" t="s">
        <v>65</v>
      </c>
      <c r="P26" s="59" t="s">
        <v>65</v>
      </c>
      <c r="Q26" s="60">
        <v>44540.0</v>
      </c>
      <c r="R26" s="59"/>
      <c r="S26" s="59"/>
      <c r="T26" s="59"/>
      <c r="U26" s="59"/>
      <c r="V26" s="59" t="s">
        <v>66</v>
      </c>
      <c r="W26" s="56">
        <v>1.0</v>
      </c>
      <c r="X26" s="61">
        <v>3100.0</v>
      </c>
      <c r="Y26" s="59" t="s">
        <v>57</v>
      </c>
      <c r="Z26" s="56">
        <v>1.0</v>
      </c>
      <c r="AA26" s="61">
        <v>3100.0</v>
      </c>
      <c r="AB26" s="59" t="s">
        <v>68</v>
      </c>
      <c r="AC26" s="59" t="s">
        <v>69</v>
      </c>
      <c r="AD26" s="59" t="s">
        <v>70</v>
      </c>
      <c r="AE26" s="59" t="s">
        <v>71</v>
      </c>
      <c r="AF26" s="59" t="s">
        <v>72</v>
      </c>
      <c r="AG26" s="59" t="s">
        <v>71</v>
      </c>
      <c r="AH26" s="61">
        <v>3100.0</v>
      </c>
      <c r="AI26" s="61">
        <v>3100.0</v>
      </c>
      <c r="AJ26" s="59"/>
      <c r="AK26" s="59"/>
      <c r="AL26" s="59"/>
      <c r="AM26" s="59" t="s">
        <v>232</v>
      </c>
      <c r="AN26" s="59" t="s">
        <v>233</v>
      </c>
      <c r="AO26" s="59"/>
      <c r="AP26" s="63" t="s">
        <v>234</v>
      </c>
      <c r="AQ26" s="59"/>
      <c r="AR26" s="59"/>
      <c r="AS26" s="58"/>
      <c r="AT26" s="59"/>
      <c r="AU26" s="59"/>
      <c r="AV26" s="59"/>
      <c r="AW26" s="59" t="s">
        <v>74</v>
      </c>
      <c r="AX26" s="62">
        <v>44540.73127470667</v>
      </c>
      <c r="AY26" s="59" t="s">
        <v>235</v>
      </c>
      <c r="AZ26" s="61">
        <v>3100.0</v>
      </c>
      <c r="BA26" s="59"/>
      <c r="BB26" s="60">
        <v>44561.0</v>
      </c>
      <c r="BC26" s="62">
        <v>44561.0</v>
      </c>
      <c r="BD26" s="59" t="s">
        <v>76</v>
      </c>
      <c r="BE26" s="59"/>
      <c r="BF26" s="59"/>
      <c r="BG26" s="59" t="s">
        <v>77</v>
      </c>
    </row>
    <row r="27">
      <c r="A27" s="56">
        <v>26.0</v>
      </c>
      <c r="B27" s="57" t="str">
        <f>HYPERLINK("https://my.zakupki.prom.ua/remote/dispatcher/state_purchase_view/32724399", "UA-2021-12-07-017458-c")</f>
        <v>UA-2021-12-07-017458-c</v>
      </c>
      <c r="C27" s="58" t="s">
        <v>57</v>
      </c>
      <c r="D27" s="59" t="s">
        <v>236</v>
      </c>
      <c r="E27" s="59" t="s">
        <v>236</v>
      </c>
      <c r="F27" s="59" t="s">
        <v>396</v>
      </c>
      <c r="G27" s="59" t="s">
        <v>169</v>
      </c>
      <c r="H27" s="59" t="s">
        <v>61</v>
      </c>
      <c r="I27" s="59" t="s">
        <v>62</v>
      </c>
      <c r="J27" s="59" t="s">
        <v>159</v>
      </c>
      <c r="K27" s="59" t="s">
        <v>160</v>
      </c>
      <c r="L27" s="59" t="s">
        <v>161</v>
      </c>
      <c r="M27" s="59" t="s">
        <v>161</v>
      </c>
      <c r="N27" s="59" t="s">
        <v>65</v>
      </c>
      <c r="O27" s="59" t="s">
        <v>65</v>
      </c>
      <c r="P27" s="59" t="s">
        <v>65</v>
      </c>
      <c r="Q27" s="60">
        <v>44537.0</v>
      </c>
      <c r="R27" s="59"/>
      <c r="S27" s="59"/>
      <c r="T27" s="59"/>
      <c r="U27" s="59"/>
      <c r="V27" s="59" t="s">
        <v>66</v>
      </c>
      <c r="W27" s="56">
        <v>1.0</v>
      </c>
      <c r="X27" s="61">
        <v>2400.0</v>
      </c>
      <c r="Y27" s="59" t="s">
        <v>57</v>
      </c>
      <c r="Z27" s="56">
        <v>1.0</v>
      </c>
      <c r="AA27" s="61">
        <v>2400.0</v>
      </c>
      <c r="AB27" s="59" t="s">
        <v>68</v>
      </c>
      <c r="AC27" s="59" t="s">
        <v>69</v>
      </c>
      <c r="AD27" s="59" t="s">
        <v>70</v>
      </c>
      <c r="AE27" s="59" t="s">
        <v>71</v>
      </c>
      <c r="AF27" s="59" t="s">
        <v>72</v>
      </c>
      <c r="AG27" s="59" t="s">
        <v>71</v>
      </c>
      <c r="AH27" s="61">
        <v>2400.0</v>
      </c>
      <c r="AI27" s="61">
        <v>2400.0</v>
      </c>
      <c r="AJ27" s="59"/>
      <c r="AK27" s="59"/>
      <c r="AL27" s="59"/>
      <c r="AM27" s="59" t="s">
        <v>237</v>
      </c>
      <c r="AN27" s="59" t="s">
        <v>238</v>
      </c>
      <c r="AO27" s="59"/>
      <c r="AP27" s="63" t="s">
        <v>239</v>
      </c>
      <c r="AQ27" s="59"/>
      <c r="AR27" s="59"/>
      <c r="AS27" s="58"/>
      <c r="AT27" s="59"/>
      <c r="AU27" s="59"/>
      <c r="AV27" s="59"/>
      <c r="AW27" s="59" t="s">
        <v>74</v>
      </c>
      <c r="AX27" s="62">
        <v>44537.76853059055</v>
      </c>
      <c r="AY27" s="59" t="s">
        <v>240</v>
      </c>
      <c r="AZ27" s="61">
        <v>2400.0</v>
      </c>
      <c r="BA27" s="59"/>
      <c r="BB27" s="60">
        <v>44561.0</v>
      </c>
      <c r="BC27" s="62">
        <v>44561.0</v>
      </c>
      <c r="BD27" s="59" t="s">
        <v>76</v>
      </c>
      <c r="BE27" s="59"/>
      <c r="BF27" s="59"/>
      <c r="BG27" s="59" t="s">
        <v>77</v>
      </c>
    </row>
    <row r="28">
      <c r="A28" s="56">
        <v>27.0</v>
      </c>
      <c r="B28" s="57" t="str">
        <f>HYPERLINK("https://my.zakupki.prom.ua/remote/dispatcher/state_purchase_view/32623533", "UA-2021-12-06-008060-c")</f>
        <v>UA-2021-12-06-008060-c</v>
      </c>
      <c r="C28" s="58" t="s">
        <v>57</v>
      </c>
      <c r="D28" s="59" t="s">
        <v>187</v>
      </c>
      <c r="E28" s="59" t="s">
        <v>187</v>
      </c>
      <c r="F28" s="59" t="s">
        <v>396</v>
      </c>
      <c r="G28" s="59" t="s">
        <v>188</v>
      </c>
      <c r="H28" s="59" t="s">
        <v>189</v>
      </c>
      <c r="I28" s="59" t="s">
        <v>62</v>
      </c>
      <c r="J28" s="59" t="s">
        <v>159</v>
      </c>
      <c r="K28" s="59" t="s">
        <v>160</v>
      </c>
      <c r="L28" s="59" t="s">
        <v>161</v>
      </c>
      <c r="M28" s="59" t="s">
        <v>161</v>
      </c>
      <c r="N28" s="59" t="s">
        <v>65</v>
      </c>
      <c r="O28" s="59" t="s">
        <v>65</v>
      </c>
      <c r="P28" s="59" t="s">
        <v>65</v>
      </c>
      <c r="Q28" s="60">
        <v>44536.0</v>
      </c>
      <c r="R28" s="59"/>
      <c r="S28" s="59"/>
      <c r="T28" s="59"/>
      <c r="U28" s="59"/>
      <c r="V28" s="59" t="s">
        <v>66</v>
      </c>
      <c r="W28" s="56">
        <v>1.0</v>
      </c>
      <c r="X28" s="61">
        <v>550386.0</v>
      </c>
      <c r="Y28" s="59" t="s">
        <v>57</v>
      </c>
      <c r="Z28" s="56">
        <v>152.0</v>
      </c>
      <c r="AA28" s="61">
        <v>3620.96</v>
      </c>
      <c r="AB28" s="59" t="s">
        <v>190</v>
      </c>
      <c r="AC28" s="59" t="s">
        <v>69</v>
      </c>
      <c r="AD28" s="59" t="s">
        <v>70</v>
      </c>
      <c r="AE28" s="59" t="s">
        <v>62</v>
      </c>
      <c r="AF28" s="59" t="s">
        <v>72</v>
      </c>
      <c r="AG28" s="59" t="s">
        <v>71</v>
      </c>
      <c r="AH28" s="61">
        <v>550386.0</v>
      </c>
      <c r="AI28" s="61">
        <v>3620.9605263157896</v>
      </c>
      <c r="AJ28" s="59"/>
      <c r="AK28" s="59"/>
      <c r="AL28" s="59"/>
      <c r="AM28" s="59" t="s">
        <v>191</v>
      </c>
      <c r="AN28" s="59" t="s">
        <v>213</v>
      </c>
      <c r="AO28" s="59"/>
      <c r="AP28" s="63" t="s">
        <v>192</v>
      </c>
      <c r="AQ28" s="59"/>
      <c r="AR28" s="59"/>
      <c r="AS28" s="58"/>
      <c r="AT28" s="59"/>
      <c r="AU28" s="60">
        <v>44542.0</v>
      </c>
      <c r="AV28" s="60">
        <v>44557.0</v>
      </c>
      <c r="AW28" s="59" t="s">
        <v>74</v>
      </c>
      <c r="AX28" s="62">
        <v>44545.427919691516</v>
      </c>
      <c r="AY28" s="59" t="s">
        <v>193</v>
      </c>
      <c r="AZ28" s="61">
        <v>550374.99</v>
      </c>
      <c r="BA28" s="59"/>
      <c r="BB28" s="60">
        <v>44561.0</v>
      </c>
      <c r="BC28" s="62">
        <v>44561.0</v>
      </c>
      <c r="BD28" s="59" t="s">
        <v>76</v>
      </c>
      <c r="BE28" s="59"/>
      <c r="BF28" s="59"/>
      <c r="BG28" s="59" t="s">
        <v>77</v>
      </c>
    </row>
    <row r="29">
      <c r="A29" s="56">
        <v>28.0</v>
      </c>
      <c r="B29" s="57" t="str">
        <f>HYPERLINK("https://my.zakupki.prom.ua/remote/dispatcher/state_purchase_view/32557181", "UA-2021-12-03-008380-c")</f>
        <v>UA-2021-12-03-008380-c</v>
      </c>
      <c r="C29" s="58" t="s">
        <v>57</v>
      </c>
      <c r="D29" s="59" t="s">
        <v>241</v>
      </c>
      <c r="E29" s="59" t="s">
        <v>241</v>
      </c>
      <c r="F29" s="59" t="s">
        <v>396</v>
      </c>
      <c r="G29" s="59" t="s">
        <v>242</v>
      </c>
      <c r="H29" s="59" t="s">
        <v>61</v>
      </c>
      <c r="I29" s="59" t="s">
        <v>62</v>
      </c>
      <c r="J29" s="59" t="s">
        <v>159</v>
      </c>
      <c r="K29" s="59" t="s">
        <v>160</v>
      </c>
      <c r="L29" s="59" t="s">
        <v>161</v>
      </c>
      <c r="M29" s="59" t="s">
        <v>161</v>
      </c>
      <c r="N29" s="59" t="s">
        <v>65</v>
      </c>
      <c r="O29" s="59" t="s">
        <v>65</v>
      </c>
      <c r="P29" s="59" t="s">
        <v>65</v>
      </c>
      <c r="Q29" s="60">
        <v>44533.0</v>
      </c>
      <c r="R29" s="59"/>
      <c r="S29" s="59"/>
      <c r="T29" s="59"/>
      <c r="U29" s="59"/>
      <c r="V29" s="59" t="s">
        <v>66</v>
      </c>
      <c r="W29" s="56">
        <v>1.0</v>
      </c>
      <c r="X29" s="61">
        <v>16730.0</v>
      </c>
      <c r="Y29" s="59" t="s">
        <v>57</v>
      </c>
      <c r="Z29" s="56">
        <v>10.0</v>
      </c>
      <c r="AA29" s="61">
        <v>1673.0</v>
      </c>
      <c r="AB29" s="59" t="s">
        <v>176</v>
      </c>
      <c r="AC29" s="59" t="s">
        <v>69</v>
      </c>
      <c r="AD29" s="59" t="s">
        <v>70</v>
      </c>
      <c r="AE29" s="59" t="s">
        <v>71</v>
      </c>
      <c r="AF29" s="59" t="s">
        <v>72</v>
      </c>
      <c r="AG29" s="59" t="s">
        <v>71</v>
      </c>
      <c r="AH29" s="61">
        <v>16730.0</v>
      </c>
      <c r="AI29" s="61">
        <v>1673.0</v>
      </c>
      <c r="AJ29" s="59"/>
      <c r="AK29" s="59"/>
      <c r="AL29" s="59"/>
      <c r="AM29" s="59" t="s">
        <v>243</v>
      </c>
      <c r="AN29" s="59" t="s">
        <v>244</v>
      </c>
      <c r="AO29" s="59"/>
      <c r="AP29" s="63" t="s">
        <v>245</v>
      </c>
      <c r="AQ29" s="59"/>
      <c r="AR29" s="59"/>
      <c r="AS29" s="58"/>
      <c r="AT29" s="59"/>
      <c r="AU29" s="59"/>
      <c r="AV29" s="59"/>
      <c r="AW29" s="59" t="s">
        <v>74</v>
      </c>
      <c r="AX29" s="62">
        <v>44533.550311975894</v>
      </c>
      <c r="AY29" s="59" t="s">
        <v>246</v>
      </c>
      <c r="AZ29" s="61">
        <v>16730.0</v>
      </c>
      <c r="BA29" s="59"/>
      <c r="BB29" s="60">
        <v>44561.0</v>
      </c>
      <c r="BC29" s="62">
        <v>44561.0</v>
      </c>
      <c r="BD29" s="59" t="s">
        <v>76</v>
      </c>
      <c r="BE29" s="59"/>
      <c r="BF29" s="59"/>
      <c r="BG29" s="59" t="s">
        <v>77</v>
      </c>
    </row>
    <row r="30">
      <c r="A30" s="56">
        <v>29.0</v>
      </c>
      <c r="B30" s="57" t="str">
        <f>HYPERLINK("https://my.zakupki.prom.ua/remote/dispatcher/state_purchase_view/32521768", "UA-2021-12-02-016864-c")</f>
        <v>UA-2021-12-02-016864-c</v>
      </c>
      <c r="C30" s="58" t="s">
        <v>57</v>
      </c>
      <c r="D30" s="59" t="s">
        <v>247</v>
      </c>
      <c r="E30" s="59" t="s">
        <v>247</v>
      </c>
      <c r="F30" s="59" t="s">
        <v>396</v>
      </c>
      <c r="G30" s="59" t="s">
        <v>248</v>
      </c>
      <c r="H30" s="59" t="s">
        <v>61</v>
      </c>
      <c r="I30" s="59" t="s">
        <v>62</v>
      </c>
      <c r="J30" s="59" t="s">
        <v>159</v>
      </c>
      <c r="K30" s="59" t="s">
        <v>160</v>
      </c>
      <c r="L30" s="59" t="s">
        <v>161</v>
      </c>
      <c r="M30" s="59" t="s">
        <v>161</v>
      </c>
      <c r="N30" s="59" t="s">
        <v>65</v>
      </c>
      <c r="O30" s="59" t="s">
        <v>65</v>
      </c>
      <c r="P30" s="59" t="s">
        <v>65</v>
      </c>
      <c r="Q30" s="60">
        <v>44532.0</v>
      </c>
      <c r="R30" s="59"/>
      <c r="S30" s="59"/>
      <c r="T30" s="59"/>
      <c r="U30" s="59"/>
      <c r="V30" s="59" t="s">
        <v>66</v>
      </c>
      <c r="W30" s="56">
        <v>1.0</v>
      </c>
      <c r="X30" s="61">
        <v>11610.0</v>
      </c>
      <c r="Y30" s="59" t="s">
        <v>57</v>
      </c>
      <c r="Z30" s="56">
        <v>2.0</v>
      </c>
      <c r="AA30" s="61">
        <v>5805.0</v>
      </c>
      <c r="AB30" s="59" t="s">
        <v>176</v>
      </c>
      <c r="AC30" s="59" t="s">
        <v>69</v>
      </c>
      <c r="AD30" s="59" t="s">
        <v>70</v>
      </c>
      <c r="AE30" s="59" t="s">
        <v>71</v>
      </c>
      <c r="AF30" s="59" t="s">
        <v>72</v>
      </c>
      <c r="AG30" s="59" t="s">
        <v>71</v>
      </c>
      <c r="AH30" s="61">
        <v>11610.0</v>
      </c>
      <c r="AI30" s="61">
        <v>5805.0</v>
      </c>
      <c r="AJ30" s="59"/>
      <c r="AK30" s="59"/>
      <c r="AL30" s="59"/>
      <c r="AM30" s="59" t="s">
        <v>249</v>
      </c>
      <c r="AN30" s="59" t="s">
        <v>250</v>
      </c>
      <c r="AO30" s="59"/>
      <c r="AP30" s="63" t="s">
        <v>251</v>
      </c>
      <c r="AQ30" s="59"/>
      <c r="AR30" s="59"/>
      <c r="AS30" s="58"/>
      <c r="AT30" s="59"/>
      <c r="AU30" s="59"/>
      <c r="AV30" s="59"/>
      <c r="AW30" s="59" t="s">
        <v>74</v>
      </c>
      <c r="AX30" s="62">
        <v>44532.7413600372</v>
      </c>
      <c r="AY30" s="59" t="s">
        <v>252</v>
      </c>
      <c r="AZ30" s="61">
        <v>11610.0</v>
      </c>
      <c r="BA30" s="59"/>
      <c r="BB30" s="60">
        <v>44561.0</v>
      </c>
      <c r="BC30" s="62">
        <v>44561.0</v>
      </c>
      <c r="BD30" s="59" t="s">
        <v>76</v>
      </c>
      <c r="BE30" s="59"/>
      <c r="BF30" s="59"/>
      <c r="BG30" s="59" t="s">
        <v>77</v>
      </c>
    </row>
    <row r="31">
      <c r="A31" s="56">
        <v>30.0</v>
      </c>
      <c r="B31" s="57" t="str">
        <f>HYPERLINK("https://my.zakupki.prom.ua/remote/dispatcher/state_purchase_view/32519680", "UA-2021-12-02-016258-c")</f>
        <v>UA-2021-12-02-016258-c</v>
      </c>
      <c r="C31" s="58" t="s">
        <v>57</v>
      </c>
      <c r="D31" s="59" t="s">
        <v>253</v>
      </c>
      <c r="E31" s="59" t="s">
        <v>253</v>
      </c>
      <c r="F31" s="59" t="s">
        <v>396</v>
      </c>
      <c r="G31" s="59" t="s">
        <v>254</v>
      </c>
      <c r="H31" s="59" t="s">
        <v>61</v>
      </c>
      <c r="I31" s="59" t="s">
        <v>62</v>
      </c>
      <c r="J31" s="59" t="s">
        <v>159</v>
      </c>
      <c r="K31" s="59" t="s">
        <v>160</v>
      </c>
      <c r="L31" s="59" t="s">
        <v>161</v>
      </c>
      <c r="M31" s="59" t="s">
        <v>161</v>
      </c>
      <c r="N31" s="59" t="s">
        <v>65</v>
      </c>
      <c r="O31" s="59" t="s">
        <v>65</v>
      </c>
      <c r="P31" s="59" t="s">
        <v>65</v>
      </c>
      <c r="Q31" s="60">
        <v>44532.0</v>
      </c>
      <c r="R31" s="59"/>
      <c r="S31" s="59"/>
      <c r="T31" s="59"/>
      <c r="U31" s="59"/>
      <c r="V31" s="59" t="s">
        <v>66</v>
      </c>
      <c r="W31" s="56">
        <v>1.0</v>
      </c>
      <c r="X31" s="61">
        <v>9960.0</v>
      </c>
      <c r="Y31" s="59" t="s">
        <v>57</v>
      </c>
      <c r="Z31" s="56">
        <v>20.0</v>
      </c>
      <c r="AA31" s="61">
        <v>498.0</v>
      </c>
      <c r="AB31" s="59" t="s">
        <v>176</v>
      </c>
      <c r="AC31" s="59" t="s">
        <v>69</v>
      </c>
      <c r="AD31" s="59" t="s">
        <v>70</v>
      </c>
      <c r="AE31" s="59" t="s">
        <v>62</v>
      </c>
      <c r="AF31" s="59" t="s">
        <v>72</v>
      </c>
      <c r="AG31" s="59" t="s">
        <v>71</v>
      </c>
      <c r="AH31" s="61">
        <v>9960.0</v>
      </c>
      <c r="AI31" s="61">
        <v>498.0</v>
      </c>
      <c r="AJ31" s="59"/>
      <c r="AK31" s="59"/>
      <c r="AL31" s="59"/>
      <c r="AM31" s="59" t="s">
        <v>255</v>
      </c>
      <c r="AN31" s="59" t="s">
        <v>256</v>
      </c>
      <c r="AO31" s="59"/>
      <c r="AP31" s="63" t="s">
        <v>257</v>
      </c>
      <c r="AQ31" s="59"/>
      <c r="AR31" s="59"/>
      <c r="AS31" s="58"/>
      <c r="AT31" s="59"/>
      <c r="AU31" s="59"/>
      <c r="AV31" s="59"/>
      <c r="AW31" s="59" t="s">
        <v>74</v>
      </c>
      <c r="AX31" s="62">
        <v>44532.71986649007</v>
      </c>
      <c r="AY31" s="59" t="s">
        <v>258</v>
      </c>
      <c r="AZ31" s="61">
        <v>9960.0</v>
      </c>
      <c r="BA31" s="59"/>
      <c r="BB31" s="60">
        <v>44561.0</v>
      </c>
      <c r="BC31" s="62">
        <v>44561.0</v>
      </c>
      <c r="BD31" s="59" t="s">
        <v>76</v>
      </c>
      <c r="BE31" s="59"/>
      <c r="BF31" s="59"/>
      <c r="BG31" s="59" t="s">
        <v>77</v>
      </c>
    </row>
    <row r="32">
      <c r="A32" s="56">
        <v>31.0</v>
      </c>
      <c r="B32" s="57" t="str">
        <f>HYPERLINK("https://my.zakupki.prom.ua/remote/dispatcher/state_purchase_view/32497434", "UA-2021-12-02-008411-c")</f>
        <v>UA-2021-12-02-008411-c</v>
      </c>
      <c r="C32" s="58" t="s">
        <v>57</v>
      </c>
      <c r="D32" s="59" t="s">
        <v>259</v>
      </c>
      <c r="E32" s="59" t="s">
        <v>259</v>
      </c>
      <c r="F32" s="59" t="s">
        <v>396</v>
      </c>
      <c r="G32" s="59" t="s">
        <v>260</v>
      </c>
      <c r="H32" s="59" t="s">
        <v>61</v>
      </c>
      <c r="I32" s="59" t="s">
        <v>62</v>
      </c>
      <c r="J32" s="59" t="s">
        <v>159</v>
      </c>
      <c r="K32" s="59" t="s">
        <v>160</v>
      </c>
      <c r="L32" s="59" t="s">
        <v>161</v>
      </c>
      <c r="M32" s="59" t="s">
        <v>161</v>
      </c>
      <c r="N32" s="59" t="s">
        <v>65</v>
      </c>
      <c r="O32" s="59" t="s">
        <v>65</v>
      </c>
      <c r="P32" s="59" t="s">
        <v>65</v>
      </c>
      <c r="Q32" s="60">
        <v>44532.0</v>
      </c>
      <c r="R32" s="59"/>
      <c r="S32" s="59"/>
      <c r="T32" s="59"/>
      <c r="U32" s="59"/>
      <c r="V32" s="59" t="s">
        <v>66</v>
      </c>
      <c r="W32" s="56">
        <v>1.0</v>
      </c>
      <c r="X32" s="61">
        <v>11700.0</v>
      </c>
      <c r="Y32" s="59" t="s">
        <v>57</v>
      </c>
      <c r="Z32" s="56">
        <v>20.0</v>
      </c>
      <c r="AA32" s="61">
        <v>585.0</v>
      </c>
      <c r="AB32" s="59" t="s">
        <v>176</v>
      </c>
      <c r="AC32" s="59" t="s">
        <v>69</v>
      </c>
      <c r="AD32" s="59" t="s">
        <v>70</v>
      </c>
      <c r="AE32" s="59" t="s">
        <v>71</v>
      </c>
      <c r="AF32" s="59" t="s">
        <v>72</v>
      </c>
      <c r="AG32" s="59" t="s">
        <v>71</v>
      </c>
      <c r="AH32" s="61">
        <v>11700.0</v>
      </c>
      <c r="AI32" s="61">
        <v>585.0</v>
      </c>
      <c r="AJ32" s="59"/>
      <c r="AK32" s="59"/>
      <c r="AL32" s="59"/>
      <c r="AM32" s="59" t="s">
        <v>261</v>
      </c>
      <c r="AN32" s="59" t="s">
        <v>262</v>
      </c>
      <c r="AO32" s="59"/>
      <c r="AP32" s="63" t="s">
        <v>263</v>
      </c>
      <c r="AQ32" s="59"/>
      <c r="AR32" s="59"/>
      <c r="AS32" s="58"/>
      <c r="AT32" s="59"/>
      <c r="AU32" s="59"/>
      <c r="AV32" s="59"/>
      <c r="AW32" s="59" t="s">
        <v>74</v>
      </c>
      <c r="AX32" s="62">
        <v>44532.608425802755</v>
      </c>
      <c r="AY32" s="59" t="s">
        <v>264</v>
      </c>
      <c r="AZ32" s="61">
        <v>11700.0</v>
      </c>
      <c r="BA32" s="59"/>
      <c r="BB32" s="60">
        <v>44561.0</v>
      </c>
      <c r="BC32" s="62">
        <v>44561.0</v>
      </c>
      <c r="BD32" s="59" t="s">
        <v>76</v>
      </c>
      <c r="BE32" s="59"/>
      <c r="BF32" s="59"/>
      <c r="BG32" s="59" t="s">
        <v>77</v>
      </c>
    </row>
    <row r="33">
      <c r="A33" s="56">
        <v>32.0</v>
      </c>
      <c r="B33" s="57" t="str">
        <f>HYPERLINK("https://my.zakupki.prom.ua/remote/dispatcher/state_purchase_view/32252855", "UA-2021-11-25-016130-a")</f>
        <v>UA-2021-11-25-016130-a</v>
      </c>
      <c r="C33" s="58" t="s">
        <v>57</v>
      </c>
      <c r="D33" s="59" t="s">
        <v>265</v>
      </c>
      <c r="E33" s="59" t="s">
        <v>265</v>
      </c>
      <c r="F33" s="59" t="s">
        <v>396</v>
      </c>
      <c r="G33" s="59" t="s">
        <v>266</v>
      </c>
      <c r="H33" s="59" t="s">
        <v>61</v>
      </c>
      <c r="I33" s="59" t="s">
        <v>62</v>
      </c>
      <c r="J33" s="59" t="s">
        <v>159</v>
      </c>
      <c r="K33" s="59" t="s">
        <v>160</v>
      </c>
      <c r="L33" s="59" t="s">
        <v>161</v>
      </c>
      <c r="M33" s="59" t="s">
        <v>161</v>
      </c>
      <c r="N33" s="59" t="s">
        <v>65</v>
      </c>
      <c r="O33" s="59" t="s">
        <v>65</v>
      </c>
      <c r="P33" s="59" t="s">
        <v>65</v>
      </c>
      <c r="Q33" s="60">
        <v>44525.0</v>
      </c>
      <c r="R33" s="59"/>
      <c r="S33" s="59"/>
      <c r="T33" s="59"/>
      <c r="U33" s="59"/>
      <c r="V33" s="59" t="s">
        <v>66</v>
      </c>
      <c r="W33" s="56">
        <v>1.0</v>
      </c>
      <c r="X33" s="61">
        <v>3000.0</v>
      </c>
      <c r="Y33" s="59" t="s">
        <v>57</v>
      </c>
      <c r="Z33" s="56">
        <v>8.0</v>
      </c>
      <c r="AA33" s="61">
        <v>375.0</v>
      </c>
      <c r="AB33" s="59" t="s">
        <v>176</v>
      </c>
      <c r="AC33" s="59" t="s">
        <v>69</v>
      </c>
      <c r="AD33" s="59" t="s">
        <v>70</v>
      </c>
      <c r="AE33" s="59" t="s">
        <v>62</v>
      </c>
      <c r="AF33" s="59" t="s">
        <v>72</v>
      </c>
      <c r="AG33" s="59" t="s">
        <v>71</v>
      </c>
      <c r="AH33" s="61">
        <v>3000.0</v>
      </c>
      <c r="AI33" s="61">
        <v>375.0</v>
      </c>
      <c r="AJ33" s="59"/>
      <c r="AK33" s="59"/>
      <c r="AL33" s="59"/>
      <c r="AM33" s="59" t="s">
        <v>267</v>
      </c>
      <c r="AN33" s="59" t="s">
        <v>268</v>
      </c>
      <c r="AO33" s="59"/>
      <c r="AP33" s="63" t="s">
        <v>269</v>
      </c>
      <c r="AQ33" s="59"/>
      <c r="AR33" s="59"/>
      <c r="AS33" s="58"/>
      <c r="AT33" s="59"/>
      <c r="AU33" s="59"/>
      <c r="AV33" s="59"/>
      <c r="AW33" s="59" t="s">
        <v>74</v>
      </c>
      <c r="AX33" s="62">
        <v>44525.94425565631</v>
      </c>
      <c r="AY33" s="59" t="s">
        <v>270</v>
      </c>
      <c r="AZ33" s="61">
        <v>3000.0</v>
      </c>
      <c r="BA33" s="59"/>
      <c r="BB33" s="60">
        <v>44561.0</v>
      </c>
      <c r="BC33" s="62">
        <v>44561.0</v>
      </c>
      <c r="BD33" s="59" t="s">
        <v>76</v>
      </c>
      <c r="BE33" s="59"/>
      <c r="BF33" s="59"/>
      <c r="BG33" s="59" t="s">
        <v>77</v>
      </c>
    </row>
    <row r="34">
      <c r="A34" s="56">
        <v>33.0</v>
      </c>
      <c r="B34" s="57" t="str">
        <f>HYPERLINK("https://my.zakupki.prom.ua/remote/dispatcher/state_purchase_view/32252753", "UA-2021-11-25-016104-a")</f>
        <v>UA-2021-11-25-016104-a</v>
      </c>
      <c r="C34" s="58" t="s">
        <v>57</v>
      </c>
      <c r="D34" s="59" t="s">
        <v>271</v>
      </c>
      <c r="E34" s="59" t="s">
        <v>271</v>
      </c>
      <c r="F34" s="59" t="s">
        <v>396</v>
      </c>
      <c r="G34" s="59" t="s">
        <v>272</v>
      </c>
      <c r="H34" s="59" t="s">
        <v>61</v>
      </c>
      <c r="I34" s="59" t="s">
        <v>62</v>
      </c>
      <c r="J34" s="59" t="s">
        <v>159</v>
      </c>
      <c r="K34" s="59" t="s">
        <v>160</v>
      </c>
      <c r="L34" s="59" t="s">
        <v>161</v>
      </c>
      <c r="M34" s="59" t="s">
        <v>161</v>
      </c>
      <c r="N34" s="59" t="s">
        <v>65</v>
      </c>
      <c r="O34" s="59" t="s">
        <v>65</v>
      </c>
      <c r="P34" s="59" t="s">
        <v>65</v>
      </c>
      <c r="Q34" s="60">
        <v>44525.0</v>
      </c>
      <c r="R34" s="59"/>
      <c r="S34" s="59"/>
      <c r="T34" s="59"/>
      <c r="U34" s="59"/>
      <c r="V34" s="59" t="s">
        <v>66</v>
      </c>
      <c r="W34" s="56">
        <v>1.0</v>
      </c>
      <c r="X34" s="61">
        <v>11906.02</v>
      </c>
      <c r="Y34" s="59" t="s">
        <v>57</v>
      </c>
      <c r="Z34" s="56">
        <v>3.0</v>
      </c>
      <c r="AA34" s="61">
        <v>3968.67</v>
      </c>
      <c r="AB34" s="59" t="s">
        <v>197</v>
      </c>
      <c r="AC34" s="59" t="s">
        <v>69</v>
      </c>
      <c r="AD34" s="59" t="s">
        <v>70</v>
      </c>
      <c r="AE34" s="59" t="s">
        <v>71</v>
      </c>
      <c r="AF34" s="59" t="s">
        <v>72</v>
      </c>
      <c r="AG34" s="59" t="s">
        <v>71</v>
      </c>
      <c r="AH34" s="61">
        <v>11906.02</v>
      </c>
      <c r="AI34" s="61">
        <v>3968.6733333333336</v>
      </c>
      <c r="AJ34" s="59"/>
      <c r="AK34" s="59"/>
      <c r="AL34" s="59"/>
      <c r="AM34" s="59" t="s">
        <v>273</v>
      </c>
      <c r="AN34" s="59" t="s">
        <v>274</v>
      </c>
      <c r="AO34" s="59"/>
      <c r="AP34" s="63" t="s">
        <v>275</v>
      </c>
      <c r="AQ34" s="59"/>
      <c r="AR34" s="59"/>
      <c r="AS34" s="58"/>
      <c r="AT34" s="59"/>
      <c r="AU34" s="59"/>
      <c r="AV34" s="59"/>
      <c r="AW34" s="59" t="s">
        <v>74</v>
      </c>
      <c r="AX34" s="62">
        <v>44525.93618096926</v>
      </c>
      <c r="AY34" s="59" t="s">
        <v>276</v>
      </c>
      <c r="AZ34" s="61">
        <v>11906.02</v>
      </c>
      <c r="BA34" s="59"/>
      <c r="BB34" s="60">
        <v>44561.0</v>
      </c>
      <c r="BC34" s="62">
        <v>44561.0</v>
      </c>
      <c r="BD34" s="59" t="s">
        <v>76</v>
      </c>
      <c r="BE34" s="59"/>
      <c r="BF34" s="59"/>
      <c r="BG34" s="59" t="s">
        <v>77</v>
      </c>
    </row>
    <row r="35">
      <c r="A35" s="56">
        <v>34.0</v>
      </c>
      <c r="B35" s="57" t="str">
        <f>HYPERLINK("https://my.zakupki.prom.ua/remote/dispatcher/state_purchase_view/32252649", "UA-2021-11-25-016072-a")</f>
        <v>UA-2021-11-25-016072-a</v>
      </c>
      <c r="C35" s="58" t="s">
        <v>57</v>
      </c>
      <c r="D35" s="59" t="s">
        <v>277</v>
      </c>
      <c r="E35" s="59" t="s">
        <v>277</v>
      </c>
      <c r="F35" s="59" t="s">
        <v>396</v>
      </c>
      <c r="G35" s="59" t="s">
        <v>278</v>
      </c>
      <c r="H35" s="59" t="s">
        <v>61</v>
      </c>
      <c r="I35" s="59" t="s">
        <v>62</v>
      </c>
      <c r="J35" s="59" t="s">
        <v>159</v>
      </c>
      <c r="K35" s="59" t="s">
        <v>160</v>
      </c>
      <c r="L35" s="59" t="s">
        <v>161</v>
      </c>
      <c r="M35" s="59" t="s">
        <v>161</v>
      </c>
      <c r="N35" s="59" t="s">
        <v>65</v>
      </c>
      <c r="O35" s="59" t="s">
        <v>65</v>
      </c>
      <c r="P35" s="59" t="s">
        <v>65</v>
      </c>
      <c r="Q35" s="60">
        <v>44525.0</v>
      </c>
      <c r="R35" s="59"/>
      <c r="S35" s="59"/>
      <c r="T35" s="59"/>
      <c r="U35" s="59"/>
      <c r="V35" s="59" t="s">
        <v>66</v>
      </c>
      <c r="W35" s="56">
        <v>1.0</v>
      </c>
      <c r="X35" s="61">
        <v>7330.5</v>
      </c>
      <c r="Y35" s="59" t="s">
        <v>57</v>
      </c>
      <c r="Z35" s="56">
        <v>14.0</v>
      </c>
      <c r="AA35" s="61">
        <v>523.61</v>
      </c>
      <c r="AB35" s="59" t="s">
        <v>176</v>
      </c>
      <c r="AC35" s="59" t="s">
        <v>69</v>
      </c>
      <c r="AD35" s="59" t="s">
        <v>70</v>
      </c>
      <c r="AE35" s="59" t="s">
        <v>62</v>
      </c>
      <c r="AF35" s="59" t="s">
        <v>72</v>
      </c>
      <c r="AG35" s="59" t="s">
        <v>71</v>
      </c>
      <c r="AH35" s="61">
        <v>7330.5</v>
      </c>
      <c r="AI35" s="61">
        <v>523.6071428571429</v>
      </c>
      <c r="AJ35" s="59"/>
      <c r="AK35" s="59"/>
      <c r="AL35" s="59"/>
      <c r="AM35" s="59" t="s">
        <v>279</v>
      </c>
      <c r="AN35" s="59" t="s">
        <v>280</v>
      </c>
      <c r="AO35" s="59"/>
      <c r="AP35" s="63" t="s">
        <v>281</v>
      </c>
      <c r="AQ35" s="59"/>
      <c r="AR35" s="59"/>
      <c r="AS35" s="58"/>
      <c r="AT35" s="59"/>
      <c r="AU35" s="59"/>
      <c r="AV35" s="59"/>
      <c r="AW35" s="59" t="s">
        <v>74</v>
      </c>
      <c r="AX35" s="62">
        <v>44525.92759409913</v>
      </c>
      <c r="AY35" s="59" t="s">
        <v>282</v>
      </c>
      <c r="AZ35" s="61">
        <v>7330.5</v>
      </c>
      <c r="BA35" s="59"/>
      <c r="BB35" s="60">
        <v>44561.0</v>
      </c>
      <c r="BC35" s="62">
        <v>44561.0</v>
      </c>
      <c r="BD35" s="59" t="s">
        <v>76</v>
      </c>
      <c r="BE35" s="59"/>
      <c r="BF35" s="59"/>
      <c r="BG35" s="59" t="s">
        <v>77</v>
      </c>
    </row>
    <row r="36">
      <c r="A36" s="56">
        <v>35.0</v>
      </c>
      <c r="B36" s="57" t="str">
        <f>HYPERLINK("https://my.zakupki.prom.ua/remote/dispatcher/state_purchase_view/32251635", "UA-2021-11-25-015819-a")</f>
        <v>UA-2021-11-25-015819-a</v>
      </c>
      <c r="C36" s="58" t="s">
        <v>57</v>
      </c>
      <c r="D36" s="59" t="s">
        <v>283</v>
      </c>
      <c r="E36" s="59" t="s">
        <v>283</v>
      </c>
      <c r="F36" s="59" t="s">
        <v>396</v>
      </c>
      <c r="G36" s="59" t="s">
        <v>284</v>
      </c>
      <c r="H36" s="59" t="s">
        <v>61</v>
      </c>
      <c r="I36" s="59" t="s">
        <v>62</v>
      </c>
      <c r="J36" s="59" t="s">
        <v>159</v>
      </c>
      <c r="K36" s="59" t="s">
        <v>160</v>
      </c>
      <c r="L36" s="59" t="s">
        <v>161</v>
      </c>
      <c r="M36" s="59" t="s">
        <v>161</v>
      </c>
      <c r="N36" s="59" t="s">
        <v>65</v>
      </c>
      <c r="O36" s="59" t="s">
        <v>65</v>
      </c>
      <c r="P36" s="59" t="s">
        <v>65</v>
      </c>
      <c r="Q36" s="60">
        <v>44525.0</v>
      </c>
      <c r="R36" s="59"/>
      <c r="S36" s="59"/>
      <c r="T36" s="59"/>
      <c r="U36" s="59"/>
      <c r="V36" s="59" t="s">
        <v>66</v>
      </c>
      <c r="W36" s="56">
        <v>1.0</v>
      </c>
      <c r="X36" s="61">
        <v>1980.0</v>
      </c>
      <c r="Y36" s="59" t="s">
        <v>57</v>
      </c>
      <c r="Z36" s="56">
        <v>8.0</v>
      </c>
      <c r="AA36" s="61">
        <v>247.5</v>
      </c>
      <c r="AB36" s="59" t="s">
        <v>176</v>
      </c>
      <c r="AC36" s="59" t="s">
        <v>69</v>
      </c>
      <c r="AD36" s="59" t="s">
        <v>70</v>
      </c>
      <c r="AE36" s="59" t="s">
        <v>71</v>
      </c>
      <c r="AF36" s="59" t="s">
        <v>72</v>
      </c>
      <c r="AG36" s="59" t="s">
        <v>71</v>
      </c>
      <c r="AH36" s="61">
        <v>1980.0</v>
      </c>
      <c r="AI36" s="61">
        <v>247.5</v>
      </c>
      <c r="AJ36" s="59"/>
      <c r="AK36" s="59"/>
      <c r="AL36" s="59"/>
      <c r="AM36" s="59" t="s">
        <v>285</v>
      </c>
      <c r="AN36" s="59" t="s">
        <v>286</v>
      </c>
      <c r="AO36" s="59"/>
      <c r="AP36" s="63" t="s">
        <v>287</v>
      </c>
      <c r="AQ36" s="59"/>
      <c r="AR36" s="59"/>
      <c r="AS36" s="58"/>
      <c r="AT36" s="59"/>
      <c r="AU36" s="59"/>
      <c r="AV36" s="59"/>
      <c r="AW36" s="59" t="s">
        <v>74</v>
      </c>
      <c r="AX36" s="62">
        <v>44525.86303262862</v>
      </c>
      <c r="AY36" s="59" t="s">
        <v>288</v>
      </c>
      <c r="AZ36" s="61">
        <v>1980.0</v>
      </c>
      <c r="BA36" s="59"/>
      <c r="BB36" s="60">
        <v>44561.0</v>
      </c>
      <c r="BC36" s="62">
        <v>44561.0</v>
      </c>
      <c r="BD36" s="59" t="s">
        <v>76</v>
      </c>
      <c r="BE36" s="59"/>
      <c r="BF36" s="59"/>
      <c r="BG36" s="59" t="s">
        <v>77</v>
      </c>
    </row>
    <row r="37">
      <c r="A37" s="56">
        <v>36.0</v>
      </c>
      <c r="B37" s="57" t="str">
        <f>HYPERLINK("https://my.zakupki.prom.ua/remote/dispatcher/state_purchase_view/32245443", "UA-2021-11-25-014114-a")</f>
        <v>UA-2021-11-25-014114-a</v>
      </c>
      <c r="C37" s="58" t="s">
        <v>57</v>
      </c>
      <c r="D37" s="59" t="s">
        <v>289</v>
      </c>
      <c r="E37" s="59" t="s">
        <v>289</v>
      </c>
      <c r="F37" s="59" t="s">
        <v>396</v>
      </c>
      <c r="G37" s="59" t="s">
        <v>290</v>
      </c>
      <c r="H37" s="59" t="s">
        <v>61</v>
      </c>
      <c r="I37" s="59" t="s">
        <v>62</v>
      </c>
      <c r="J37" s="59" t="s">
        <v>159</v>
      </c>
      <c r="K37" s="59" t="s">
        <v>160</v>
      </c>
      <c r="L37" s="59" t="s">
        <v>161</v>
      </c>
      <c r="M37" s="59" t="s">
        <v>161</v>
      </c>
      <c r="N37" s="59" t="s">
        <v>65</v>
      </c>
      <c r="O37" s="59" t="s">
        <v>65</v>
      </c>
      <c r="P37" s="59" t="s">
        <v>65</v>
      </c>
      <c r="Q37" s="60">
        <v>44525.0</v>
      </c>
      <c r="R37" s="59"/>
      <c r="S37" s="59"/>
      <c r="T37" s="59"/>
      <c r="U37" s="59"/>
      <c r="V37" s="59" t="s">
        <v>66</v>
      </c>
      <c r="W37" s="56">
        <v>1.0</v>
      </c>
      <c r="X37" s="61">
        <v>1150.0</v>
      </c>
      <c r="Y37" s="59" t="s">
        <v>57</v>
      </c>
      <c r="Z37" s="56">
        <v>1.0</v>
      </c>
      <c r="AA37" s="61">
        <v>1150.0</v>
      </c>
      <c r="AB37" s="59" t="s">
        <v>176</v>
      </c>
      <c r="AC37" s="59" t="s">
        <v>69</v>
      </c>
      <c r="AD37" s="59" t="s">
        <v>70</v>
      </c>
      <c r="AE37" s="59" t="s">
        <v>62</v>
      </c>
      <c r="AF37" s="59" t="s">
        <v>72</v>
      </c>
      <c r="AG37" s="59" t="s">
        <v>71</v>
      </c>
      <c r="AH37" s="61">
        <v>1150.0</v>
      </c>
      <c r="AI37" s="61">
        <v>1150.0</v>
      </c>
      <c r="AJ37" s="59"/>
      <c r="AK37" s="59"/>
      <c r="AL37" s="59"/>
      <c r="AM37" s="59" t="s">
        <v>279</v>
      </c>
      <c r="AN37" s="59" t="s">
        <v>280</v>
      </c>
      <c r="AO37" s="59"/>
      <c r="AP37" s="63" t="s">
        <v>291</v>
      </c>
      <c r="AQ37" s="59"/>
      <c r="AR37" s="59"/>
      <c r="AS37" s="58"/>
      <c r="AT37" s="59"/>
      <c r="AU37" s="59"/>
      <c r="AV37" s="59"/>
      <c r="AW37" s="59" t="s">
        <v>74</v>
      </c>
      <c r="AX37" s="62">
        <v>44525.854769364305</v>
      </c>
      <c r="AY37" s="59" t="s">
        <v>292</v>
      </c>
      <c r="AZ37" s="61">
        <v>1150.0</v>
      </c>
      <c r="BA37" s="59"/>
      <c r="BB37" s="60">
        <v>44561.0</v>
      </c>
      <c r="BC37" s="62">
        <v>44561.0</v>
      </c>
      <c r="BD37" s="59" t="s">
        <v>76</v>
      </c>
      <c r="BE37" s="59"/>
      <c r="BF37" s="59"/>
      <c r="BG37" s="59" t="s">
        <v>77</v>
      </c>
    </row>
    <row r="38">
      <c r="A38" s="56">
        <v>37.0</v>
      </c>
      <c r="B38" s="57" t="str">
        <f>HYPERLINK("https://my.zakupki.prom.ua/remote/dispatcher/state_purchase_view/31746481", "UA-2021-11-12-014112-a")</f>
        <v>UA-2021-11-12-014112-a</v>
      </c>
      <c r="C38" s="58" t="s">
        <v>57</v>
      </c>
      <c r="D38" s="59" t="s">
        <v>293</v>
      </c>
      <c r="E38" s="59" t="s">
        <v>293</v>
      </c>
      <c r="F38" s="59" t="s">
        <v>396</v>
      </c>
      <c r="G38" s="59" t="s">
        <v>294</v>
      </c>
      <c r="H38" s="59" t="s">
        <v>61</v>
      </c>
      <c r="I38" s="59" t="s">
        <v>62</v>
      </c>
      <c r="J38" s="59" t="s">
        <v>159</v>
      </c>
      <c r="K38" s="59" t="s">
        <v>160</v>
      </c>
      <c r="L38" s="59" t="s">
        <v>161</v>
      </c>
      <c r="M38" s="59" t="s">
        <v>161</v>
      </c>
      <c r="N38" s="59" t="s">
        <v>65</v>
      </c>
      <c r="O38" s="59" t="s">
        <v>65</v>
      </c>
      <c r="P38" s="59" t="s">
        <v>65</v>
      </c>
      <c r="Q38" s="60">
        <v>44512.0</v>
      </c>
      <c r="R38" s="59"/>
      <c r="S38" s="59"/>
      <c r="T38" s="59"/>
      <c r="U38" s="59"/>
      <c r="V38" s="59" t="s">
        <v>66</v>
      </c>
      <c r="W38" s="56">
        <v>1.0</v>
      </c>
      <c r="X38" s="61">
        <v>41498.0</v>
      </c>
      <c r="Y38" s="59" t="s">
        <v>57</v>
      </c>
      <c r="Z38" s="56">
        <v>2.0</v>
      </c>
      <c r="AA38" s="61">
        <v>20749.0</v>
      </c>
      <c r="AB38" s="59" t="s">
        <v>176</v>
      </c>
      <c r="AC38" s="59" t="s">
        <v>69</v>
      </c>
      <c r="AD38" s="59" t="s">
        <v>70</v>
      </c>
      <c r="AE38" s="59" t="s">
        <v>71</v>
      </c>
      <c r="AF38" s="59" t="s">
        <v>72</v>
      </c>
      <c r="AG38" s="59" t="s">
        <v>71</v>
      </c>
      <c r="AH38" s="61">
        <v>41498.0</v>
      </c>
      <c r="AI38" s="61">
        <v>20749.0</v>
      </c>
      <c r="AJ38" s="59"/>
      <c r="AK38" s="59"/>
      <c r="AL38" s="59"/>
      <c r="AM38" s="59" t="s">
        <v>295</v>
      </c>
      <c r="AN38" s="59" t="s">
        <v>296</v>
      </c>
      <c r="AO38" s="59"/>
      <c r="AP38" s="63" t="s">
        <v>297</v>
      </c>
      <c r="AQ38" s="59"/>
      <c r="AR38" s="59"/>
      <c r="AS38" s="58"/>
      <c r="AT38" s="59"/>
      <c r="AU38" s="59"/>
      <c r="AV38" s="59"/>
      <c r="AW38" s="59" t="s">
        <v>74</v>
      </c>
      <c r="AX38" s="62">
        <v>44512.65877717839</v>
      </c>
      <c r="AY38" s="59" t="s">
        <v>298</v>
      </c>
      <c r="AZ38" s="61">
        <v>41498.0</v>
      </c>
      <c r="BA38" s="60">
        <v>44509.0</v>
      </c>
      <c r="BB38" s="60">
        <v>44561.0</v>
      </c>
      <c r="BC38" s="62">
        <v>44561.0</v>
      </c>
      <c r="BD38" s="59" t="s">
        <v>76</v>
      </c>
      <c r="BE38" s="59"/>
      <c r="BF38" s="59"/>
      <c r="BG38" s="59" t="s">
        <v>77</v>
      </c>
    </row>
    <row r="39">
      <c r="A39" s="56">
        <v>38.0</v>
      </c>
      <c r="B39" s="57" t="str">
        <f>HYPERLINK("https://my.zakupki.prom.ua/remote/dispatcher/state_purchase_view/31568999", "UA-2021-11-09-006297-b")</f>
        <v>UA-2021-11-09-006297-b</v>
      </c>
      <c r="C39" s="58" t="s">
        <v>57</v>
      </c>
      <c r="D39" s="59" t="s">
        <v>299</v>
      </c>
      <c r="E39" s="59" t="s">
        <v>299</v>
      </c>
      <c r="F39" s="59" t="s">
        <v>396</v>
      </c>
      <c r="G39" s="59" t="s">
        <v>300</v>
      </c>
      <c r="H39" s="59" t="s">
        <v>61</v>
      </c>
      <c r="I39" s="59" t="s">
        <v>62</v>
      </c>
      <c r="J39" s="59" t="s">
        <v>159</v>
      </c>
      <c r="K39" s="59" t="s">
        <v>160</v>
      </c>
      <c r="L39" s="59" t="s">
        <v>161</v>
      </c>
      <c r="M39" s="59" t="s">
        <v>161</v>
      </c>
      <c r="N39" s="59" t="s">
        <v>65</v>
      </c>
      <c r="O39" s="59" t="s">
        <v>65</v>
      </c>
      <c r="P39" s="59" t="s">
        <v>65</v>
      </c>
      <c r="Q39" s="60">
        <v>44509.0</v>
      </c>
      <c r="R39" s="59"/>
      <c r="S39" s="59"/>
      <c r="T39" s="59"/>
      <c r="U39" s="59"/>
      <c r="V39" s="59" t="s">
        <v>66</v>
      </c>
      <c r="W39" s="56">
        <v>1.0</v>
      </c>
      <c r="X39" s="61">
        <v>40000.0</v>
      </c>
      <c r="Y39" s="59" t="s">
        <v>57</v>
      </c>
      <c r="Z39" s="56">
        <v>165.0</v>
      </c>
      <c r="AA39" s="61">
        <v>242.42</v>
      </c>
      <c r="AB39" s="59" t="s">
        <v>176</v>
      </c>
      <c r="AC39" s="59" t="s">
        <v>69</v>
      </c>
      <c r="AD39" s="59" t="s">
        <v>70</v>
      </c>
      <c r="AE39" s="59" t="s">
        <v>71</v>
      </c>
      <c r="AF39" s="59" t="s">
        <v>72</v>
      </c>
      <c r="AG39" s="59" t="s">
        <v>71</v>
      </c>
      <c r="AH39" s="61">
        <v>40000.0</v>
      </c>
      <c r="AI39" s="61">
        <v>242.42424242424244</v>
      </c>
      <c r="AJ39" s="59"/>
      <c r="AK39" s="59"/>
      <c r="AL39" s="59"/>
      <c r="AM39" s="59" t="s">
        <v>301</v>
      </c>
      <c r="AN39" s="59" t="s">
        <v>302</v>
      </c>
      <c r="AO39" s="59"/>
      <c r="AP39" s="63" t="s">
        <v>303</v>
      </c>
      <c r="AQ39" s="59"/>
      <c r="AR39" s="59"/>
      <c r="AS39" s="58"/>
      <c r="AT39" s="59"/>
      <c r="AU39" s="59"/>
      <c r="AV39" s="59"/>
      <c r="AW39" s="59" t="s">
        <v>74</v>
      </c>
      <c r="AX39" s="62">
        <v>44509.540502380405</v>
      </c>
      <c r="AY39" s="59" t="s">
        <v>304</v>
      </c>
      <c r="AZ39" s="61">
        <v>40000.0</v>
      </c>
      <c r="BA39" s="60">
        <v>44503.0</v>
      </c>
      <c r="BB39" s="60">
        <v>44561.0</v>
      </c>
      <c r="BC39" s="62">
        <v>44561.0</v>
      </c>
      <c r="BD39" s="59" t="s">
        <v>76</v>
      </c>
      <c r="BE39" s="59"/>
      <c r="BF39" s="59"/>
      <c r="BG39" s="59" t="s">
        <v>77</v>
      </c>
    </row>
    <row r="40">
      <c r="A40" s="56">
        <v>39.0</v>
      </c>
      <c r="B40" s="57" t="str">
        <f>HYPERLINK("https://my.zakupki.prom.ua/remote/dispatcher/state_purchase_view/31527795", "UA-2021-11-08-008312-b")</f>
        <v>UA-2021-11-08-008312-b</v>
      </c>
      <c r="C40" s="58" t="s">
        <v>57</v>
      </c>
      <c r="D40" s="59" t="s">
        <v>124</v>
      </c>
      <c r="E40" s="59" t="s">
        <v>305</v>
      </c>
      <c r="F40" s="59" t="s">
        <v>396</v>
      </c>
      <c r="G40" s="59" t="s">
        <v>60</v>
      </c>
      <c r="H40" s="59" t="s">
        <v>61</v>
      </c>
      <c r="I40" s="59" t="s">
        <v>62</v>
      </c>
      <c r="J40" s="59" t="s">
        <v>159</v>
      </c>
      <c r="K40" s="59" t="s">
        <v>160</v>
      </c>
      <c r="L40" s="59" t="s">
        <v>161</v>
      </c>
      <c r="M40" s="59" t="s">
        <v>161</v>
      </c>
      <c r="N40" s="59" t="s">
        <v>65</v>
      </c>
      <c r="O40" s="59" t="s">
        <v>65</v>
      </c>
      <c r="P40" s="59" t="s">
        <v>65</v>
      </c>
      <c r="Q40" s="60">
        <v>44508.0</v>
      </c>
      <c r="R40" s="59"/>
      <c r="S40" s="59"/>
      <c r="T40" s="59"/>
      <c r="U40" s="59"/>
      <c r="V40" s="59" t="s">
        <v>66</v>
      </c>
      <c r="W40" s="56">
        <v>1.0</v>
      </c>
      <c r="X40" s="61">
        <v>49520.0</v>
      </c>
      <c r="Y40" s="59" t="s">
        <v>57</v>
      </c>
      <c r="Z40" s="56">
        <v>17.0</v>
      </c>
      <c r="AA40" s="61">
        <v>2912.94</v>
      </c>
      <c r="AB40" s="59" t="s">
        <v>68</v>
      </c>
      <c r="AC40" s="59" t="s">
        <v>69</v>
      </c>
      <c r="AD40" s="59" t="s">
        <v>70</v>
      </c>
      <c r="AE40" s="59" t="s">
        <v>71</v>
      </c>
      <c r="AF40" s="59" t="s">
        <v>72</v>
      </c>
      <c r="AG40" s="59" t="s">
        <v>71</v>
      </c>
      <c r="AH40" s="61">
        <v>49520.0</v>
      </c>
      <c r="AI40" s="61">
        <v>2912.9411764705883</v>
      </c>
      <c r="AJ40" s="59"/>
      <c r="AK40" s="59"/>
      <c r="AL40" s="59"/>
      <c r="AM40" s="59" t="s">
        <v>128</v>
      </c>
      <c r="AN40" s="59" t="s">
        <v>306</v>
      </c>
      <c r="AO40" s="59"/>
      <c r="AP40" s="63" t="s">
        <v>307</v>
      </c>
      <c r="AQ40" s="59"/>
      <c r="AR40" s="59"/>
      <c r="AS40" s="58"/>
      <c r="AT40" s="59"/>
      <c r="AU40" s="59"/>
      <c r="AV40" s="59"/>
      <c r="AW40" s="59" t="s">
        <v>74</v>
      </c>
      <c r="AX40" s="62">
        <v>44508.58550055264</v>
      </c>
      <c r="AY40" s="59" t="s">
        <v>308</v>
      </c>
      <c r="AZ40" s="61">
        <v>49520.0</v>
      </c>
      <c r="BA40" s="59"/>
      <c r="BB40" s="60">
        <v>44561.0</v>
      </c>
      <c r="BC40" s="62">
        <v>44561.0</v>
      </c>
      <c r="BD40" s="59" t="s">
        <v>76</v>
      </c>
      <c r="BE40" s="59"/>
      <c r="BF40" s="59"/>
      <c r="BG40" s="59" t="s">
        <v>77</v>
      </c>
    </row>
    <row r="41">
      <c r="A41" s="56">
        <v>40.0</v>
      </c>
      <c r="B41" s="57" t="str">
        <f>HYPERLINK("https://my.zakupki.prom.ua/remote/dispatcher/state_purchase_view/31495501", "UA-2021-11-05-014318-b")</f>
        <v>UA-2021-11-05-014318-b</v>
      </c>
      <c r="C41" s="58" t="s">
        <v>57</v>
      </c>
      <c r="D41" s="59" t="s">
        <v>309</v>
      </c>
      <c r="E41" s="59" t="s">
        <v>309</v>
      </c>
      <c r="F41" s="59" t="s">
        <v>396</v>
      </c>
      <c r="G41" s="59" t="s">
        <v>310</v>
      </c>
      <c r="H41" s="59" t="s">
        <v>61</v>
      </c>
      <c r="I41" s="59" t="s">
        <v>62</v>
      </c>
      <c r="J41" s="59" t="s">
        <v>159</v>
      </c>
      <c r="K41" s="59" t="s">
        <v>160</v>
      </c>
      <c r="L41" s="59" t="s">
        <v>161</v>
      </c>
      <c r="M41" s="59" t="s">
        <v>161</v>
      </c>
      <c r="N41" s="59" t="s">
        <v>65</v>
      </c>
      <c r="O41" s="59" t="s">
        <v>65</v>
      </c>
      <c r="P41" s="59" t="s">
        <v>65</v>
      </c>
      <c r="Q41" s="60">
        <v>44505.0</v>
      </c>
      <c r="R41" s="59"/>
      <c r="S41" s="59"/>
      <c r="T41" s="59"/>
      <c r="U41" s="59"/>
      <c r="V41" s="59" t="s">
        <v>66</v>
      </c>
      <c r="W41" s="56">
        <v>1.0</v>
      </c>
      <c r="X41" s="61">
        <v>2484.0</v>
      </c>
      <c r="Y41" s="59" t="s">
        <v>57</v>
      </c>
      <c r="Z41" s="56">
        <v>12.0</v>
      </c>
      <c r="AA41" s="61">
        <v>207.0</v>
      </c>
      <c r="AB41" s="59" t="s">
        <v>176</v>
      </c>
      <c r="AC41" s="59" t="s">
        <v>69</v>
      </c>
      <c r="AD41" s="59" t="s">
        <v>70</v>
      </c>
      <c r="AE41" s="59" t="s">
        <v>71</v>
      </c>
      <c r="AF41" s="59" t="s">
        <v>72</v>
      </c>
      <c r="AG41" s="59" t="s">
        <v>71</v>
      </c>
      <c r="AH41" s="61">
        <v>2484.0</v>
      </c>
      <c r="AI41" s="61">
        <v>207.0</v>
      </c>
      <c r="AJ41" s="59"/>
      <c r="AK41" s="59"/>
      <c r="AL41" s="59"/>
      <c r="AM41" s="59" t="s">
        <v>311</v>
      </c>
      <c r="AN41" s="59" t="s">
        <v>312</v>
      </c>
      <c r="AO41" s="59"/>
      <c r="AP41" s="63" t="s">
        <v>313</v>
      </c>
      <c r="AQ41" s="59"/>
      <c r="AR41" s="59"/>
      <c r="AS41" s="58"/>
      <c r="AT41" s="59"/>
      <c r="AU41" s="59"/>
      <c r="AV41" s="59"/>
      <c r="AW41" s="59" t="s">
        <v>74</v>
      </c>
      <c r="AX41" s="62">
        <v>44505.67387458224</v>
      </c>
      <c r="AY41" s="59" t="s">
        <v>314</v>
      </c>
      <c r="AZ41" s="61">
        <v>2484.0</v>
      </c>
      <c r="BA41" s="59"/>
      <c r="BB41" s="60">
        <v>44561.0</v>
      </c>
      <c r="BC41" s="62">
        <v>44561.0</v>
      </c>
      <c r="BD41" s="59" t="s">
        <v>76</v>
      </c>
      <c r="BE41" s="59"/>
      <c r="BF41" s="59"/>
      <c r="BG41" s="59" t="s">
        <v>77</v>
      </c>
    </row>
    <row r="42">
      <c r="A42" s="56">
        <v>41.0</v>
      </c>
      <c r="B42" s="57" t="str">
        <f>HYPERLINK("https://my.zakupki.prom.ua/remote/dispatcher/state_purchase_view/31125188", "UA-2021-10-26-007266-b")</f>
        <v>UA-2021-10-26-007266-b</v>
      </c>
      <c r="C42" s="58" t="s">
        <v>57</v>
      </c>
      <c r="D42" s="59" t="s">
        <v>315</v>
      </c>
      <c r="E42" s="59" t="s">
        <v>315</v>
      </c>
      <c r="F42" s="59" t="s">
        <v>396</v>
      </c>
      <c r="G42" s="59" t="s">
        <v>316</v>
      </c>
      <c r="H42" s="59" t="s">
        <v>61</v>
      </c>
      <c r="I42" s="59" t="s">
        <v>62</v>
      </c>
      <c r="J42" s="59" t="s">
        <v>159</v>
      </c>
      <c r="K42" s="59" t="s">
        <v>160</v>
      </c>
      <c r="L42" s="59" t="s">
        <v>161</v>
      </c>
      <c r="M42" s="59" t="s">
        <v>161</v>
      </c>
      <c r="N42" s="59" t="s">
        <v>65</v>
      </c>
      <c r="O42" s="59" t="s">
        <v>65</v>
      </c>
      <c r="P42" s="59" t="s">
        <v>65</v>
      </c>
      <c r="Q42" s="60">
        <v>44495.0</v>
      </c>
      <c r="R42" s="59"/>
      <c r="S42" s="59"/>
      <c r="T42" s="59"/>
      <c r="U42" s="59"/>
      <c r="V42" s="59" t="s">
        <v>66</v>
      </c>
      <c r="W42" s="56">
        <v>1.0</v>
      </c>
      <c r="X42" s="61">
        <v>682.05</v>
      </c>
      <c r="Y42" s="59" t="s">
        <v>57</v>
      </c>
      <c r="Z42" s="56">
        <v>21.0</v>
      </c>
      <c r="AA42" s="61">
        <v>32.48</v>
      </c>
      <c r="AB42" s="59" t="s">
        <v>176</v>
      </c>
      <c r="AC42" s="59" t="s">
        <v>69</v>
      </c>
      <c r="AD42" s="59" t="s">
        <v>70</v>
      </c>
      <c r="AE42" s="59" t="s">
        <v>62</v>
      </c>
      <c r="AF42" s="59" t="s">
        <v>72</v>
      </c>
      <c r="AG42" s="59" t="s">
        <v>71</v>
      </c>
      <c r="AH42" s="61">
        <v>682.05</v>
      </c>
      <c r="AI42" s="61">
        <v>32.47857142857143</v>
      </c>
      <c r="AJ42" s="59"/>
      <c r="AK42" s="59"/>
      <c r="AL42" s="59"/>
      <c r="AM42" s="59" t="s">
        <v>279</v>
      </c>
      <c r="AN42" s="59" t="s">
        <v>280</v>
      </c>
      <c r="AO42" s="59"/>
      <c r="AP42" s="63" t="s">
        <v>317</v>
      </c>
      <c r="AQ42" s="59"/>
      <c r="AR42" s="59"/>
      <c r="AS42" s="58"/>
      <c r="AT42" s="59"/>
      <c r="AU42" s="59"/>
      <c r="AV42" s="59"/>
      <c r="AW42" s="59" t="s">
        <v>74</v>
      </c>
      <c r="AX42" s="62">
        <v>44495.59314185708</v>
      </c>
      <c r="AY42" s="59" t="s">
        <v>318</v>
      </c>
      <c r="AZ42" s="61">
        <v>682.05</v>
      </c>
      <c r="BA42" s="60">
        <v>44491.0</v>
      </c>
      <c r="BB42" s="60">
        <v>44561.0</v>
      </c>
      <c r="BC42" s="62">
        <v>44561.0</v>
      </c>
      <c r="BD42" s="59" t="s">
        <v>76</v>
      </c>
      <c r="BE42" s="59"/>
      <c r="BF42" s="59"/>
      <c r="BG42" s="59" t="s">
        <v>77</v>
      </c>
    </row>
    <row r="43">
      <c r="A43" s="56">
        <v>42.0</v>
      </c>
      <c r="B43" s="57" t="str">
        <f>HYPERLINK("https://my.zakupki.prom.ua/remote/dispatcher/state_purchase_view/31049862", "UA-2021-10-23-006637-b")</f>
        <v>UA-2021-10-23-006637-b</v>
      </c>
      <c r="C43" s="58" t="s">
        <v>57</v>
      </c>
      <c r="D43" s="59" t="s">
        <v>319</v>
      </c>
      <c r="E43" s="59" t="s">
        <v>319</v>
      </c>
      <c r="F43" s="59" t="s">
        <v>396</v>
      </c>
      <c r="G43" s="59" t="s">
        <v>81</v>
      </c>
      <c r="H43" s="59" t="s">
        <v>82</v>
      </c>
      <c r="I43" s="59" t="s">
        <v>62</v>
      </c>
      <c r="J43" s="59" t="s">
        <v>159</v>
      </c>
      <c r="K43" s="59" t="s">
        <v>160</v>
      </c>
      <c r="L43" s="59" t="s">
        <v>161</v>
      </c>
      <c r="M43" s="59" t="s">
        <v>161</v>
      </c>
      <c r="N43" s="59" t="s">
        <v>65</v>
      </c>
      <c r="O43" s="59" t="s">
        <v>65</v>
      </c>
      <c r="P43" s="59" t="s">
        <v>65</v>
      </c>
      <c r="Q43" s="60">
        <v>44492.0</v>
      </c>
      <c r="R43" s="60">
        <v>44492.0</v>
      </c>
      <c r="S43" s="60">
        <v>44497.0</v>
      </c>
      <c r="T43" s="60">
        <v>44498.0</v>
      </c>
      <c r="U43" s="60">
        <v>44503.0</v>
      </c>
      <c r="V43" s="59" t="s">
        <v>134</v>
      </c>
      <c r="W43" s="56">
        <v>1.0</v>
      </c>
      <c r="X43" s="61">
        <v>176824.0</v>
      </c>
      <c r="Y43" s="59" t="s">
        <v>57</v>
      </c>
      <c r="Z43" s="56">
        <v>1.0</v>
      </c>
      <c r="AA43" s="61">
        <v>176824.0</v>
      </c>
      <c r="AB43" s="59" t="s">
        <v>68</v>
      </c>
      <c r="AC43" s="61">
        <v>884.12</v>
      </c>
      <c r="AD43" s="59" t="s">
        <v>70</v>
      </c>
      <c r="AE43" s="59" t="s">
        <v>62</v>
      </c>
      <c r="AF43" s="59" t="s">
        <v>72</v>
      </c>
      <c r="AG43" s="59" t="s">
        <v>71</v>
      </c>
      <c r="AH43" s="61">
        <v>176824.0</v>
      </c>
      <c r="AI43" s="61">
        <v>176824.0</v>
      </c>
      <c r="AJ43" s="63" t="s">
        <v>320</v>
      </c>
      <c r="AK43" s="65"/>
      <c r="AL43" s="59"/>
      <c r="AM43" s="59" t="s">
        <v>320</v>
      </c>
      <c r="AN43" s="59" t="s">
        <v>321</v>
      </c>
      <c r="AO43" s="59" t="s">
        <v>322</v>
      </c>
      <c r="AP43" s="63" t="s">
        <v>323</v>
      </c>
      <c r="AQ43" s="59"/>
      <c r="AR43" s="59"/>
      <c r="AS43" s="58"/>
      <c r="AT43" s="62">
        <v>44503.67882460544</v>
      </c>
      <c r="AU43" s="60">
        <v>44504.0</v>
      </c>
      <c r="AV43" s="60">
        <v>44523.0</v>
      </c>
      <c r="AW43" s="59" t="s">
        <v>74</v>
      </c>
      <c r="AX43" s="62">
        <v>44508.730871922526</v>
      </c>
      <c r="AY43" s="59" t="s">
        <v>324</v>
      </c>
      <c r="AZ43" s="61">
        <v>176824.0</v>
      </c>
      <c r="BA43" s="59"/>
      <c r="BB43" s="60">
        <v>44561.0</v>
      </c>
      <c r="BC43" s="62">
        <v>44561.0</v>
      </c>
      <c r="BD43" s="59" t="s">
        <v>76</v>
      </c>
      <c r="BE43" s="59"/>
      <c r="BF43" s="59"/>
      <c r="BG43" s="59" t="s">
        <v>325</v>
      </c>
    </row>
    <row r="44">
      <c r="A44" s="56">
        <v>43.0</v>
      </c>
      <c r="B44" s="57" t="str">
        <f>HYPERLINK("https://my.zakupki.prom.ua/remote/dispatcher/state_purchase_view/30180230", "UA-2021-09-23-011706-b")</f>
        <v>UA-2021-09-23-011706-b</v>
      </c>
      <c r="C44" s="58" t="s">
        <v>57</v>
      </c>
      <c r="D44" s="59" t="s">
        <v>187</v>
      </c>
      <c r="E44" s="59" t="s">
        <v>187</v>
      </c>
      <c r="F44" s="59" t="s">
        <v>396</v>
      </c>
      <c r="G44" s="59" t="s">
        <v>188</v>
      </c>
      <c r="H44" s="59" t="s">
        <v>189</v>
      </c>
      <c r="I44" s="59" t="s">
        <v>62</v>
      </c>
      <c r="J44" s="59" t="s">
        <v>159</v>
      </c>
      <c r="K44" s="59" t="s">
        <v>160</v>
      </c>
      <c r="L44" s="59" t="s">
        <v>161</v>
      </c>
      <c r="M44" s="59" t="s">
        <v>161</v>
      </c>
      <c r="N44" s="59" t="s">
        <v>65</v>
      </c>
      <c r="O44" s="59" t="s">
        <v>65</v>
      </c>
      <c r="P44" s="59" t="s">
        <v>65</v>
      </c>
      <c r="Q44" s="60">
        <v>44462.0</v>
      </c>
      <c r="R44" s="59"/>
      <c r="S44" s="59"/>
      <c r="T44" s="59"/>
      <c r="U44" s="59"/>
      <c r="V44" s="59" t="s">
        <v>66</v>
      </c>
      <c r="W44" s="56">
        <v>1.0</v>
      </c>
      <c r="X44" s="61">
        <v>172876.0</v>
      </c>
      <c r="Y44" s="59" t="s">
        <v>57</v>
      </c>
      <c r="Z44" s="56">
        <v>97.0</v>
      </c>
      <c r="AA44" s="61">
        <v>1782.23</v>
      </c>
      <c r="AB44" s="59" t="s">
        <v>190</v>
      </c>
      <c r="AC44" s="59" t="s">
        <v>69</v>
      </c>
      <c r="AD44" s="59" t="s">
        <v>70</v>
      </c>
      <c r="AE44" s="59" t="s">
        <v>62</v>
      </c>
      <c r="AF44" s="59" t="s">
        <v>72</v>
      </c>
      <c r="AG44" s="59" t="s">
        <v>71</v>
      </c>
      <c r="AH44" s="61">
        <v>172876.0</v>
      </c>
      <c r="AI44" s="61">
        <v>1782.2268041237114</v>
      </c>
      <c r="AJ44" s="59"/>
      <c r="AK44" s="59"/>
      <c r="AL44" s="59"/>
      <c r="AM44" s="59" t="s">
        <v>191</v>
      </c>
      <c r="AN44" s="59" t="s">
        <v>213</v>
      </c>
      <c r="AO44" s="59"/>
      <c r="AP44" s="63" t="s">
        <v>326</v>
      </c>
      <c r="AQ44" s="59"/>
      <c r="AR44" s="59"/>
      <c r="AS44" s="58"/>
      <c r="AT44" s="59"/>
      <c r="AU44" s="60">
        <v>44468.0</v>
      </c>
      <c r="AV44" s="60">
        <v>44483.0</v>
      </c>
      <c r="AW44" s="59" t="s">
        <v>74</v>
      </c>
      <c r="AX44" s="62">
        <v>44473.71040604465</v>
      </c>
      <c r="AY44" s="59" t="s">
        <v>193</v>
      </c>
      <c r="AZ44" s="61">
        <v>172876.0</v>
      </c>
      <c r="BA44" s="59"/>
      <c r="BB44" s="60">
        <v>44561.0</v>
      </c>
      <c r="BC44" s="62">
        <v>44561.0</v>
      </c>
      <c r="BD44" s="59" t="s">
        <v>76</v>
      </c>
      <c r="BE44" s="59"/>
      <c r="BF44" s="59"/>
      <c r="BG44" s="59" t="s">
        <v>77</v>
      </c>
    </row>
    <row r="45">
      <c r="A45" s="56">
        <v>44.0</v>
      </c>
      <c r="B45" s="57" t="str">
        <f>HYPERLINK("https://my.zakupki.prom.ua/remote/dispatcher/state_purchase_view/30070856", "UA-2021-09-21-008979-b")</f>
        <v>UA-2021-09-21-008979-b</v>
      </c>
      <c r="C45" s="58" t="s">
        <v>57</v>
      </c>
      <c r="D45" s="59" t="s">
        <v>309</v>
      </c>
      <c r="E45" s="59" t="s">
        <v>309</v>
      </c>
      <c r="F45" s="59" t="s">
        <v>396</v>
      </c>
      <c r="G45" s="59" t="s">
        <v>310</v>
      </c>
      <c r="H45" s="59" t="s">
        <v>61</v>
      </c>
      <c r="I45" s="59" t="s">
        <v>62</v>
      </c>
      <c r="J45" s="59" t="s">
        <v>159</v>
      </c>
      <c r="K45" s="59" t="s">
        <v>160</v>
      </c>
      <c r="L45" s="59" t="s">
        <v>161</v>
      </c>
      <c r="M45" s="59" t="s">
        <v>161</v>
      </c>
      <c r="N45" s="59" t="s">
        <v>65</v>
      </c>
      <c r="O45" s="59" t="s">
        <v>65</v>
      </c>
      <c r="P45" s="59" t="s">
        <v>65</v>
      </c>
      <c r="Q45" s="60">
        <v>44460.0</v>
      </c>
      <c r="R45" s="59"/>
      <c r="S45" s="59"/>
      <c r="T45" s="59"/>
      <c r="U45" s="59"/>
      <c r="V45" s="59" t="s">
        <v>66</v>
      </c>
      <c r="W45" s="56">
        <v>1.0</v>
      </c>
      <c r="X45" s="61">
        <v>2907.0</v>
      </c>
      <c r="Y45" s="59" t="s">
        <v>57</v>
      </c>
      <c r="Z45" s="56">
        <v>14.0</v>
      </c>
      <c r="AA45" s="61">
        <v>207.64</v>
      </c>
      <c r="AB45" s="59" t="s">
        <v>176</v>
      </c>
      <c r="AC45" s="59" t="s">
        <v>69</v>
      </c>
      <c r="AD45" s="59" t="s">
        <v>70</v>
      </c>
      <c r="AE45" s="59" t="s">
        <v>71</v>
      </c>
      <c r="AF45" s="59" t="s">
        <v>72</v>
      </c>
      <c r="AG45" s="59" t="s">
        <v>71</v>
      </c>
      <c r="AH45" s="61">
        <v>2907.0</v>
      </c>
      <c r="AI45" s="61">
        <v>207.64285714285714</v>
      </c>
      <c r="AJ45" s="59"/>
      <c r="AK45" s="59"/>
      <c r="AL45" s="59"/>
      <c r="AM45" s="59" t="s">
        <v>311</v>
      </c>
      <c r="AN45" s="59" t="s">
        <v>312</v>
      </c>
      <c r="AO45" s="59"/>
      <c r="AP45" s="63" t="s">
        <v>313</v>
      </c>
      <c r="AQ45" s="59"/>
      <c r="AR45" s="59"/>
      <c r="AS45" s="58"/>
      <c r="AT45" s="59"/>
      <c r="AU45" s="59"/>
      <c r="AV45" s="59"/>
      <c r="AW45" s="59" t="s">
        <v>74</v>
      </c>
      <c r="AX45" s="62">
        <v>44460.62537654704</v>
      </c>
      <c r="AY45" s="59" t="s">
        <v>327</v>
      </c>
      <c r="AZ45" s="61">
        <v>2907.0</v>
      </c>
      <c r="BA45" s="60">
        <v>44455.0</v>
      </c>
      <c r="BB45" s="60">
        <v>44561.0</v>
      </c>
      <c r="BC45" s="62">
        <v>44561.0</v>
      </c>
      <c r="BD45" s="59" t="s">
        <v>76</v>
      </c>
      <c r="BE45" s="59"/>
      <c r="BF45" s="59"/>
      <c r="BG45" s="59" t="s">
        <v>77</v>
      </c>
    </row>
    <row r="46">
      <c r="A46" s="56">
        <v>45.0</v>
      </c>
      <c r="B46" s="57" t="str">
        <f>HYPERLINK("https://my.zakupki.prom.ua/remote/dispatcher/state_purchase_view/30016440", "UA-2021-09-20-006660-b")</f>
        <v>UA-2021-09-20-006660-b</v>
      </c>
      <c r="C46" s="58" t="s">
        <v>57</v>
      </c>
      <c r="D46" s="59" t="s">
        <v>328</v>
      </c>
      <c r="E46" s="59" t="s">
        <v>328</v>
      </c>
      <c r="F46" s="59" t="s">
        <v>396</v>
      </c>
      <c r="G46" s="59" t="s">
        <v>329</v>
      </c>
      <c r="H46" s="59" t="s">
        <v>61</v>
      </c>
      <c r="I46" s="59" t="s">
        <v>62</v>
      </c>
      <c r="J46" s="59" t="s">
        <v>159</v>
      </c>
      <c r="K46" s="59" t="s">
        <v>160</v>
      </c>
      <c r="L46" s="59" t="s">
        <v>161</v>
      </c>
      <c r="M46" s="59" t="s">
        <v>161</v>
      </c>
      <c r="N46" s="59" t="s">
        <v>65</v>
      </c>
      <c r="O46" s="59" t="s">
        <v>65</v>
      </c>
      <c r="P46" s="59" t="s">
        <v>65</v>
      </c>
      <c r="Q46" s="60">
        <v>44459.0</v>
      </c>
      <c r="R46" s="59"/>
      <c r="S46" s="59"/>
      <c r="T46" s="59"/>
      <c r="U46" s="59"/>
      <c r="V46" s="59" t="s">
        <v>66</v>
      </c>
      <c r="W46" s="56">
        <v>1.0</v>
      </c>
      <c r="X46" s="61">
        <v>3356.16</v>
      </c>
      <c r="Y46" s="59" t="s">
        <v>57</v>
      </c>
      <c r="Z46" s="56">
        <v>70.0</v>
      </c>
      <c r="AA46" s="61">
        <v>47.95</v>
      </c>
      <c r="AB46" s="59" t="s">
        <v>176</v>
      </c>
      <c r="AC46" s="59" t="s">
        <v>69</v>
      </c>
      <c r="AD46" s="59" t="s">
        <v>70</v>
      </c>
      <c r="AE46" s="59" t="s">
        <v>62</v>
      </c>
      <c r="AF46" s="59" t="s">
        <v>72</v>
      </c>
      <c r="AG46" s="59" t="s">
        <v>71</v>
      </c>
      <c r="AH46" s="61">
        <v>3356.16</v>
      </c>
      <c r="AI46" s="61">
        <v>47.945142857142855</v>
      </c>
      <c r="AJ46" s="59"/>
      <c r="AK46" s="59"/>
      <c r="AL46" s="59"/>
      <c r="AM46" s="59" t="s">
        <v>267</v>
      </c>
      <c r="AN46" s="59" t="s">
        <v>268</v>
      </c>
      <c r="AO46" s="59"/>
      <c r="AP46" s="63" t="s">
        <v>269</v>
      </c>
      <c r="AQ46" s="59"/>
      <c r="AR46" s="59"/>
      <c r="AS46" s="58"/>
      <c r="AT46" s="59"/>
      <c r="AU46" s="59"/>
      <c r="AV46" s="59"/>
      <c r="AW46" s="59" t="s">
        <v>74</v>
      </c>
      <c r="AX46" s="62">
        <v>44459.600711140854</v>
      </c>
      <c r="AY46" s="59" t="s">
        <v>330</v>
      </c>
      <c r="AZ46" s="61">
        <v>3356.16</v>
      </c>
      <c r="BA46" s="60">
        <v>44456.0</v>
      </c>
      <c r="BB46" s="60">
        <v>44561.0</v>
      </c>
      <c r="BC46" s="62">
        <v>44561.0</v>
      </c>
      <c r="BD46" s="59" t="s">
        <v>76</v>
      </c>
      <c r="BE46" s="59"/>
      <c r="BF46" s="59"/>
      <c r="BG46" s="59" t="s">
        <v>77</v>
      </c>
    </row>
    <row r="47">
      <c r="A47" s="56">
        <v>46.0</v>
      </c>
      <c r="B47" s="57" t="str">
        <f>HYPERLINK("https://my.zakupki.prom.ua/remote/dispatcher/state_purchase_view/29991082", "UA-2021-09-18-000311-b")</f>
        <v>UA-2021-09-18-000311-b</v>
      </c>
      <c r="C47" s="58" t="s">
        <v>57</v>
      </c>
      <c r="D47" s="59" t="s">
        <v>331</v>
      </c>
      <c r="E47" s="59" t="s">
        <v>332</v>
      </c>
      <c r="F47" s="59" t="s">
        <v>396</v>
      </c>
      <c r="G47" s="59" t="s">
        <v>333</v>
      </c>
      <c r="H47" s="59" t="s">
        <v>334</v>
      </c>
      <c r="I47" s="59" t="s">
        <v>62</v>
      </c>
      <c r="J47" s="59" t="s">
        <v>159</v>
      </c>
      <c r="K47" s="59" t="s">
        <v>160</v>
      </c>
      <c r="L47" s="59" t="s">
        <v>161</v>
      </c>
      <c r="M47" s="59" t="s">
        <v>161</v>
      </c>
      <c r="N47" s="59" t="s">
        <v>65</v>
      </c>
      <c r="O47" s="59" t="s">
        <v>65</v>
      </c>
      <c r="P47" s="59" t="s">
        <v>65</v>
      </c>
      <c r="Q47" s="60">
        <v>44457.0</v>
      </c>
      <c r="R47" s="60">
        <v>44457.0</v>
      </c>
      <c r="S47" s="60">
        <v>44463.0</v>
      </c>
      <c r="T47" s="60">
        <v>44457.0</v>
      </c>
      <c r="U47" s="60">
        <v>44473.0</v>
      </c>
      <c r="V47" s="62">
        <v>44473.50288194444</v>
      </c>
      <c r="W47" s="56">
        <v>2.0</v>
      </c>
      <c r="X47" s="61">
        <v>250000.0</v>
      </c>
      <c r="Y47" s="59" t="s">
        <v>57</v>
      </c>
      <c r="Z47" s="56">
        <v>1.0</v>
      </c>
      <c r="AA47" s="61">
        <v>250000.0</v>
      </c>
      <c r="AB47" s="59" t="s">
        <v>335</v>
      </c>
      <c r="AC47" s="61">
        <v>1250.0</v>
      </c>
      <c r="AD47" s="59" t="s">
        <v>70</v>
      </c>
      <c r="AE47" s="59" t="s">
        <v>62</v>
      </c>
      <c r="AF47" s="59" t="s">
        <v>72</v>
      </c>
      <c r="AG47" s="59" t="s">
        <v>71</v>
      </c>
      <c r="AH47" s="61">
        <v>248750.0</v>
      </c>
      <c r="AI47" s="61">
        <v>248750.0</v>
      </c>
      <c r="AJ47" s="59" t="s">
        <v>336</v>
      </c>
      <c r="AK47" s="61">
        <v>1250.0</v>
      </c>
      <c r="AL47" s="61">
        <v>0.005</v>
      </c>
      <c r="AM47" s="59" t="s">
        <v>336</v>
      </c>
      <c r="AN47" s="59" t="s">
        <v>337</v>
      </c>
      <c r="AO47" s="59" t="s">
        <v>338</v>
      </c>
      <c r="AP47" s="59" t="s">
        <v>339</v>
      </c>
      <c r="AQ47" s="61">
        <v>1250.0</v>
      </c>
      <c r="AR47" s="61">
        <v>0.005</v>
      </c>
      <c r="AS47" s="57" t="str">
        <f>HYPERLINK("https://auctions.prozorro.gov.ua/tenders/efe9d26ad4e544a2885b19f64a35ba5d")</f>
        <v>https://auctions.prozorro.gov.ua/tenders/efe9d26ad4e544a2885b19f64a35ba5d</v>
      </c>
      <c r="AT47" s="62">
        <v>44474.618510629465</v>
      </c>
      <c r="AU47" s="60">
        <v>44485.0</v>
      </c>
      <c r="AV47" s="60">
        <v>44495.0</v>
      </c>
      <c r="AW47" s="59" t="s">
        <v>74</v>
      </c>
      <c r="AX47" s="62">
        <v>44487.71976508302</v>
      </c>
      <c r="AY47" s="59" t="s">
        <v>340</v>
      </c>
      <c r="AZ47" s="61">
        <v>248750.0</v>
      </c>
      <c r="BA47" s="59"/>
      <c r="BB47" s="60">
        <v>44499.0</v>
      </c>
      <c r="BC47" s="62">
        <v>44561.0</v>
      </c>
      <c r="BD47" s="59" t="s">
        <v>76</v>
      </c>
      <c r="BE47" s="59"/>
      <c r="BF47" s="59"/>
      <c r="BG47" s="59" t="s">
        <v>341</v>
      </c>
    </row>
    <row r="48">
      <c r="A48" s="56">
        <v>47.0</v>
      </c>
      <c r="B48" s="57" t="str">
        <f>HYPERLINK("https://my.zakupki.prom.ua/remote/dispatcher/state_purchase_view/29805646", "UA-2021-09-13-013709-b")</f>
        <v>UA-2021-09-13-013709-b</v>
      </c>
      <c r="C48" s="58" t="s">
        <v>57</v>
      </c>
      <c r="D48" s="59" t="s">
        <v>342</v>
      </c>
      <c r="E48" s="59" t="s">
        <v>342</v>
      </c>
      <c r="F48" s="59" t="s">
        <v>396</v>
      </c>
      <c r="G48" s="59" t="s">
        <v>343</v>
      </c>
      <c r="H48" s="59" t="s">
        <v>61</v>
      </c>
      <c r="I48" s="59" t="s">
        <v>62</v>
      </c>
      <c r="J48" s="59" t="s">
        <v>159</v>
      </c>
      <c r="K48" s="59" t="s">
        <v>160</v>
      </c>
      <c r="L48" s="59" t="s">
        <v>161</v>
      </c>
      <c r="M48" s="59" t="s">
        <v>161</v>
      </c>
      <c r="N48" s="59" t="s">
        <v>65</v>
      </c>
      <c r="O48" s="59" t="s">
        <v>65</v>
      </c>
      <c r="P48" s="59" t="s">
        <v>65</v>
      </c>
      <c r="Q48" s="60">
        <v>44452.0</v>
      </c>
      <c r="R48" s="59"/>
      <c r="S48" s="59"/>
      <c r="T48" s="59"/>
      <c r="U48" s="59"/>
      <c r="V48" s="59" t="s">
        <v>66</v>
      </c>
      <c r="W48" s="56">
        <v>1.0</v>
      </c>
      <c r="X48" s="61">
        <v>19788.0</v>
      </c>
      <c r="Y48" s="59" t="s">
        <v>57</v>
      </c>
      <c r="Z48" s="56">
        <v>4.0</v>
      </c>
      <c r="AA48" s="61">
        <v>4947.0</v>
      </c>
      <c r="AB48" s="59" t="s">
        <v>197</v>
      </c>
      <c r="AC48" s="59" t="s">
        <v>69</v>
      </c>
      <c r="AD48" s="59" t="s">
        <v>70</v>
      </c>
      <c r="AE48" s="59" t="s">
        <v>71</v>
      </c>
      <c r="AF48" s="59" t="s">
        <v>72</v>
      </c>
      <c r="AG48" s="59" t="s">
        <v>71</v>
      </c>
      <c r="AH48" s="61">
        <v>19788.0</v>
      </c>
      <c r="AI48" s="61">
        <v>4947.0</v>
      </c>
      <c r="AJ48" s="59"/>
      <c r="AK48" s="59"/>
      <c r="AL48" s="59"/>
      <c r="AM48" s="59" t="s">
        <v>344</v>
      </c>
      <c r="AN48" s="59" t="s">
        <v>345</v>
      </c>
      <c r="AO48" s="59"/>
      <c r="AP48" s="63" t="s">
        <v>346</v>
      </c>
      <c r="AQ48" s="59"/>
      <c r="AR48" s="59"/>
      <c r="AS48" s="58"/>
      <c r="AT48" s="59"/>
      <c r="AU48" s="59"/>
      <c r="AV48" s="59"/>
      <c r="AW48" s="59" t="s">
        <v>74</v>
      </c>
      <c r="AX48" s="62">
        <v>44452.69831153144</v>
      </c>
      <c r="AY48" s="59" t="s">
        <v>347</v>
      </c>
      <c r="AZ48" s="61">
        <v>19788.0</v>
      </c>
      <c r="BA48" s="60">
        <v>44447.0</v>
      </c>
      <c r="BB48" s="60">
        <v>44561.0</v>
      </c>
      <c r="BC48" s="62">
        <v>44561.0</v>
      </c>
      <c r="BD48" s="59" t="s">
        <v>76</v>
      </c>
      <c r="BE48" s="59"/>
      <c r="BF48" s="59"/>
      <c r="BG48" s="59" t="s">
        <v>77</v>
      </c>
    </row>
    <row r="49">
      <c r="A49" s="56">
        <v>48.0</v>
      </c>
      <c r="B49" s="57" t="str">
        <f>HYPERLINK("https://my.zakupki.prom.ua/remote/dispatcher/state_purchase_view/29784655", "UA-2021-09-13-006043-b")</f>
        <v>UA-2021-09-13-006043-b</v>
      </c>
      <c r="C49" s="58" t="s">
        <v>57</v>
      </c>
      <c r="D49" s="59" t="s">
        <v>265</v>
      </c>
      <c r="E49" s="59" t="s">
        <v>265</v>
      </c>
      <c r="F49" s="59" t="s">
        <v>396</v>
      </c>
      <c r="G49" s="59" t="s">
        <v>266</v>
      </c>
      <c r="H49" s="59" t="s">
        <v>61</v>
      </c>
      <c r="I49" s="59" t="s">
        <v>62</v>
      </c>
      <c r="J49" s="59" t="s">
        <v>159</v>
      </c>
      <c r="K49" s="59" t="s">
        <v>160</v>
      </c>
      <c r="L49" s="59" t="s">
        <v>161</v>
      </c>
      <c r="M49" s="59" t="s">
        <v>161</v>
      </c>
      <c r="N49" s="59" t="s">
        <v>65</v>
      </c>
      <c r="O49" s="59" t="s">
        <v>65</v>
      </c>
      <c r="P49" s="59" t="s">
        <v>65</v>
      </c>
      <c r="Q49" s="60">
        <v>44452.0</v>
      </c>
      <c r="R49" s="59"/>
      <c r="S49" s="59"/>
      <c r="T49" s="59"/>
      <c r="U49" s="59"/>
      <c r="V49" s="59" t="s">
        <v>66</v>
      </c>
      <c r="W49" s="56">
        <v>1.0</v>
      </c>
      <c r="X49" s="61">
        <v>29632.32</v>
      </c>
      <c r="Y49" s="59" t="s">
        <v>57</v>
      </c>
      <c r="Z49" s="56">
        <v>181.0</v>
      </c>
      <c r="AA49" s="61">
        <v>163.71</v>
      </c>
      <c r="AB49" s="59" t="s">
        <v>176</v>
      </c>
      <c r="AC49" s="59" t="s">
        <v>69</v>
      </c>
      <c r="AD49" s="59" t="s">
        <v>70</v>
      </c>
      <c r="AE49" s="59" t="s">
        <v>62</v>
      </c>
      <c r="AF49" s="59" t="s">
        <v>72</v>
      </c>
      <c r="AG49" s="59" t="s">
        <v>71</v>
      </c>
      <c r="AH49" s="61">
        <v>29632.32</v>
      </c>
      <c r="AI49" s="61">
        <v>163.71447513812154</v>
      </c>
      <c r="AJ49" s="59"/>
      <c r="AK49" s="59"/>
      <c r="AL49" s="59"/>
      <c r="AM49" s="59" t="s">
        <v>267</v>
      </c>
      <c r="AN49" s="59" t="s">
        <v>268</v>
      </c>
      <c r="AO49" s="59"/>
      <c r="AP49" s="63" t="s">
        <v>269</v>
      </c>
      <c r="AQ49" s="59"/>
      <c r="AR49" s="59"/>
      <c r="AS49" s="58"/>
      <c r="AT49" s="59"/>
      <c r="AU49" s="59"/>
      <c r="AV49" s="59"/>
      <c r="AW49" s="59" t="s">
        <v>74</v>
      </c>
      <c r="AX49" s="62">
        <v>44452.51910977821</v>
      </c>
      <c r="AY49" s="59" t="s">
        <v>348</v>
      </c>
      <c r="AZ49" s="61">
        <v>29632.32</v>
      </c>
      <c r="BA49" s="60">
        <v>44447.0</v>
      </c>
      <c r="BB49" s="60">
        <v>44561.0</v>
      </c>
      <c r="BC49" s="62">
        <v>44561.0</v>
      </c>
      <c r="BD49" s="59" t="s">
        <v>76</v>
      </c>
      <c r="BE49" s="59"/>
      <c r="BF49" s="59"/>
      <c r="BG49" s="59" t="s">
        <v>77</v>
      </c>
    </row>
    <row r="50">
      <c r="A50" s="56">
        <v>49.0</v>
      </c>
      <c r="B50" s="57" t="str">
        <f>HYPERLINK("https://my.zakupki.prom.ua/remote/dispatcher/state_purchase_view/29762360", "UA-2021-09-10-011430-c")</f>
        <v>UA-2021-09-10-011430-c</v>
      </c>
      <c r="C50" s="58" t="s">
        <v>57</v>
      </c>
      <c r="D50" s="59" t="s">
        <v>349</v>
      </c>
      <c r="E50" s="59" t="s">
        <v>349</v>
      </c>
      <c r="F50" s="59" t="s">
        <v>396</v>
      </c>
      <c r="G50" s="59" t="s">
        <v>350</v>
      </c>
      <c r="H50" s="59" t="s">
        <v>61</v>
      </c>
      <c r="I50" s="59" t="s">
        <v>62</v>
      </c>
      <c r="J50" s="59" t="s">
        <v>159</v>
      </c>
      <c r="K50" s="59" t="s">
        <v>160</v>
      </c>
      <c r="L50" s="59" t="s">
        <v>161</v>
      </c>
      <c r="M50" s="59" t="s">
        <v>161</v>
      </c>
      <c r="N50" s="59" t="s">
        <v>65</v>
      </c>
      <c r="O50" s="59" t="s">
        <v>65</v>
      </c>
      <c r="P50" s="59" t="s">
        <v>65</v>
      </c>
      <c r="Q50" s="60">
        <v>44449.0</v>
      </c>
      <c r="R50" s="59"/>
      <c r="S50" s="59"/>
      <c r="T50" s="59"/>
      <c r="U50" s="59"/>
      <c r="V50" s="59" t="s">
        <v>66</v>
      </c>
      <c r="W50" s="56">
        <v>1.0</v>
      </c>
      <c r="X50" s="61">
        <v>3475.0</v>
      </c>
      <c r="Y50" s="59" t="s">
        <v>57</v>
      </c>
      <c r="Z50" s="56">
        <v>5.0</v>
      </c>
      <c r="AA50" s="61">
        <v>695.0</v>
      </c>
      <c r="AB50" s="59" t="s">
        <v>176</v>
      </c>
      <c r="AC50" s="59" t="s">
        <v>69</v>
      </c>
      <c r="AD50" s="59" t="s">
        <v>70</v>
      </c>
      <c r="AE50" s="59" t="s">
        <v>71</v>
      </c>
      <c r="AF50" s="59" t="s">
        <v>72</v>
      </c>
      <c r="AG50" s="59" t="s">
        <v>71</v>
      </c>
      <c r="AH50" s="61">
        <v>3475.0</v>
      </c>
      <c r="AI50" s="61">
        <v>695.0</v>
      </c>
      <c r="AJ50" s="59"/>
      <c r="AK50" s="59"/>
      <c r="AL50" s="59"/>
      <c r="AM50" s="59" t="s">
        <v>73</v>
      </c>
      <c r="AN50" s="59" t="s">
        <v>351</v>
      </c>
      <c r="AO50" s="59"/>
      <c r="AP50" s="63" t="s">
        <v>352</v>
      </c>
      <c r="AQ50" s="59"/>
      <c r="AR50" s="59"/>
      <c r="AS50" s="58"/>
      <c r="AT50" s="59"/>
      <c r="AU50" s="59"/>
      <c r="AV50" s="59"/>
      <c r="AW50" s="59" t="s">
        <v>74</v>
      </c>
      <c r="AX50" s="62">
        <v>44449.76280217741</v>
      </c>
      <c r="AY50" s="59" t="s">
        <v>353</v>
      </c>
      <c r="AZ50" s="61">
        <v>3475.0</v>
      </c>
      <c r="BA50" s="59"/>
      <c r="BB50" s="60">
        <v>44561.0</v>
      </c>
      <c r="BC50" s="62">
        <v>44561.0</v>
      </c>
      <c r="BD50" s="59" t="s">
        <v>76</v>
      </c>
      <c r="BE50" s="59"/>
      <c r="BF50" s="59"/>
      <c r="BG50" s="59" t="s">
        <v>77</v>
      </c>
    </row>
    <row r="51">
      <c r="A51" s="56">
        <v>50.0</v>
      </c>
      <c r="B51" s="57" t="str">
        <f>HYPERLINK("https://my.zakupki.prom.ua/remote/dispatcher/state_purchase_view/29761956", "UA-2021-09-10-011305-c")</f>
        <v>UA-2021-09-10-011305-c</v>
      </c>
      <c r="C51" s="58" t="s">
        <v>57</v>
      </c>
      <c r="D51" s="59" t="s">
        <v>354</v>
      </c>
      <c r="E51" s="59" t="s">
        <v>354</v>
      </c>
      <c r="F51" s="59" t="s">
        <v>396</v>
      </c>
      <c r="G51" s="59" t="s">
        <v>146</v>
      </c>
      <c r="H51" s="59" t="s">
        <v>61</v>
      </c>
      <c r="I51" s="59" t="s">
        <v>62</v>
      </c>
      <c r="J51" s="59" t="s">
        <v>159</v>
      </c>
      <c r="K51" s="59" t="s">
        <v>160</v>
      </c>
      <c r="L51" s="59" t="s">
        <v>161</v>
      </c>
      <c r="M51" s="59" t="s">
        <v>161</v>
      </c>
      <c r="N51" s="59" t="s">
        <v>65</v>
      </c>
      <c r="O51" s="59" t="s">
        <v>65</v>
      </c>
      <c r="P51" s="59" t="s">
        <v>65</v>
      </c>
      <c r="Q51" s="60">
        <v>44449.0</v>
      </c>
      <c r="R51" s="59"/>
      <c r="S51" s="59"/>
      <c r="T51" s="59"/>
      <c r="U51" s="59"/>
      <c r="V51" s="59" t="s">
        <v>66</v>
      </c>
      <c r="W51" s="56">
        <v>1.0</v>
      </c>
      <c r="X51" s="61">
        <v>2644.0</v>
      </c>
      <c r="Y51" s="59" t="s">
        <v>57</v>
      </c>
      <c r="Z51" s="56">
        <v>177.0</v>
      </c>
      <c r="AA51" s="61">
        <v>14.94</v>
      </c>
      <c r="AB51" s="59" t="s">
        <v>162</v>
      </c>
      <c r="AC51" s="59" t="s">
        <v>69</v>
      </c>
      <c r="AD51" s="59" t="s">
        <v>70</v>
      </c>
      <c r="AE51" s="59" t="s">
        <v>62</v>
      </c>
      <c r="AF51" s="59" t="s">
        <v>72</v>
      </c>
      <c r="AG51" s="59" t="s">
        <v>71</v>
      </c>
      <c r="AH51" s="61">
        <v>2644.0</v>
      </c>
      <c r="AI51" s="61">
        <v>14.937853107344633</v>
      </c>
      <c r="AJ51" s="59"/>
      <c r="AK51" s="59"/>
      <c r="AL51" s="59"/>
      <c r="AM51" s="59" t="s">
        <v>149</v>
      </c>
      <c r="AN51" s="59" t="s">
        <v>163</v>
      </c>
      <c r="AO51" s="59"/>
      <c r="AP51" s="63" t="s">
        <v>355</v>
      </c>
      <c r="AQ51" s="59"/>
      <c r="AR51" s="59"/>
      <c r="AS51" s="58"/>
      <c r="AT51" s="59"/>
      <c r="AU51" s="59"/>
      <c r="AV51" s="59"/>
      <c r="AW51" s="59" t="s">
        <v>74</v>
      </c>
      <c r="AX51" s="62">
        <v>44449.74153982598</v>
      </c>
      <c r="AY51" s="59" t="s">
        <v>167</v>
      </c>
      <c r="AZ51" s="61">
        <v>2644.0</v>
      </c>
      <c r="BA51" s="60">
        <v>44348.0</v>
      </c>
      <c r="BB51" s="60">
        <v>44561.0</v>
      </c>
      <c r="BC51" s="62">
        <v>44561.0</v>
      </c>
      <c r="BD51" s="59" t="s">
        <v>76</v>
      </c>
      <c r="BE51" s="59"/>
      <c r="BF51" s="59"/>
      <c r="BG51" s="59" t="s">
        <v>77</v>
      </c>
    </row>
    <row r="52">
      <c r="A52" s="56">
        <v>51.0</v>
      </c>
      <c r="B52" s="57" t="str">
        <f>HYPERLINK("https://my.zakupki.prom.ua/remote/dispatcher/state_purchase_view/29761318", "UA-2021-09-10-011152-c")</f>
        <v>UA-2021-09-10-011152-c</v>
      </c>
      <c r="C52" s="58" t="s">
        <v>57</v>
      </c>
      <c r="D52" s="59" t="s">
        <v>356</v>
      </c>
      <c r="E52" s="59" t="s">
        <v>356</v>
      </c>
      <c r="F52" s="59" t="s">
        <v>396</v>
      </c>
      <c r="G52" s="59" t="s">
        <v>154</v>
      </c>
      <c r="H52" s="59" t="s">
        <v>61</v>
      </c>
      <c r="I52" s="59" t="s">
        <v>62</v>
      </c>
      <c r="J52" s="59" t="s">
        <v>159</v>
      </c>
      <c r="K52" s="59" t="s">
        <v>160</v>
      </c>
      <c r="L52" s="59" t="s">
        <v>161</v>
      </c>
      <c r="M52" s="59" t="s">
        <v>161</v>
      </c>
      <c r="N52" s="59" t="s">
        <v>65</v>
      </c>
      <c r="O52" s="59" t="s">
        <v>65</v>
      </c>
      <c r="P52" s="59" t="s">
        <v>65</v>
      </c>
      <c r="Q52" s="60">
        <v>44449.0</v>
      </c>
      <c r="R52" s="59"/>
      <c r="S52" s="59"/>
      <c r="T52" s="59"/>
      <c r="U52" s="59"/>
      <c r="V52" s="59" t="s">
        <v>66</v>
      </c>
      <c r="W52" s="56">
        <v>1.0</v>
      </c>
      <c r="X52" s="61">
        <v>1065.0</v>
      </c>
      <c r="Y52" s="59" t="s">
        <v>57</v>
      </c>
      <c r="Z52" s="56">
        <v>102.0</v>
      </c>
      <c r="AA52" s="61">
        <v>10.44</v>
      </c>
      <c r="AB52" s="59" t="s">
        <v>162</v>
      </c>
      <c r="AC52" s="59" t="s">
        <v>69</v>
      </c>
      <c r="AD52" s="59" t="s">
        <v>70</v>
      </c>
      <c r="AE52" s="59" t="s">
        <v>62</v>
      </c>
      <c r="AF52" s="59" t="s">
        <v>72</v>
      </c>
      <c r="AG52" s="59" t="s">
        <v>71</v>
      </c>
      <c r="AH52" s="61">
        <v>1065.0</v>
      </c>
      <c r="AI52" s="61">
        <v>10.441176470588236</v>
      </c>
      <c r="AJ52" s="59"/>
      <c r="AK52" s="59"/>
      <c r="AL52" s="59"/>
      <c r="AM52" s="59" t="s">
        <v>149</v>
      </c>
      <c r="AN52" s="59" t="s">
        <v>163</v>
      </c>
      <c r="AO52" s="59"/>
      <c r="AP52" s="63" t="s">
        <v>357</v>
      </c>
      <c r="AQ52" s="59"/>
      <c r="AR52" s="59"/>
      <c r="AS52" s="58"/>
      <c r="AT52" s="59"/>
      <c r="AU52" s="59"/>
      <c r="AV52" s="59"/>
      <c r="AW52" s="59" t="s">
        <v>74</v>
      </c>
      <c r="AX52" s="62">
        <v>44449.74209717548</v>
      </c>
      <c r="AY52" s="59" t="s">
        <v>358</v>
      </c>
      <c r="AZ52" s="61">
        <v>1065.0</v>
      </c>
      <c r="BA52" s="60">
        <v>44348.0</v>
      </c>
      <c r="BB52" s="60">
        <v>44561.0</v>
      </c>
      <c r="BC52" s="62">
        <v>44561.0</v>
      </c>
      <c r="BD52" s="59" t="s">
        <v>76</v>
      </c>
      <c r="BE52" s="59"/>
      <c r="BF52" s="59"/>
      <c r="BG52" s="59" t="s">
        <v>77</v>
      </c>
    </row>
    <row r="53">
      <c r="A53" s="56">
        <v>52.0</v>
      </c>
      <c r="B53" s="57" t="str">
        <f>HYPERLINK("https://my.zakupki.prom.ua/remote/dispatcher/state_purchase_view/29719865", "UA-2021-09-09-012615-c")</f>
        <v>UA-2021-09-09-012615-c</v>
      </c>
      <c r="C53" s="58" t="s">
        <v>57</v>
      </c>
      <c r="D53" s="59" t="s">
        <v>359</v>
      </c>
      <c r="E53" s="59" t="s">
        <v>360</v>
      </c>
      <c r="F53" s="59" t="s">
        <v>396</v>
      </c>
      <c r="G53" s="59" t="s">
        <v>361</v>
      </c>
      <c r="H53" s="59" t="s">
        <v>61</v>
      </c>
      <c r="I53" s="59" t="s">
        <v>62</v>
      </c>
      <c r="J53" s="59" t="s">
        <v>159</v>
      </c>
      <c r="K53" s="59" t="s">
        <v>160</v>
      </c>
      <c r="L53" s="59" t="s">
        <v>161</v>
      </c>
      <c r="M53" s="59" t="s">
        <v>161</v>
      </c>
      <c r="N53" s="59" t="s">
        <v>65</v>
      </c>
      <c r="O53" s="59" t="s">
        <v>65</v>
      </c>
      <c r="P53" s="59" t="s">
        <v>65</v>
      </c>
      <c r="Q53" s="60">
        <v>44448.0</v>
      </c>
      <c r="R53" s="59"/>
      <c r="S53" s="59"/>
      <c r="T53" s="59"/>
      <c r="U53" s="59"/>
      <c r="V53" s="59" t="s">
        <v>66</v>
      </c>
      <c r="W53" s="56">
        <v>1.0</v>
      </c>
      <c r="X53" s="61">
        <v>1300.0</v>
      </c>
      <c r="Y53" s="59" t="s">
        <v>57</v>
      </c>
      <c r="Z53" s="56">
        <v>1324.0</v>
      </c>
      <c r="AA53" s="61">
        <v>0.98</v>
      </c>
      <c r="AB53" s="59" t="s">
        <v>197</v>
      </c>
      <c r="AC53" s="59" t="s">
        <v>69</v>
      </c>
      <c r="AD53" s="59" t="s">
        <v>70</v>
      </c>
      <c r="AE53" s="59" t="s">
        <v>71</v>
      </c>
      <c r="AF53" s="59" t="s">
        <v>72</v>
      </c>
      <c r="AG53" s="59" t="s">
        <v>71</v>
      </c>
      <c r="AH53" s="61">
        <v>1300.0</v>
      </c>
      <c r="AI53" s="61">
        <v>0.9818731117824774</v>
      </c>
      <c r="AJ53" s="59"/>
      <c r="AK53" s="59"/>
      <c r="AL53" s="59"/>
      <c r="AM53" s="59" t="s">
        <v>362</v>
      </c>
      <c r="AN53" s="59" t="s">
        <v>363</v>
      </c>
      <c r="AO53" s="59"/>
      <c r="AP53" s="63" t="s">
        <v>364</v>
      </c>
      <c r="AQ53" s="59"/>
      <c r="AR53" s="59"/>
      <c r="AS53" s="58"/>
      <c r="AT53" s="59"/>
      <c r="AU53" s="59"/>
      <c r="AV53" s="59"/>
      <c r="AW53" s="59" t="s">
        <v>74</v>
      </c>
      <c r="AX53" s="62">
        <v>44448.743266840494</v>
      </c>
      <c r="AY53" s="59" t="s">
        <v>365</v>
      </c>
      <c r="AZ53" s="61">
        <v>1300.0</v>
      </c>
      <c r="BA53" s="60">
        <v>44445.0</v>
      </c>
      <c r="BB53" s="60">
        <v>44809.0</v>
      </c>
      <c r="BC53" s="62">
        <v>44809.0</v>
      </c>
      <c r="BD53" s="59" t="s">
        <v>76</v>
      </c>
      <c r="BE53" s="59"/>
      <c r="BF53" s="59"/>
      <c r="BG53" s="59" t="s">
        <v>77</v>
      </c>
    </row>
    <row r="54">
      <c r="A54" s="56">
        <v>53.0</v>
      </c>
      <c r="B54" s="57" t="str">
        <f>HYPERLINK("https://my.zakupki.prom.ua/remote/dispatcher/state_purchase_view/29719232", "UA-2021-09-09-012415-c")</f>
        <v>UA-2021-09-09-012415-c</v>
      </c>
      <c r="C54" s="58" t="s">
        <v>57</v>
      </c>
      <c r="D54" s="59" t="s">
        <v>360</v>
      </c>
      <c r="E54" s="59" t="s">
        <v>360</v>
      </c>
      <c r="F54" s="59" t="s">
        <v>396</v>
      </c>
      <c r="G54" s="59" t="s">
        <v>361</v>
      </c>
      <c r="H54" s="59" t="s">
        <v>61</v>
      </c>
      <c r="I54" s="59" t="s">
        <v>62</v>
      </c>
      <c r="J54" s="59" t="s">
        <v>159</v>
      </c>
      <c r="K54" s="59" t="s">
        <v>160</v>
      </c>
      <c r="L54" s="59" t="s">
        <v>161</v>
      </c>
      <c r="M54" s="59" t="s">
        <v>161</v>
      </c>
      <c r="N54" s="59" t="s">
        <v>65</v>
      </c>
      <c r="O54" s="59" t="s">
        <v>65</v>
      </c>
      <c r="P54" s="59" t="s">
        <v>65</v>
      </c>
      <c r="Q54" s="60">
        <v>44448.0</v>
      </c>
      <c r="R54" s="59"/>
      <c r="S54" s="59"/>
      <c r="T54" s="59"/>
      <c r="U54" s="59"/>
      <c r="V54" s="59" t="s">
        <v>66</v>
      </c>
      <c r="W54" s="56">
        <v>1.0</v>
      </c>
      <c r="X54" s="61">
        <v>1200.0</v>
      </c>
      <c r="Y54" s="59" t="s">
        <v>57</v>
      </c>
      <c r="Z54" s="56">
        <v>1202.0</v>
      </c>
      <c r="AA54" s="61">
        <v>1.0</v>
      </c>
      <c r="AB54" s="59" t="s">
        <v>197</v>
      </c>
      <c r="AC54" s="59" t="s">
        <v>69</v>
      </c>
      <c r="AD54" s="59" t="s">
        <v>70</v>
      </c>
      <c r="AE54" s="59" t="s">
        <v>71</v>
      </c>
      <c r="AF54" s="59" t="s">
        <v>72</v>
      </c>
      <c r="AG54" s="59" t="s">
        <v>71</v>
      </c>
      <c r="AH54" s="61">
        <v>1200.0</v>
      </c>
      <c r="AI54" s="61">
        <v>0.9983361064891847</v>
      </c>
      <c r="AJ54" s="59"/>
      <c r="AK54" s="59"/>
      <c r="AL54" s="59"/>
      <c r="AM54" s="59" t="s">
        <v>362</v>
      </c>
      <c r="AN54" s="59" t="s">
        <v>363</v>
      </c>
      <c r="AO54" s="59"/>
      <c r="AP54" s="63" t="s">
        <v>364</v>
      </c>
      <c r="AQ54" s="59"/>
      <c r="AR54" s="59"/>
      <c r="AS54" s="58"/>
      <c r="AT54" s="59"/>
      <c r="AU54" s="59"/>
      <c r="AV54" s="59"/>
      <c r="AW54" s="59" t="s">
        <v>74</v>
      </c>
      <c r="AX54" s="62">
        <v>44448.73138989618</v>
      </c>
      <c r="AY54" s="59" t="s">
        <v>366</v>
      </c>
      <c r="AZ54" s="61">
        <v>1200.0</v>
      </c>
      <c r="BA54" s="60">
        <v>44445.0</v>
      </c>
      <c r="BB54" s="60">
        <v>44809.0</v>
      </c>
      <c r="BC54" s="62">
        <v>44809.0</v>
      </c>
      <c r="BD54" s="59" t="s">
        <v>76</v>
      </c>
      <c r="BE54" s="59"/>
      <c r="BF54" s="59"/>
      <c r="BG54" s="59" t="s">
        <v>77</v>
      </c>
    </row>
    <row r="55">
      <c r="A55" s="56">
        <v>54.0</v>
      </c>
      <c r="B55" s="57" t="str">
        <f>HYPERLINK("https://my.zakupki.prom.ua/remote/dispatcher/state_purchase_view/29164627", "UA-2021-08-19-005802-a")</f>
        <v>UA-2021-08-19-005802-a</v>
      </c>
      <c r="C55" s="58" t="s">
        <v>57</v>
      </c>
      <c r="D55" s="59" t="s">
        <v>367</v>
      </c>
      <c r="E55" s="59" t="s">
        <v>368</v>
      </c>
      <c r="F55" s="59" t="s">
        <v>396</v>
      </c>
      <c r="G55" s="59" t="s">
        <v>95</v>
      </c>
      <c r="H55" s="59" t="s">
        <v>61</v>
      </c>
      <c r="I55" s="59" t="s">
        <v>62</v>
      </c>
      <c r="J55" s="59" t="s">
        <v>159</v>
      </c>
      <c r="K55" s="59" t="s">
        <v>160</v>
      </c>
      <c r="L55" s="59" t="s">
        <v>161</v>
      </c>
      <c r="M55" s="59" t="s">
        <v>161</v>
      </c>
      <c r="N55" s="59" t="s">
        <v>65</v>
      </c>
      <c r="O55" s="59" t="s">
        <v>65</v>
      </c>
      <c r="P55" s="59" t="s">
        <v>65</v>
      </c>
      <c r="Q55" s="60">
        <v>44427.0</v>
      </c>
      <c r="R55" s="59"/>
      <c r="S55" s="59"/>
      <c r="T55" s="59"/>
      <c r="U55" s="59"/>
      <c r="V55" s="59" t="s">
        <v>66</v>
      </c>
      <c r="W55" s="56">
        <v>1.0</v>
      </c>
      <c r="X55" s="61">
        <v>3360.0</v>
      </c>
      <c r="Y55" s="59" t="s">
        <v>57</v>
      </c>
      <c r="Z55" s="56">
        <v>3506.0</v>
      </c>
      <c r="AA55" s="61">
        <v>0.96</v>
      </c>
      <c r="AB55" s="59" t="s">
        <v>197</v>
      </c>
      <c r="AC55" s="59" t="s">
        <v>69</v>
      </c>
      <c r="AD55" s="59" t="s">
        <v>70</v>
      </c>
      <c r="AE55" s="59" t="s">
        <v>62</v>
      </c>
      <c r="AF55" s="59" t="s">
        <v>72</v>
      </c>
      <c r="AG55" s="59" t="s">
        <v>71</v>
      </c>
      <c r="AH55" s="61">
        <v>3360.0</v>
      </c>
      <c r="AI55" s="61">
        <v>0.9583571021106674</v>
      </c>
      <c r="AJ55" s="59"/>
      <c r="AK55" s="59"/>
      <c r="AL55" s="59"/>
      <c r="AM55" s="59" t="s">
        <v>99</v>
      </c>
      <c r="AN55" s="59" t="s">
        <v>369</v>
      </c>
      <c r="AO55" s="59"/>
      <c r="AP55" s="63" t="s">
        <v>370</v>
      </c>
      <c r="AQ55" s="59"/>
      <c r="AR55" s="59"/>
      <c r="AS55" s="58"/>
      <c r="AT55" s="59"/>
      <c r="AU55" s="59"/>
      <c r="AV55" s="59"/>
      <c r="AW55" s="59" t="s">
        <v>74</v>
      </c>
      <c r="AX55" s="62">
        <v>44427.53112430837</v>
      </c>
      <c r="AY55" s="59" t="s">
        <v>371</v>
      </c>
      <c r="AZ55" s="61">
        <v>3360.0</v>
      </c>
      <c r="BA55" s="60">
        <v>44425.0</v>
      </c>
      <c r="BB55" s="60">
        <v>44561.0</v>
      </c>
      <c r="BC55" s="62">
        <v>44561.0</v>
      </c>
      <c r="BD55" s="59" t="s">
        <v>76</v>
      </c>
      <c r="BE55" s="59"/>
      <c r="BF55" s="59"/>
      <c r="BG55" s="59" t="s">
        <v>77</v>
      </c>
    </row>
    <row r="56">
      <c r="A56" s="56">
        <v>55.0</v>
      </c>
      <c r="B56" s="57" t="str">
        <f>HYPERLINK("https://my.zakupki.prom.ua/remote/dispatcher/state_purchase_view/29124345", "UA-2021-08-18-005760-a")</f>
        <v>UA-2021-08-18-005760-a</v>
      </c>
      <c r="C56" s="58" t="s">
        <v>57</v>
      </c>
      <c r="D56" s="59" t="s">
        <v>372</v>
      </c>
      <c r="E56" s="59" t="s">
        <v>373</v>
      </c>
      <c r="F56" s="59" t="s">
        <v>396</v>
      </c>
      <c r="G56" s="59" t="s">
        <v>102</v>
      </c>
      <c r="H56" s="59" t="s">
        <v>61</v>
      </c>
      <c r="I56" s="59" t="s">
        <v>62</v>
      </c>
      <c r="J56" s="59" t="s">
        <v>159</v>
      </c>
      <c r="K56" s="59" t="s">
        <v>160</v>
      </c>
      <c r="L56" s="59" t="s">
        <v>161</v>
      </c>
      <c r="M56" s="59" t="s">
        <v>161</v>
      </c>
      <c r="N56" s="59" t="s">
        <v>65</v>
      </c>
      <c r="O56" s="59" t="s">
        <v>65</v>
      </c>
      <c r="P56" s="59" t="s">
        <v>65</v>
      </c>
      <c r="Q56" s="60">
        <v>44426.0</v>
      </c>
      <c r="R56" s="59"/>
      <c r="S56" s="59"/>
      <c r="T56" s="59"/>
      <c r="U56" s="59"/>
      <c r="V56" s="59" t="s">
        <v>66</v>
      </c>
      <c r="W56" s="56">
        <v>1.0</v>
      </c>
      <c r="X56" s="61">
        <v>2114.4</v>
      </c>
      <c r="Y56" s="59" t="s">
        <v>57</v>
      </c>
      <c r="Z56" s="56">
        <v>32.0</v>
      </c>
      <c r="AA56" s="61">
        <v>66.08</v>
      </c>
      <c r="AB56" s="59" t="s">
        <v>176</v>
      </c>
      <c r="AC56" s="59" t="s">
        <v>69</v>
      </c>
      <c r="AD56" s="59" t="s">
        <v>70</v>
      </c>
      <c r="AE56" s="59" t="s">
        <v>62</v>
      </c>
      <c r="AF56" s="59" t="s">
        <v>72</v>
      </c>
      <c r="AG56" s="59" t="s">
        <v>71</v>
      </c>
      <c r="AH56" s="61">
        <v>2114.4</v>
      </c>
      <c r="AI56" s="61">
        <v>66.075</v>
      </c>
      <c r="AJ56" s="59"/>
      <c r="AK56" s="59"/>
      <c r="AL56" s="59"/>
      <c r="AM56" s="59" t="s">
        <v>105</v>
      </c>
      <c r="AN56" s="59" t="s">
        <v>374</v>
      </c>
      <c r="AO56" s="59"/>
      <c r="AP56" s="63" t="s">
        <v>375</v>
      </c>
      <c r="AQ56" s="59"/>
      <c r="AR56" s="59"/>
      <c r="AS56" s="58"/>
      <c r="AT56" s="59"/>
      <c r="AU56" s="59"/>
      <c r="AV56" s="59"/>
      <c r="AW56" s="59" t="s">
        <v>74</v>
      </c>
      <c r="AX56" s="62">
        <v>44426.543102998854</v>
      </c>
      <c r="AY56" s="59" t="s">
        <v>376</v>
      </c>
      <c r="AZ56" s="61">
        <v>2114.4</v>
      </c>
      <c r="BA56" s="59"/>
      <c r="BB56" s="60">
        <v>44561.0</v>
      </c>
      <c r="BC56" s="62">
        <v>44561.0</v>
      </c>
      <c r="BD56" s="59" t="s">
        <v>76</v>
      </c>
      <c r="BE56" s="59"/>
      <c r="BF56" s="59"/>
      <c r="BG56" s="59" t="s">
        <v>77</v>
      </c>
    </row>
    <row r="57">
      <c r="A57" s="56">
        <v>56.0</v>
      </c>
      <c r="B57" s="57" t="str">
        <f>HYPERLINK("https://my.zakupki.prom.ua/remote/dispatcher/state_purchase_view/29115760", "UA-2021-08-18-002640-a")</f>
        <v>UA-2021-08-18-002640-a</v>
      </c>
      <c r="C57" s="58" t="s">
        <v>57</v>
      </c>
      <c r="D57" s="59" t="s">
        <v>377</v>
      </c>
      <c r="E57" s="59" t="s">
        <v>378</v>
      </c>
      <c r="F57" s="59" t="s">
        <v>396</v>
      </c>
      <c r="G57" s="59" t="s">
        <v>182</v>
      </c>
      <c r="H57" s="59" t="s">
        <v>61</v>
      </c>
      <c r="I57" s="59" t="s">
        <v>62</v>
      </c>
      <c r="J57" s="59" t="s">
        <v>159</v>
      </c>
      <c r="K57" s="59" t="s">
        <v>160</v>
      </c>
      <c r="L57" s="59" t="s">
        <v>161</v>
      </c>
      <c r="M57" s="59" t="s">
        <v>161</v>
      </c>
      <c r="N57" s="59" t="s">
        <v>65</v>
      </c>
      <c r="O57" s="59" t="s">
        <v>65</v>
      </c>
      <c r="P57" s="59" t="s">
        <v>65</v>
      </c>
      <c r="Q57" s="60">
        <v>44426.0</v>
      </c>
      <c r="R57" s="59"/>
      <c r="S57" s="59"/>
      <c r="T57" s="59"/>
      <c r="U57" s="59"/>
      <c r="V57" s="59" t="s">
        <v>66</v>
      </c>
      <c r="W57" s="56">
        <v>1.0</v>
      </c>
      <c r="X57" s="61">
        <v>5957.0</v>
      </c>
      <c r="Y57" s="59" t="s">
        <v>57</v>
      </c>
      <c r="Z57" s="56">
        <v>24.0</v>
      </c>
      <c r="AA57" s="61">
        <v>248.21</v>
      </c>
      <c r="AB57" s="59" t="s">
        <v>98</v>
      </c>
      <c r="AC57" s="59" t="s">
        <v>69</v>
      </c>
      <c r="AD57" s="59" t="s">
        <v>70</v>
      </c>
      <c r="AE57" s="59" t="s">
        <v>62</v>
      </c>
      <c r="AF57" s="59" t="s">
        <v>72</v>
      </c>
      <c r="AG57" s="59" t="s">
        <v>71</v>
      </c>
      <c r="AH57" s="61">
        <v>3120.11</v>
      </c>
      <c r="AI57" s="61">
        <v>130.00458333333333</v>
      </c>
      <c r="AJ57" s="59"/>
      <c r="AK57" s="61">
        <v>2836.89</v>
      </c>
      <c r="AL57" s="61">
        <v>0.4762279670975323</v>
      </c>
      <c r="AM57" s="59" t="s">
        <v>183</v>
      </c>
      <c r="AN57" s="59" t="s">
        <v>184</v>
      </c>
      <c r="AO57" s="59"/>
      <c r="AP57" s="59" t="s">
        <v>379</v>
      </c>
      <c r="AQ57" s="61">
        <v>2836.89</v>
      </c>
      <c r="AR57" s="61">
        <v>0.4762279670975323</v>
      </c>
      <c r="AS57" s="58"/>
      <c r="AT57" s="59"/>
      <c r="AU57" s="59"/>
      <c r="AV57" s="59"/>
      <c r="AW57" s="59" t="s">
        <v>74</v>
      </c>
      <c r="AX57" s="62">
        <v>44426.46603499838</v>
      </c>
      <c r="AY57" s="59" t="s">
        <v>380</v>
      </c>
      <c r="AZ57" s="61">
        <v>3120.11</v>
      </c>
      <c r="BA57" s="59"/>
      <c r="BB57" s="60">
        <v>44561.0</v>
      </c>
      <c r="BC57" s="62">
        <v>44561.0</v>
      </c>
      <c r="BD57" s="59" t="s">
        <v>76</v>
      </c>
      <c r="BE57" s="59"/>
      <c r="BF57" s="59"/>
      <c r="BG57" s="59" t="s">
        <v>77</v>
      </c>
    </row>
    <row r="58">
      <c r="A58" s="56">
        <v>57.0</v>
      </c>
      <c r="B58" s="57" t="str">
        <f>HYPERLINK("https://my.zakupki.prom.ua/remote/dispatcher/state_purchase_view/27712730", "UA-2021-06-23-011645-c")</f>
        <v>UA-2021-06-23-011645-c</v>
      </c>
      <c r="C58" s="58" t="s">
        <v>57</v>
      </c>
      <c r="D58" s="59" t="s">
        <v>118</v>
      </c>
      <c r="E58" s="59" t="s">
        <v>381</v>
      </c>
      <c r="F58" s="59" t="s">
        <v>396</v>
      </c>
      <c r="G58" s="59" t="s">
        <v>118</v>
      </c>
      <c r="H58" s="59" t="s">
        <v>82</v>
      </c>
      <c r="I58" s="59" t="s">
        <v>62</v>
      </c>
      <c r="J58" s="59" t="s">
        <v>159</v>
      </c>
      <c r="K58" s="59" t="s">
        <v>160</v>
      </c>
      <c r="L58" s="59" t="s">
        <v>161</v>
      </c>
      <c r="M58" s="59" t="s">
        <v>161</v>
      </c>
      <c r="N58" s="59" t="s">
        <v>65</v>
      </c>
      <c r="O58" s="59" t="s">
        <v>65</v>
      </c>
      <c r="P58" s="59" t="s">
        <v>65</v>
      </c>
      <c r="Q58" s="60">
        <v>44370.0</v>
      </c>
      <c r="R58" s="60">
        <v>44370.0</v>
      </c>
      <c r="S58" s="60">
        <v>44377.0</v>
      </c>
      <c r="T58" s="60">
        <v>44379.0</v>
      </c>
      <c r="U58" s="60">
        <v>44385.0</v>
      </c>
      <c r="V58" s="62">
        <v>44386.590636574074</v>
      </c>
      <c r="W58" s="56">
        <v>2.0</v>
      </c>
      <c r="X58" s="61">
        <v>50871.0</v>
      </c>
      <c r="Y58" s="59" t="s">
        <v>57</v>
      </c>
      <c r="Z58" s="56">
        <v>18471.0</v>
      </c>
      <c r="AA58" s="61">
        <v>2.75</v>
      </c>
      <c r="AB58" s="59" t="s">
        <v>98</v>
      </c>
      <c r="AC58" s="61">
        <v>254.36</v>
      </c>
      <c r="AD58" s="59" t="s">
        <v>70</v>
      </c>
      <c r="AE58" s="59" t="s">
        <v>62</v>
      </c>
      <c r="AF58" s="59" t="s">
        <v>72</v>
      </c>
      <c r="AG58" s="59" t="s">
        <v>71</v>
      </c>
      <c r="AH58" s="61">
        <v>50427.66</v>
      </c>
      <c r="AI58" s="61">
        <v>2.73009907422446</v>
      </c>
      <c r="AJ58" s="59" t="s">
        <v>216</v>
      </c>
      <c r="AK58" s="61">
        <v>443.3399999999965</v>
      </c>
      <c r="AL58" s="61">
        <v>0.008714984961962543</v>
      </c>
      <c r="AM58" s="59" t="s">
        <v>216</v>
      </c>
      <c r="AN58" s="59" t="s">
        <v>217</v>
      </c>
      <c r="AO58" s="59" t="s">
        <v>218</v>
      </c>
      <c r="AP58" s="59" t="s">
        <v>219</v>
      </c>
      <c r="AQ58" s="61">
        <v>443.3399999999965</v>
      </c>
      <c r="AR58" s="61">
        <v>0.008714984961962543</v>
      </c>
      <c r="AS58" s="57" t="str">
        <f>HYPERLINK("https://auctions.prozorro.gov.ua/tenders/7f99a15505814a7c825dd8055f22904c")</f>
        <v>https://auctions.prozorro.gov.ua/tenders/7f99a15505814a7c825dd8055f22904c</v>
      </c>
      <c r="AT58" s="62">
        <v>44390.58614220226</v>
      </c>
      <c r="AU58" s="60">
        <v>44391.0</v>
      </c>
      <c r="AV58" s="60">
        <v>44410.0</v>
      </c>
      <c r="AW58" s="59" t="s">
        <v>74</v>
      </c>
      <c r="AX58" s="62">
        <v>44410.52896046441</v>
      </c>
      <c r="AY58" s="59" t="s">
        <v>382</v>
      </c>
      <c r="AZ58" s="61">
        <v>50427.66</v>
      </c>
      <c r="BA58" s="59"/>
      <c r="BB58" s="60">
        <v>44561.0</v>
      </c>
      <c r="BC58" s="62">
        <v>44561.0</v>
      </c>
      <c r="BD58" s="59" t="s">
        <v>76</v>
      </c>
      <c r="BE58" s="59"/>
      <c r="BF58" s="59"/>
      <c r="BG58" s="59" t="s">
        <v>383</v>
      </c>
    </row>
    <row r="59">
      <c r="A59" s="63" t="s">
        <v>397</v>
      </c>
      <c r="B59" s="66"/>
      <c r="C59" s="66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</row>
    <row r="60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</row>
    <row r="6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</row>
    <row r="62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</row>
    <row r="63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</row>
    <row r="64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</row>
    <row r="6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</row>
    <row r="66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</row>
    <row r="67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</row>
    <row r="68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</row>
    <row r="69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</row>
    <row r="70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</row>
    <row r="7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</row>
    <row r="7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</row>
    <row r="7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</row>
    <row r="74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</row>
    <row r="7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</row>
    <row r="76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</row>
    <row r="77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</row>
    <row r="78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</row>
    <row r="79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</row>
    <row r="80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</row>
    <row r="81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</row>
    <row r="82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</row>
    <row r="83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</row>
    <row r="84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</row>
    <row r="8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</row>
    <row r="86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</row>
    <row r="87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</row>
    <row r="88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</row>
    <row r="89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</row>
    <row r="90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</row>
    <row r="9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</row>
    <row r="92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</row>
    <row r="93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</row>
    <row r="94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</row>
    <row r="95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</row>
    <row r="96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</row>
    <row r="97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</row>
    <row r="98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</row>
    <row r="99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</row>
    <row r="100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</row>
    <row r="10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</row>
    <row r="102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</row>
    <row r="103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</row>
    <row r="104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</row>
    <row r="10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</row>
    <row r="106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</row>
    <row r="107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</row>
    <row r="108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</row>
    <row r="109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</row>
    <row r="110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</row>
    <row r="11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</row>
    <row r="112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</row>
    <row r="113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</row>
    <row r="114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</row>
    <row r="11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</row>
    <row r="116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</row>
    <row r="117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</row>
    <row r="118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</row>
    <row r="119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</row>
    <row r="120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</row>
    <row r="12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</row>
    <row r="122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</row>
    <row r="123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</row>
    <row r="124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</row>
    <row r="12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</row>
    <row r="126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</row>
    <row r="127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</row>
    <row r="128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</row>
    <row r="129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</row>
    <row r="130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</row>
    <row r="13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</row>
    <row r="132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</row>
    <row r="133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</row>
    <row r="134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</row>
    <row r="13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</row>
    <row r="136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</row>
    <row r="137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</row>
    <row r="138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</row>
    <row r="139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</row>
    <row r="140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</row>
    <row r="14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</row>
    <row r="142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</row>
    <row r="143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</row>
    <row r="144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</row>
    <row r="14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</row>
    <row r="146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</row>
    <row r="147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</row>
    <row r="148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</row>
    <row r="149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</row>
    <row r="150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</row>
    <row r="15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</row>
    <row r="152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</row>
    <row r="153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</row>
    <row r="154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  <c r="BE154" s="67"/>
      <c r="BF154" s="67"/>
      <c r="BG154" s="67"/>
    </row>
    <row r="15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</row>
    <row r="156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</row>
    <row r="157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</row>
    <row r="158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</row>
    <row r="159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</row>
    <row r="160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</row>
    <row r="16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</row>
    <row r="162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</row>
    <row r="16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7"/>
      <c r="BC163" s="67"/>
      <c r="BD163" s="67"/>
      <c r="BE163" s="67"/>
      <c r="BF163" s="67"/>
      <c r="BG163" s="67"/>
    </row>
    <row r="164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</row>
    <row r="16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</row>
    <row r="166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  <c r="BE166" s="67"/>
      <c r="BF166" s="67"/>
      <c r="BG166" s="67"/>
    </row>
    <row r="167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</row>
    <row r="168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</row>
    <row r="169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</row>
    <row r="170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</row>
    <row r="17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</row>
    <row r="172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  <c r="AL172" s="67"/>
      <c r="AM172" s="67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67"/>
      <c r="AZ172" s="67"/>
      <c r="BA172" s="67"/>
      <c r="BB172" s="67"/>
      <c r="BC172" s="67"/>
      <c r="BD172" s="67"/>
      <c r="BE172" s="67"/>
      <c r="BF172" s="67"/>
      <c r="BG172" s="67"/>
    </row>
    <row r="17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67"/>
      <c r="BF173" s="67"/>
      <c r="BG173" s="67"/>
    </row>
    <row r="174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  <c r="BB174" s="67"/>
      <c r="BC174" s="67"/>
      <c r="BD174" s="67"/>
      <c r="BE174" s="67"/>
      <c r="BF174" s="67"/>
      <c r="BG174" s="67"/>
    </row>
    <row r="17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  <c r="BE175" s="67"/>
      <c r="BF175" s="67"/>
      <c r="BG175" s="67"/>
    </row>
    <row r="176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</row>
    <row r="177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</row>
    <row r="178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  <c r="AZ178" s="67"/>
      <c r="BA178" s="67"/>
      <c r="BB178" s="67"/>
      <c r="BC178" s="67"/>
      <c r="BD178" s="67"/>
      <c r="BE178" s="67"/>
      <c r="BF178" s="67"/>
      <c r="BG178" s="67"/>
    </row>
    <row r="179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</row>
    <row r="180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</row>
    <row r="18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</row>
    <row r="182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  <c r="BB182" s="67"/>
      <c r="BC182" s="67"/>
      <c r="BD182" s="67"/>
      <c r="BE182" s="67"/>
      <c r="BF182" s="67"/>
      <c r="BG182" s="67"/>
    </row>
    <row r="183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</row>
    <row r="184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  <c r="BB184" s="67"/>
      <c r="BC184" s="67"/>
      <c r="BD184" s="67"/>
      <c r="BE184" s="67"/>
      <c r="BF184" s="67"/>
      <c r="BG184" s="67"/>
    </row>
    <row r="18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67"/>
      <c r="AZ185" s="67"/>
      <c r="BA185" s="67"/>
      <c r="BB185" s="67"/>
      <c r="BC185" s="67"/>
      <c r="BD185" s="67"/>
      <c r="BE185" s="67"/>
      <c r="BF185" s="67"/>
      <c r="BG185" s="67"/>
    </row>
    <row r="186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BB186" s="67"/>
      <c r="BC186" s="67"/>
      <c r="BD186" s="67"/>
      <c r="BE186" s="67"/>
      <c r="BF186" s="67"/>
      <c r="BG186" s="67"/>
    </row>
    <row r="187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  <c r="AL187" s="67"/>
      <c r="AM187" s="67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67"/>
      <c r="AZ187" s="67"/>
      <c r="BA187" s="67"/>
      <c r="BB187" s="67"/>
      <c r="BC187" s="67"/>
      <c r="BD187" s="67"/>
      <c r="BE187" s="67"/>
      <c r="BF187" s="67"/>
      <c r="BG187" s="67"/>
    </row>
    <row r="188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  <c r="BE188" s="67"/>
      <c r="BF188" s="67"/>
      <c r="BG188" s="67"/>
    </row>
    <row r="189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67"/>
      <c r="BF189" s="67"/>
      <c r="BG189" s="67"/>
    </row>
    <row r="190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  <c r="AL190" s="67"/>
      <c r="AM190" s="67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67"/>
      <c r="AZ190" s="67"/>
      <c r="BA190" s="67"/>
      <c r="BB190" s="67"/>
      <c r="BC190" s="67"/>
      <c r="BD190" s="67"/>
      <c r="BE190" s="67"/>
      <c r="BF190" s="67"/>
      <c r="BG190" s="67"/>
    </row>
    <row r="19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</row>
    <row r="192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BB192" s="67"/>
      <c r="BC192" s="67"/>
      <c r="BD192" s="67"/>
      <c r="BE192" s="67"/>
      <c r="BF192" s="67"/>
      <c r="BG192" s="67"/>
    </row>
    <row r="193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67"/>
      <c r="AZ193" s="67"/>
      <c r="BA193" s="67"/>
      <c r="BB193" s="67"/>
      <c r="BC193" s="67"/>
      <c r="BD193" s="67"/>
      <c r="BE193" s="67"/>
      <c r="BF193" s="67"/>
      <c r="BG193" s="67"/>
    </row>
    <row r="194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  <c r="BE194" s="67"/>
      <c r="BF194" s="67"/>
      <c r="BG194" s="67"/>
    </row>
    <row r="19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</row>
    <row r="196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  <c r="BE196" s="67"/>
      <c r="BF196" s="67"/>
      <c r="BG196" s="67"/>
    </row>
    <row r="197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  <c r="BB197" s="67"/>
      <c r="BC197" s="67"/>
      <c r="BD197" s="67"/>
      <c r="BE197" s="67"/>
      <c r="BF197" s="67"/>
      <c r="BG197" s="67"/>
    </row>
    <row r="198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</row>
    <row r="199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BB199" s="67"/>
      <c r="BC199" s="67"/>
      <c r="BD199" s="67"/>
      <c r="BE199" s="67"/>
      <c r="BF199" s="67"/>
      <c r="BG199" s="67"/>
    </row>
    <row r="200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  <c r="BB200" s="67"/>
      <c r="BC200" s="67"/>
      <c r="BD200" s="67"/>
      <c r="BE200" s="67"/>
      <c r="BF200" s="67"/>
      <c r="BG200" s="67"/>
    </row>
    <row r="20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  <c r="BB201" s="67"/>
      <c r="BC201" s="67"/>
      <c r="BD201" s="67"/>
      <c r="BE201" s="67"/>
      <c r="BF201" s="67"/>
      <c r="BG201" s="67"/>
    </row>
    <row r="202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  <c r="AL202" s="67"/>
      <c r="AM202" s="67"/>
      <c r="AN202" s="67"/>
      <c r="AO202" s="67"/>
      <c r="AP202" s="67"/>
      <c r="AQ202" s="67"/>
      <c r="AR202" s="67"/>
      <c r="AS202" s="67"/>
      <c r="AT202" s="67"/>
      <c r="AU202" s="67"/>
      <c r="AV202" s="67"/>
      <c r="AW202" s="67"/>
      <c r="AX202" s="67"/>
      <c r="AY202" s="67"/>
      <c r="AZ202" s="67"/>
      <c r="BA202" s="67"/>
      <c r="BB202" s="67"/>
      <c r="BC202" s="67"/>
      <c r="BD202" s="67"/>
      <c r="BE202" s="67"/>
      <c r="BF202" s="67"/>
      <c r="BG202" s="67"/>
    </row>
    <row r="203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67"/>
      <c r="AZ203" s="67"/>
      <c r="BA203" s="67"/>
      <c r="BB203" s="67"/>
      <c r="BC203" s="67"/>
      <c r="BD203" s="67"/>
      <c r="BE203" s="67"/>
      <c r="BF203" s="67"/>
      <c r="BG203" s="67"/>
    </row>
    <row r="204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  <c r="AL204" s="67"/>
      <c r="AM204" s="67"/>
      <c r="AN204" s="67"/>
      <c r="AO204" s="67"/>
      <c r="AP204" s="67"/>
      <c r="AQ204" s="67"/>
      <c r="AR204" s="67"/>
      <c r="AS204" s="67"/>
      <c r="AT204" s="67"/>
      <c r="AU204" s="67"/>
      <c r="AV204" s="67"/>
      <c r="AW204" s="67"/>
      <c r="AX204" s="67"/>
      <c r="AY204" s="67"/>
      <c r="AZ204" s="67"/>
      <c r="BA204" s="67"/>
      <c r="BB204" s="67"/>
      <c r="BC204" s="67"/>
      <c r="BD204" s="67"/>
      <c r="BE204" s="67"/>
      <c r="BF204" s="67"/>
      <c r="BG204" s="67"/>
    </row>
    <row r="20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  <c r="AL205" s="67"/>
      <c r="AM205" s="67"/>
      <c r="AN205" s="67"/>
      <c r="AO205" s="67"/>
      <c r="AP205" s="67"/>
      <c r="AQ205" s="67"/>
      <c r="AR205" s="67"/>
      <c r="AS205" s="67"/>
      <c r="AT205" s="67"/>
      <c r="AU205" s="67"/>
      <c r="AV205" s="67"/>
      <c r="AW205" s="67"/>
      <c r="AX205" s="67"/>
      <c r="AY205" s="67"/>
      <c r="AZ205" s="67"/>
      <c r="BA205" s="67"/>
      <c r="BB205" s="67"/>
      <c r="BC205" s="67"/>
      <c r="BD205" s="67"/>
      <c r="BE205" s="67"/>
      <c r="BF205" s="67"/>
      <c r="BG205" s="67"/>
    </row>
    <row r="206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  <c r="AL206" s="67"/>
      <c r="AM206" s="67"/>
      <c r="AN206" s="67"/>
      <c r="AO206" s="67"/>
      <c r="AP206" s="67"/>
      <c r="AQ206" s="67"/>
      <c r="AR206" s="67"/>
      <c r="AS206" s="67"/>
      <c r="AT206" s="67"/>
      <c r="AU206" s="67"/>
      <c r="AV206" s="67"/>
      <c r="AW206" s="67"/>
      <c r="AX206" s="67"/>
      <c r="AY206" s="67"/>
      <c r="AZ206" s="67"/>
      <c r="BA206" s="67"/>
      <c r="BB206" s="67"/>
      <c r="BC206" s="67"/>
      <c r="BD206" s="67"/>
      <c r="BE206" s="67"/>
      <c r="BF206" s="67"/>
      <c r="BG206" s="67"/>
    </row>
    <row r="207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  <c r="AL207" s="67"/>
      <c r="AM207" s="67"/>
      <c r="AN207" s="67"/>
      <c r="AO207" s="67"/>
      <c r="AP207" s="67"/>
      <c r="AQ207" s="67"/>
      <c r="AR207" s="67"/>
      <c r="AS207" s="67"/>
      <c r="AT207" s="67"/>
      <c r="AU207" s="67"/>
      <c r="AV207" s="67"/>
      <c r="AW207" s="67"/>
      <c r="AX207" s="67"/>
      <c r="AY207" s="67"/>
      <c r="AZ207" s="67"/>
      <c r="BA207" s="67"/>
      <c r="BB207" s="67"/>
      <c r="BC207" s="67"/>
      <c r="BD207" s="67"/>
      <c r="BE207" s="67"/>
      <c r="BF207" s="67"/>
      <c r="BG207" s="67"/>
    </row>
    <row r="208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  <c r="AZ208" s="67"/>
      <c r="BA208" s="67"/>
      <c r="BB208" s="67"/>
      <c r="BC208" s="67"/>
      <c r="BD208" s="67"/>
      <c r="BE208" s="67"/>
      <c r="BF208" s="67"/>
      <c r="BG208" s="67"/>
    </row>
    <row r="209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  <c r="AL209" s="67"/>
      <c r="AM209" s="67"/>
      <c r="AN209" s="67"/>
      <c r="AO209" s="67"/>
      <c r="AP209" s="67"/>
      <c r="AQ209" s="67"/>
      <c r="AR209" s="67"/>
      <c r="AS209" s="67"/>
      <c r="AT209" s="67"/>
      <c r="AU209" s="67"/>
      <c r="AV209" s="67"/>
      <c r="AW209" s="67"/>
      <c r="AX209" s="67"/>
      <c r="AY209" s="67"/>
      <c r="AZ209" s="67"/>
      <c r="BA209" s="67"/>
      <c r="BB209" s="67"/>
      <c r="BC209" s="67"/>
      <c r="BD209" s="67"/>
      <c r="BE209" s="67"/>
      <c r="BF209" s="67"/>
      <c r="BG209" s="67"/>
    </row>
    <row r="210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  <c r="AL210" s="67"/>
      <c r="AM210" s="67"/>
      <c r="AN210" s="67"/>
      <c r="AO210" s="67"/>
      <c r="AP210" s="67"/>
      <c r="AQ210" s="67"/>
      <c r="AR210" s="67"/>
      <c r="AS210" s="67"/>
      <c r="AT210" s="67"/>
      <c r="AU210" s="67"/>
      <c r="AV210" s="67"/>
      <c r="AW210" s="67"/>
      <c r="AX210" s="67"/>
      <c r="AY210" s="67"/>
      <c r="AZ210" s="67"/>
      <c r="BA210" s="67"/>
      <c r="BB210" s="67"/>
      <c r="BC210" s="67"/>
      <c r="BD210" s="67"/>
      <c r="BE210" s="67"/>
      <c r="BF210" s="67"/>
      <c r="BG210" s="67"/>
    </row>
    <row r="21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  <c r="AL211" s="67"/>
      <c r="AM211" s="67"/>
      <c r="AN211" s="67"/>
      <c r="AO211" s="67"/>
      <c r="AP211" s="67"/>
      <c r="AQ211" s="67"/>
      <c r="AR211" s="67"/>
      <c r="AS211" s="67"/>
      <c r="AT211" s="67"/>
      <c r="AU211" s="67"/>
      <c r="AV211" s="67"/>
      <c r="AW211" s="67"/>
      <c r="AX211" s="67"/>
      <c r="AY211" s="67"/>
      <c r="AZ211" s="67"/>
      <c r="BA211" s="67"/>
      <c r="BB211" s="67"/>
      <c r="BC211" s="67"/>
      <c r="BD211" s="67"/>
      <c r="BE211" s="67"/>
      <c r="BF211" s="67"/>
      <c r="BG211" s="67"/>
    </row>
    <row r="212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BB212" s="67"/>
      <c r="BC212" s="67"/>
      <c r="BD212" s="67"/>
      <c r="BE212" s="67"/>
      <c r="BF212" s="67"/>
      <c r="BG212" s="67"/>
    </row>
    <row r="213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  <c r="BB213" s="67"/>
      <c r="BC213" s="67"/>
      <c r="BD213" s="67"/>
      <c r="BE213" s="67"/>
      <c r="BF213" s="67"/>
      <c r="BG213" s="67"/>
    </row>
    <row r="214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  <c r="AL214" s="67"/>
      <c r="AM214" s="67"/>
      <c r="AN214" s="67"/>
      <c r="AO214" s="67"/>
      <c r="AP214" s="67"/>
      <c r="AQ214" s="67"/>
      <c r="AR214" s="67"/>
      <c r="AS214" s="67"/>
      <c r="AT214" s="67"/>
      <c r="AU214" s="67"/>
      <c r="AV214" s="67"/>
      <c r="AW214" s="67"/>
      <c r="AX214" s="67"/>
      <c r="AY214" s="67"/>
      <c r="AZ214" s="67"/>
      <c r="BA214" s="67"/>
      <c r="BB214" s="67"/>
      <c r="BC214" s="67"/>
      <c r="BD214" s="67"/>
      <c r="BE214" s="67"/>
      <c r="BF214" s="67"/>
      <c r="BG214" s="67"/>
    </row>
    <row r="21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  <c r="AL215" s="67"/>
      <c r="AM215" s="67"/>
      <c r="AN215" s="67"/>
      <c r="AO215" s="67"/>
      <c r="AP215" s="67"/>
      <c r="AQ215" s="67"/>
      <c r="AR215" s="67"/>
      <c r="AS215" s="67"/>
      <c r="AT215" s="67"/>
      <c r="AU215" s="67"/>
      <c r="AV215" s="67"/>
      <c r="AW215" s="67"/>
      <c r="AX215" s="67"/>
      <c r="AY215" s="67"/>
      <c r="AZ215" s="67"/>
      <c r="BA215" s="67"/>
      <c r="BB215" s="67"/>
      <c r="BC215" s="67"/>
      <c r="BD215" s="67"/>
      <c r="BE215" s="67"/>
      <c r="BF215" s="67"/>
      <c r="BG215" s="67"/>
    </row>
    <row r="216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  <c r="AL216" s="67"/>
      <c r="AM216" s="67"/>
      <c r="AN216" s="67"/>
      <c r="AO216" s="67"/>
      <c r="AP216" s="67"/>
      <c r="AQ216" s="67"/>
      <c r="AR216" s="67"/>
      <c r="AS216" s="67"/>
      <c r="AT216" s="67"/>
      <c r="AU216" s="67"/>
      <c r="AV216" s="67"/>
      <c r="AW216" s="67"/>
      <c r="AX216" s="67"/>
      <c r="AY216" s="67"/>
      <c r="AZ216" s="67"/>
      <c r="BA216" s="67"/>
      <c r="BB216" s="67"/>
      <c r="BC216" s="67"/>
      <c r="BD216" s="67"/>
      <c r="BE216" s="67"/>
      <c r="BF216" s="67"/>
      <c r="BG216" s="67"/>
    </row>
    <row r="217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  <c r="AL217" s="67"/>
      <c r="AM217" s="67"/>
      <c r="AN217" s="67"/>
      <c r="AO217" s="67"/>
      <c r="AP217" s="67"/>
      <c r="AQ217" s="67"/>
      <c r="AR217" s="67"/>
      <c r="AS217" s="67"/>
      <c r="AT217" s="67"/>
      <c r="AU217" s="67"/>
      <c r="AV217" s="67"/>
      <c r="AW217" s="67"/>
      <c r="AX217" s="67"/>
      <c r="AY217" s="67"/>
      <c r="AZ217" s="67"/>
      <c r="BA217" s="67"/>
      <c r="BB217" s="67"/>
      <c r="BC217" s="67"/>
      <c r="BD217" s="67"/>
      <c r="BE217" s="67"/>
      <c r="BF217" s="67"/>
      <c r="BG217" s="67"/>
    </row>
    <row r="218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BB218" s="67"/>
      <c r="BC218" s="67"/>
      <c r="BD218" s="67"/>
      <c r="BE218" s="67"/>
      <c r="BF218" s="67"/>
      <c r="BG218" s="67"/>
    </row>
    <row r="219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  <c r="AL219" s="67"/>
      <c r="AM219" s="67"/>
      <c r="AN219" s="67"/>
      <c r="AO219" s="67"/>
      <c r="AP219" s="67"/>
      <c r="AQ219" s="67"/>
      <c r="AR219" s="67"/>
      <c r="AS219" s="67"/>
      <c r="AT219" s="67"/>
      <c r="AU219" s="67"/>
      <c r="AV219" s="67"/>
      <c r="AW219" s="67"/>
      <c r="AX219" s="67"/>
      <c r="AY219" s="67"/>
      <c r="AZ219" s="67"/>
      <c r="BA219" s="67"/>
      <c r="BB219" s="67"/>
      <c r="BC219" s="67"/>
      <c r="BD219" s="67"/>
      <c r="BE219" s="67"/>
      <c r="BF219" s="67"/>
      <c r="BG219" s="67"/>
    </row>
    <row r="220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  <c r="AL220" s="67"/>
      <c r="AM220" s="67"/>
      <c r="AN220" s="67"/>
      <c r="AO220" s="67"/>
      <c r="AP220" s="67"/>
      <c r="AQ220" s="67"/>
      <c r="AR220" s="67"/>
      <c r="AS220" s="67"/>
      <c r="AT220" s="67"/>
      <c r="AU220" s="67"/>
      <c r="AV220" s="67"/>
      <c r="AW220" s="67"/>
      <c r="AX220" s="67"/>
      <c r="AY220" s="67"/>
      <c r="AZ220" s="67"/>
      <c r="BA220" s="67"/>
      <c r="BB220" s="67"/>
      <c r="BC220" s="67"/>
      <c r="BD220" s="67"/>
      <c r="BE220" s="67"/>
      <c r="BF220" s="67"/>
      <c r="BG220" s="67"/>
    </row>
    <row r="22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  <c r="AL221" s="67"/>
      <c r="AM221" s="67"/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BB221" s="67"/>
      <c r="BC221" s="67"/>
      <c r="BD221" s="67"/>
      <c r="BE221" s="67"/>
      <c r="BF221" s="67"/>
      <c r="BG221" s="67"/>
    </row>
    <row r="222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  <c r="AL222" s="67"/>
      <c r="AM222" s="67"/>
      <c r="AN222" s="67"/>
      <c r="AO222" s="67"/>
      <c r="AP222" s="67"/>
      <c r="AQ222" s="67"/>
      <c r="AR222" s="67"/>
      <c r="AS222" s="67"/>
      <c r="AT222" s="67"/>
      <c r="AU222" s="67"/>
      <c r="AV222" s="67"/>
      <c r="AW222" s="67"/>
      <c r="AX222" s="67"/>
      <c r="AY222" s="67"/>
      <c r="AZ222" s="67"/>
      <c r="BA222" s="67"/>
      <c r="BB222" s="67"/>
      <c r="BC222" s="67"/>
      <c r="BD222" s="67"/>
      <c r="BE222" s="67"/>
      <c r="BF222" s="67"/>
      <c r="BG222" s="67"/>
    </row>
    <row r="223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  <c r="AL223" s="67"/>
      <c r="AM223" s="67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  <c r="BB223" s="67"/>
      <c r="BC223" s="67"/>
      <c r="BD223" s="67"/>
      <c r="BE223" s="67"/>
      <c r="BF223" s="67"/>
      <c r="BG223" s="67"/>
    </row>
    <row r="224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  <c r="AL224" s="67"/>
      <c r="AM224" s="67"/>
      <c r="AN224" s="67"/>
      <c r="AO224" s="67"/>
      <c r="AP224" s="67"/>
      <c r="AQ224" s="67"/>
      <c r="AR224" s="67"/>
      <c r="AS224" s="67"/>
      <c r="AT224" s="67"/>
      <c r="AU224" s="67"/>
      <c r="AV224" s="67"/>
      <c r="AW224" s="67"/>
      <c r="AX224" s="67"/>
      <c r="AY224" s="67"/>
      <c r="AZ224" s="67"/>
      <c r="BA224" s="67"/>
      <c r="BB224" s="67"/>
      <c r="BC224" s="67"/>
      <c r="BD224" s="67"/>
      <c r="BE224" s="67"/>
      <c r="BF224" s="67"/>
      <c r="BG224" s="67"/>
    </row>
    <row r="225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BB225" s="67"/>
      <c r="BC225" s="67"/>
      <c r="BD225" s="67"/>
      <c r="BE225" s="67"/>
      <c r="BF225" s="67"/>
      <c r="BG225" s="67"/>
    </row>
    <row r="226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  <c r="AL226" s="67"/>
      <c r="AM226" s="67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  <c r="BE226" s="67"/>
      <c r="BF226" s="67"/>
      <c r="BG226" s="67"/>
    </row>
    <row r="227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  <c r="AL227" s="67"/>
      <c r="AM227" s="67"/>
      <c r="AN227" s="67"/>
      <c r="AO227" s="67"/>
      <c r="AP227" s="67"/>
      <c r="AQ227" s="67"/>
      <c r="AR227" s="67"/>
      <c r="AS227" s="67"/>
      <c r="AT227" s="67"/>
      <c r="AU227" s="67"/>
      <c r="AV227" s="67"/>
      <c r="AW227" s="67"/>
      <c r="AX227" s="67"/>
      <c r="AY227" s="67"/>
      <c r="AZ227" s="67"/>
      <c r="BA227" s="67"/>
      <c r="BB227" s="67"/>
      <c r="BC227" s="67"/>
      <c r="BD227" s="67"/>
      <c r="BE227" s="67"/>
      <c r="BF227" s="67"/>
      <c r="BG227" s="67"/>
    </row>
    <row r="228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BB228" s="67"/>
      <c r="BC228" s="67"/>
      <c r="BD228" s="67"/>
      <c r="BE228" s="67"/>
      <c r="BF228" s="67"/>
      <c r="BG228" s="67"/>
    </row>
    <row r="229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  <c r="AL229" s="67"/>
      <c r="AM229" s="67"/>
      <c r="AN229" s="67"/>
      <c r="AO229" s="67"/>
      <c r="AP229" s="67"/>
      <c r="AQ229" s="67"/>
      <c r="AR229" s="67"/>
      <c r="AS229" s="67"/>
      <c r="AT229" s="67"/>
      <c r="AU229" s="67"/>
      <c r="AV229" s="67"/>
      <c r="AW229" s="67"/>
      <c r="AX229" s="67"/>
      <c r="AY229" s="67"/>
      <c r="AZ229" s="67"/>
      <c r="BA229" s="67"/>
      <c r="BB229" s="67"/>
      <c r="BC229" s="67"/>
      <c r="BD229" s="67"/>
      <c r="BE229" s="67"/>
      <c r="BF229" s="67"/>
      <c r="BG229" s="67"/>
    </row>
    <row r="230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  <c r="AL230" s="67"/>
      <c r="AM230" s="67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  <c r="AZ230" s="67"/>
      <c r="BA230" s="67"/>
      <c r="BB230" s="67"/>
      <c r="BC230" s="67"/>
      <c r="BD230" s="67"/>
      <c r="BE230" s="67"/>
      <c r="BF230" s="67"/>
      <c r="BG230" s="67"/>
    </row>
    <row r="23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</row>
    <row r="232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</row>
    <row r="233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  <c r="AL233" s="67"/>
      <c r="AM233" s="67"/>
      <c r="AN233" s="67"/>
      <c r="AO233" s="67"/>
      <c r="AP233" s="67"/>
      <c r="AQ233" s="67"/>
      <c r="AR233" s="67"/>
      <c r="AS233" s="67"/>
      <c r="AT233" s="67"/>
      <c r="AU233" s="67"/>
      <c r="AV233" s="67"/>
      <c r="AW233" s="67"/>
      <c r="AX233" s="67"/>
      <c r="AY233" s="67"/>
      <c r="AZ233" s="67"/>
      <c r="BA233" s="67"/>
      <c r="BB233" s="67"/>
      <c r="BC233" s="67"/>
      <c r="BD233" s="67"/>
      <c r="BE233" s="67"/>
      <c r="BF233" s="67"/>
      <c r="BG233" s="67"/>
    </row>
    <row r="234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  <c r="AL234" s="67"/>
      <c r="AM234" s="67"/>
      <c r="AN234" s="67"/>
      <c r="AO234" s="67"/>
      <c r="AP234" s="67"/>
      <c r="AQ234" s="67"/>
      <c r="AR234" s="67"/>
      <c r="AS234" s="67"/>
      <c r="AT234" s="67"/>
      <c r="AU234" s="67"/>
      <c r="AV234" s="67"/>
      <c r="AW234" s="67"/>
      <c r="AX234" s="67"/>
      <c r="AY234" s="67"/>
      <c r="AZ234" s="67"/>
      <c r="BA234" s="67"/>
      <c r="BB234" s="67"/>
      <c r="BC234" s="67"/>
      <c r="BD234" s="67"/>
      <c r="BE234" s="67"/>
      <c r="BF234" s="67"/>
      <c r="BG234" s="67"/>
    </row>
    <row r="235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  <c r="AL235" s="67"/>
      <c r="AM235" s="67"/>
      <c r="AN235" s="67"/>
      <c r="AO235" s="67"/>
      <c r="AP235" s="67"/>
      <c r="AQ235" s="67"/>
      <c r="AR235" s="67"/>
      <c r="AS235" s="67"/>
      <c r="AT235" s="67"/>
      <c r="AU235" s="67"/>
      <c r="AV235" s="67"/>
      <c r="AW235" s="67"/>
      <c r="AX235" s="67"/>
      <c r="AY235" s="67"/>
      <c r="AZ235" s="67"/>
      <c r="BA235" s="67"/>
      <c r="BB235" s="67"/>
      <c r="BC235" s="67"/>
      <c r="BD235" s="67"/>
      <c r="BE235" s="67"/>
      <c r="BF235" s="67"/>
      <c r="BG235" s="67"/>
    </row>
    <row r="236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  <c r="AL236" s="67"/>
      <c r="AM236" s="67"/>
      <c r="AN236" s="67"/>
      <c r="AO236" s="67"/>
      <c r="AP236" s="67"/>
      <c r="AQ236" s="67"/>
      <c r="AR236" s="67"/>
      <c r="AS236" s="67"/>
      <c r="AT236" s="67"/>
      <c r="AU236" s="67"/>
      <c r="AV236" s="67"/>
      <c r="AW236" s="67"/>
      <c r="AX236" s="67"/>
      <c r="AY236" s="67"/>
      <c r="AZ236" s="67"/>
      <c r="BA236" s="67"/>
      <c r="BB236" s="67"/>
      <c r="BC236" s="67"/>
      <c r="BD236" s="67"/>
      <c r="BE236" s="67"/>
      <c r="BF236" s="67"/>
      <c r="BG236" s="67"/>
    </row>
    <row r="237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  <c r="AL237" s="67"/>
      <c r="AM237" s="67"/>
      <c r="AN237" s="67"/>
      <c r="AO237" s="67"/>
      <c r="AP237" s="67"/>
      <c r="AQ237" s="67"/>
      <c r="AR237" s="67"/>
      <c r="AS237" s="67"/>
      <c r="AT237" s="67"/>
      <c r="AU237" s="67"/>
      <c r="AV237" s="67"/>
      <c r="AW237" s="67"/>
      <c r="AX237" s="67"/>
      <c r="AY237" s="67"/>
      <c r="AZ237" s="67"/>
      <c r="BA237" s="67"/>
      <c r="BB237" s="67"/>
      <c r="BC237" s="67"/>
      <c r="BD237" s="67"/>
      <c r="BE237" s="67"/>
      <c r="BF237" s="67"/>
      <c r="BG237" s="67"/>
    </row>
    <row r="238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  <c r="AL238" s="67"/>
      <c r="AM238" s="67"/>
      <c r="AN238" s="67"/>
      <c r="AO238" s="67"/>
      <c r="AP238" s="67"/>
      <c r="AQ238" s="67"/>
      <c r="AR238" s="67"/>
      <c r="AS238" s="67"/>
      <c r="AT238" s="67"/>
      <c r="AU238" s="67"/>
      <c r="AV238" s="67"/>
      <c r="AW238" s="67"/>
      <c r="AX238" s="67"/>
      <c r="AY238" s="67"/>
      <c r="AZ238" s="67"/>
      <c r="BA238" s="67"/>
      <c r="BB238" s="67"/>
      <c r="BC238" s="67"/>
      <c r="BD238" s="67"/>
      <c r="BE238" s="67"/>
      <c r="BF238" s="67"/>
      <c r="BG238" s="67"/>
    </row>
    <row r="239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  <c r="AL239" s="67"/>
      <c r="AM239" s="67"/>
      <c r="AN239" s="67"/>
      <c r="AO239" s="67"/>
      <c r="AP239" s="67"/>
      <c r="AQ239" s="67"/>
      <c r="AR239" s="67"/>
      <c r="AS239" s="67"/>
      <c r="AT239" s="67"/>
      <c r="AU239" s="67"/>
      <c r="AV239" s="67"/>
      <c r="AW239" s="67"/>
      <c r="AX239" s="67"/>
      <c r="AY239" s="67"/>
      <c r="AZ239" s="67"/>
      <c r="BA239" s="67"/>
      <c r="BB239" s="67"/>
      <c r="BC239" s="67"/>
      <c r="BD239" s="67"/>
      <c r="BE239" s="67"/>
      <c r="BF239" s="67"/>
      <c r="BG239" s="67"/>
    </row>
    <row r="240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  <c r="AL240" s="67"/>
      <c r="AM240" s="67"/>
      <c r="AN240" s="67"/>
      <c r="AO240" s="67"/>
      <c r="AP240" s="67"/>
      <c r="AQ240" s="67"/>
      <c r="AR240" s="67"/>
      <c r="AS240" s="67"/>
      <c r="AT240" s="67"/>
      <c r="AU240" s="67"/>
      <c r="AV240" s="67"/>
      <c r="AW240" s="67"/>
      <c r="AX240" s="67"/>
      <c r="AY240" s="67"/>
      <c r="AZ240" s="67"/>
      <c r="BA240" s="67"/>
      <c r="BB240" s="67"/>
      <c r="BC240" s="67"/>
      <c r="BD240" s="67"/>
      <c r="BE240" s="67"/>
      <c r="BF240" s="67"/>
      <c r="BG240" s="67"/>
    </row>
    <row r="24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BB241" s="67"/>
      <c r="BC241" s="67"/>
      <c r="BD241" s="67"/>
      <c r="BE241" s="67"/>
      <c r="BF241" s="67"/>
      <c r="BG241" s="67"/>
    </row>
    <row r="242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  <c r="AL242" s="67"/>
      <c r="AM242" s="67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  <c r="BB242" s="67"/>
      <c r="BC242" s="67"/>
      <c r="BD242" s="67"/>
      <c r="BE242" s="67"/>
      <c r="BF242" s="67"/>
      <c r="BG242" s="67"/>
    </row>
    <row r="243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  <c r="AL243" s="67"/>
      <c r="AM243" s="67"/>
      <c r="AN243" s="67"/>
      <c r="AO243" s="67"/>
      <c r="AP243" s="67"/>
      <c r="AQ243" s="67"/>
      <c r="AR243" s="67"/>
      <c r="AS243" s="67"/>
      <c r="AT243" s="67"/>
      <c r="AU243" s="67"/>
      <c r="AV243" s="67"/>
      <c r="AW243" s="67"/>
      <c r="AX243" s="67"/>
      <c r="AY243" s="67"/>
      <c r="AZ243" s="67"/>
      <c r="BA243" s="67"/>
      <c r="BB243" s="67"/>
      <c r="BC243" s="67"/>
      <c r="BD243" s="67"/>
      <c r="BE243" s="67"/>
      <c r="BF243" s="67"/>
      <c r="BG243" s="67"/>
    </row>
    <row r="244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  <c r="BB244" s="67"/>
      <c r="BC244" s="67"/>
      <c r="BD244" s="67"/>
      <c r="BE244" s="67"/>
      <c r="BF244" s="67"/>
      <c r="BG244" s="67"/>
    </row>
    <row r="245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  <c r="AL245" s="67"/>
      <c r="AM245" s="67"/>
      <c r="AN245" s="67"/>
      <c r="AO245" s="67"/>
      <c r="AP245" s="67"/>
      <c r="AQ245" s="67"/>
      <c r="AR245" s="67"/>
      <c r="AS245" s="67"/>
      <c r="AT245" s="67"/>
      <c r="AU245" s="67"/>
      <c r="AV245" s="67"/>
      <c r="AW245" s="67"/>
      <c r="AX245" s="67"/>
      <c r="AY245" s="67"/>
      <c r="AZ245" s="67"/>
      <c r="BA245" s="67"/>
      <c r="BB245" s="67"/>
      <c r="BC245" s="67"/>
      <c r="BD245" s="67"/>
      <c r="BE245" s="67"/>
      <c r="BF245" s="67"/>
      <c r="BG245" s="67"/>
    </row>
    <row r="246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  <c r="AL246" s="67"/>
      <c r="AM246" s="67"/>
      <c r="AN246" s="67"/>
      <c r="AO246" s="67"/>
      <c r="AP246" s="67"/>
      <c r="AQ246" s="67"/>
      <c r="AR246" s="67"/>
      <c r="AS246" s="67"/>
      <c r="AT246" s="67"/>
      <c r="AU246" s="67"/>
      <c r="AV246" s="67"/>
      <c r="AW246" s="67"/>
      <c r="AX246" s="67"/>
      <c r="AY246" s="67"/>
      <c r="AZ246" s="67"/>
      <c r="BA246" s="67"/>
      <c r="BB246" s="67"/>
      <c r="BC246" s="67"/>
      <c r="BD246" s="67"/>
      <c r="BE246" s="67"/>
      <c r="BF246" s="67"/>
      <c r="BG246" s="67"/>
    </row>
    <row r="247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BB247" s="67"/>
      <c r="BC247" s="67"/>
      <c r="BD247" s="67"/>
      <c r="BE247" s="67"/>
      <c r="BF247" s="67"/>
      <c r="BG247" s="67"/>
    </row>
    <row r="248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  <c r="AL248" s="67"/>
      <c r="AM248" s="67"/>
      <c r="AN248" s="67"/>
      <c r="AO248" s="67"/>
      <c r="AP248" s="67"/>
      <c r="AQ248" s="67"/>
      <c r="AR248" s="67"/>
      <c r="AS248" s="67"/>
      <c r="AT248" s="67"/>
      <c r="AU248" s="67"/>
      <c r="AV248" s="67"/>
      <c r="AW248" s="67"/>
      <c r="AX248" s="67"/>
      <c r="AY248" s="67"/>
      <c r="AZ248" s="67"/>
      <c r="BA248" s="67"/>
      <c r="BB248" s="67"/>
      <c r="BC248" s="67"/>
      <c r="BD248" s="67"/>
      <c r="BE248" s="67"/>
      <c r="BF248" s="67"/>
      <c r="BG248" s="67"/>
    </row>
    <row r="249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  <c r="AL249" s="67"/>
      <c r="AM249" s="67"/>
      <c r="AN249" s="67"/>
      <c r="AO249" s="67"/>
      <c r="AP249" s="67"/>
      <c r="AQ249" s="67"/>
      <c r="AR249" s="67"/>
      <c r="AS249" s="67"/>
      <c r="AT249" s="67"/>
      <c r="AU249" s="67"/>
      <c r="AV249" s="67"/>
      <c r="AW249" s="67"/>
      <c r="AX249" s="67"/>
      <c r="AY249" s="67"/>
      <c r="AZ249" s="67"/>
      <c r="BA249" s="67"/>
      <c r="BB249" s="67"/>
      <c r="BC249" s="67"/>
      <c r="BD249" s="67"/>
      <c r="BE249" s="67"/>
      <c r="BF249" s="67"/>
      <c r="BG249" s="67"/>
    </row>
    <row r="250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  <c r="AL250" s="67"/>
      <c r="AM250" s="67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  <c r="AZ250" s="67"/>
      <c r="BA250" s="67"/>
      <c r="BB250" s="67"/>
      <c r="BC250" s="67"/>
      <c r="BD250" s="67"/>
      <c r="BE250" s="67"/>
      <c r="BF250" s="67"/>
      <c r="BG250" s="67"/>
    </row>
    <row r="25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67"/>
    </row>
    <row r="252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  <c r="AL252" s="67"/>
      <c r="AM252" s="67"/>
      <c r="AN252" s="67"/>
      <c r="AO252" s="67"/>
      <c r="AP252" s="67"/>
      <c r="AQ252" s="67"/>
      <c r="AR252" s="67"/>
      <c r="AS252" s="67"/>
      <c r="AT252" s="67"/>
      <c r="AU252" s="67"/>
      <c r="AV252" s="67"/>
      <c r="AW252" s="67"/>
      <c r="AX252" s="67"/>
      <c r="AY252" s="67"/>
      <c r="AZ252" s="67"/>
      <c r="BA252" s="67"/>
      <c r="BB252" s="67"/>
      <c r="BC252" s="67"/>
      <c r="BD252" s="67"/>
      <c r="BE252" s="67"/>
      <c r="BF252" s="67"/>
      <c r="BG252" s="67"/>
    </row>
    <row r="253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  <c r="AL253" s="67"/>
      <c r="AM253" s="67"/>
      <c r="AN253" s="67"/>
      <c r="AO253" s="67"/>
      <c r="AP253" s="67"/>
      <c r="AQ253" s="67"/>
      <c r="AR253" s="67"/>
      <c r="AS253" s="67"/>
      <c r="AT253" s="67"/>
      <c r="AU253" s="67"/>
      <c r="AV253" s="67"/>
      <c r="AW253" s="67"/>
      <c r="AX253" s="67"/>
      <c r="AY253" s="67"/>
      <c r="AZ253" s="67"/>
      <c r="BA253" s="67"/>
      <c r="BB253" s="67"/>
      <c r="BC253" s="67"/>
      <c r="BD253" s="67"/>
      <c r="BE253" s="67"/>
      <c r="BF253" s="67"/>
      <c r="BG253" s="67"/>
    </row>
    <row r="254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  <c r="AL254" s="67"/>
      <c r="AM254" s="67"/>
      <c r="AN254" s="67"/>
      <c r="AO254" s="67"/>
      <c r="AP254" s="67"/>
      <c r="AQ254" s="67"/>
      <c r="AR254" s="67"/>
      <c r="AS254" s="67"/>
      <c r="AT254" s="67"/>
      <c r="AU254" s="67"/>
      <c r="AV254" s="67"/>
      <c r="AW254" s="67"/>
      <c r="AX254" s="67"/>
      <c r="AY254" s="67"/>
      <c r="AZ254" s="67"/>
      <c r="BA254" s="67"/>
      <c r="BB254" s="67"/>
      <c r="BC254" s="67"/>
      <c r="BD254" s="67"/>
      <c r="BE254" s="67"/>
      <c r="BF254" s="67"/>
      <c r="BG254" s="67"/>
    </row>
    <row r="255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  <c r="AL255" s="67"/>
      <c r="AM255" s="67"/>
      <c r="AN255" s="67"/>
      <c r="AO255" s="67"/>
      <c r="AP255" s="67"/>
      <c r="AQ255" s="67"/>
      <c r="AR255" s="67"/>
      <c r="AS255" s="67"/>
      <c r="AT255" s="67"/>
      <c r="AU255" s="67"/>
      <c r="AV255" s="67"/>
      <c r="AW255" s="67"/>
      <c r="AX255" s="67"/>
      <c r="AY255" s="67"/>
      <c r="AZ255" s="67"/>
      <c r="BA255" s="67"/>
      <c r="BB255" s="67"/>
      <c r="BC255" s="67"/>
      <c r="BD255" s="67"/>
      <c r="BE255" s="67"/>
      <c r="BF255" s="67"/>
      <c r="BG255" s="67"/>
    </row>
    <row r="256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  <c r="AL256" s="67"/>
      <c r="AM256" s="67"/>
      <c r="AN256" s="67"/>
      <c r="AO256" s="67"/>
      <c r="AP256" s="67"/>
      <c r="AQ256" s="67"/>
      <c r="AR256" s="67"/>
      <c r="AS256" s="67"/>
      <c r="AT256" s="67"/>
      <c r="AU256" s="67"/>
      <c r="AV256" s="67"/>
      <c r="AW256" s="67"/>
      <c r="AX256" s="67"/>
      <c r="AY256" s="67"/>
      <c r="AZ256" s="67"/>
      <c r="BA256" s="67"/>
      <c r="BB256" s="67"/>
      <c r="BC256" s="67"/>
      <c r="BD256" s="67"/>
      <c r="BE256" s="67"/>
      <c r="BF256" s="67"/>
      <c r="BG256" s="67"/>
    </row>
    <row r="257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  <c r="AL257" s="67"/>
      <c r="AM257" s="67"/>
      <c r="AN257" s="67"/>
      <c r="AO257" s="67"/>
      <c r="AP257" s="67"/>
      <c r="AQ257" s="67"/>
      <c r="AR257" s="67"/>
      <c r="AS257" s="67"/>
      <c r="AT257" s="67"/>
      <c r="AU257" s="67"/>
      <c r="AV257" s="67"/>
      <c r="AW257" s="67"/>
      <c r="AX257" s="67"/>
      <c r="AY257" s="67"/>
      <c r="AZ257" s="67"/>
      <c r="BA257" s="67"/>
      <c r="BB257" s="67"/>
      <c r="BC257" s="67"/>
      <c r="BD257" s="67"/>
      <c r="BE257" s="67"/>
      <c r="BF257" s="67"/>
      <c r="BG257" s="67"/>
    </row>
    <row r="258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  <c r="AL258" s="67"/>
      <c r="AM258" s="67"/>
      <c r="AN258" s="67"/>
      <c r="AO258" s="67"/>
      <c r="AP258" s="67"/>
      <c r="AQ258" s="67"/>
      <c r="AR258" s="67"/>
      <c r="AS258" s="67"/>
      <c r="AT258" s="67"/>
      <c r="AU258" s="67"/>
      <c r="AV258" s="67"/>
      <c r="AW258" s="67"/>
      <c r="AX258" s="67"/>
      <c r="AY258" s="67"/>
      <c r="AZ258" s="67"/>
      <c r="BA258" s="67"/>
      <c r="BB258" s="67"/>
      <c r="BC258" s="67"/>
      <c r="BD258" s="67"/>
      <c r="BE258" s="67"/>
      <c r="BF258" s="67"/>
      <c r="BG258" s="67"/>
    </row>
    <row r="259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  <c r="AL259" s="67"/>
      <c r="AM259" s="67"/>
      <c r="AN259" s="67"/>
      <c r="AO259" s="67"/>
      <c r="AP259" s="67"/>
      <c r="AQ259" s="67"/>
      <c r="AR259" s="67"/>
      <c r="AS259" s="67"/>
      <c r="AT259" s="67"/>
      <c r="AU259" s="67"/>
      <c r="AV259" s="67"/>
      <c r="AW259" s="67"/>
      <c r="AX259" s="67"/>
      <c r="AY259" s="67"/>
      <c r="AZ259" s="67"/>
      <c r="BA259" s="67"/>
      <c r="BB259" s="67"/>
      <c r="BC259" s="67"/>
      <c r="BD259" s="67"/>
      <c r="BE259" s="67"/>
      <c r="BF259" s="67"/>
      <c r="BG259" s="67"/>
    </row>
    <row r="260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  <c r="AL260" s="67"/>
      <c r="AM260" s="67"/>
      <c r="AN260" s="67"/>
      <c r="AO260" s="67"/>
      <c r="AP260" s="67"/>
      <c r="AQ260" s="67"/>
      <c r="AR260" s="67"/>
      <c r="AS260" s="67"/>
      <c r="AT260" s="67"/>
      <c r="AU260" s="67"/>
      <c r="AV260" s="67"/>
      <c r="AW260" s="67"/>
      <c r="AX260" s="67"/>
      <c r="AY260" s="67"/>
      <c r="AZ260" s="67"/>
      <c r="BA260" s="67"/>
      <c r="BB260" s="67"/>
      <c r="BC260" s="67"/>
      <c r="BD260" s="67"/>
      <c r="BE260" s="67"/>
      <c r="BF260" s="67"/>
      <c r="BG260" s="67"/>
    </row>
    <row r="26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  <c r="AL261" s="67"/>
      <c r="AM261" s="67"/>
      <c r="AN261" s="67"/>
      <c r="AO261" s="67"/>
      <c r="AP261" s="67"/>
      <c r="AQ261" s="67"/>
      <c r="AR261" s="67"/>
      <c r="AS261" s="67"/>
      <c r="AT261" s="67"/>
      <c r="AU261" s="67"/>
      <c r="AV261" s="67"/>
      <c r="AW261" s="67"/>
      <c r="AX261" s="67"/>
      <c r="AY261" s="67"/>
      <c r="AZ261" s="67"/>
      <c r="BA261" s="67"/>
      <c r="BB261" s="67"/>
      <c r="BC261" s="67"/>
      <c r="BD261" s="67"/>
      <c r="BE261" s="67"/>
      <c r="BF261" s="67"/>
      <c r="BG261" s="67"/>
    </row>
    <row r="262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  <c r="BB262" s="67"/>
      <c r="BC262" s="67"/>
      <c r="BD262" s="67"/>
      <c r="BE262" s="67"/>
      <c r="BF262" s="67"/>
      <c r="BG262" s="67"/>
    </row>
    <row r="263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  <c r="AL263" s="67"/>
      <c r="AM263" s="67"/>
      <c r="AN263" s="67"/>
      <c r="AO263" s="67"/>
      <c r="AP263" s="67"/>
      <c r="AQ263" s="67"/>
      <c r="AR263" s="67"/>
      <c r="AS263" s="67"/>
      <c r="AT263" s="67"/>
      <c r="AU263" s="67"/>
      <c r="AV263" s="67"/>
      <c r="AW263" s="67"/>
      <c r="AX263" s="67"/>
      <c r="AY263" s="67"/>
      <c r="AZ263" s="67"/>
      <c r="BA263" s="67"/>
      <c r="BB263" s="67"/>
      <c r="BC263" s="67"/>
      <c r="BD263" s="67"/>
      <c r="BE263" s="67"/>
      <c r="BF263" s="67"/>
      <c r="BG263" s="67"/>
    </row>
    <row r="264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  <c r="AL264" s="67"/>
      <c r="AM264" s="67"/>
      <c r="AN264" s="67"/>
      <c r="AO264" s="67"/>
      <c r="AP264" s="67"/>
      <c r="AQ264" s="67"/>
      <c r="AR264" s="67"/>
      <c r="AS264" s="67"/>
      <c r="AT264" s="67"/>
      <c r="AU264" s="67"/>
      <c r="AV264" s="67"/>
      <c r="AW264" s="67"/>
      <c r="AX264" s="67"/>
      <c r="AY264" s="67"/>
      <c r="AZ264" s="67"/>
      <c r="BA264" s="67"/>
      <c r="BB264" s="67"/>
      <c r="BC264" s="67"/>
      <c r="BD264" s="67"/>
      <c r="BE264" s="67"/>
      <c r="BF264" s="67"/>
      <c r="BG264" s="67"/>
    </row>
    <row r="26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  <c r="AL265" s="67"/>
      <c r="AM265" s="67"/>
      <c r="AN265" s="67"/>
      <c r="AO265" s="67"/>
      <c r="AP265" s="67"/>
      <c r="AQ265" s="67"/>
      <c r="AR265" s="67"/>
      <c r="AS265" s="67"/>
      <c r="AT265" s="67"/>
      <c r="AU265" s="67"/>
      <c r="AV265" s="67"/>
      <c r="AW265" s="67"/>
      <c r="AX265" s="67"/>
      <c r="AY265" s="67"/>
      <c r="AZ265" s="67"/>
      <c r="BA265" s="67"/>
      <c r="BB265" s="67"/>
      <c r="BC265" s="67"/>
      <c r="BD265" s="67"/>
      <c r="BE265" s="67"/>
      <c r="BF265" s="67"/>
      <c r="BG265" s="67"/>
    </row>
    <row r="266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  <c r="AL266" s="67"/>
      <c r="AM266" s="67"/>
      <c r="AN266" s="67"/>
      <c r="AO266" s="67"/>
      <c r="AP266" s="67"/>
      <c r="AQ266" s="67"/>
      <c r="AR266" s="67"/>
      <c r="AS266" s="67"/>
      <c r="AT266" s="67"/>
      <c r="AU266" s="67"/>
      <c r="AV266" s="67"/>
      <c r="AW266" s="67"/>
      <c r="AX266" s="67"/>
      <c r="AY266" s="67"/>
      <c r="AZ266" s="67"/>
      <c r="BA266" s="67"/>
      <c r="BB266" s="67"/>
      <c r="BC266" s="67"/>
      <c r="BD266" s="67"/>
      <c r="BE266" s="67"/>
      <c r="BF266" s="67"/>
      <c r="BG266" s="67"/>
    </row>
    <row r="267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  <c r="AL267" s="67"/>
      <c r="AM267" s="67"/>
      <c r="AN267" s="67"/>
      <c r="AO267" s="67"/>
      <c r="AP267" s="67"/>
      <c r="AQ267" s="67"/>
      <c r="AR267" s="67"/>
      <c r="AS267" s="67"/>
      <c r="AT267" s="67"/>
      <c r="AU267" s="67"/>
      <c r="AV267" s="67"/>
      <c r="AW267" s="67"/>
      <c r="AX267" s="67"/>
      <c r="AY267" s="67"/>
      <c r="AZ267" s="67"/>
      <c r="BA267" s="67"/>
      <c r="BB267" s="67"/>
      <c r="BC267" s="67"/>
      <c r="BD267" s="67"/>
      <c r="BE267" s="67"/>
      <c r="BF267" s="67"/>
      <c r="BG267" s="67"/>
    </row>
    <row r="268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  <c r="AL268" s="67"/>
      <c r="AM268" s="67"/>
      <c r="AN268" s="67"/>
      <c r="AO268" s="67"/>
      <c r="AP268" s="67"/>
      <c r="AQ268" s="67"/>
      <c r="AR268" s="67"/>
      <c r="AS268" s="67"/>
      <c r="AT268" s="67"/>
      <c r="AU268" s="67"/>
      <c r="AV268" s="67"/>
      <c r="AW268" s="67"/>
      <c r="AX268" s="67"/>
      <c r="AY268" s="67"/>
      <c r="AZ268" s="67"/>
      <c r="BA268" s="67"/>
      <c r="BB268" s="67"/>
      <c r="BC268" s="67"/>
      <c r="BD268" s="67"/>
      <c r="BE268" s="67"/>
      <c r="BF268" s="67"/>
      <c r="BG268" s="67"/>
    </row>
    <row r="269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  <c r="AL269" s="67"/>
      <c r="AM269" s="67"/>
      <c r="AN269" s="67"/>
      <c r="AO269" s="67"/>
      <c r="AP269" s="67"/>
      <c r="AQ269" s="67"/>
      <c r="AR269" s="67"/>
      <c r="AS269" s="67"/>
      <c r="AT269" s="67"/>
      <c r="AU269" s="67"/>
      <c r="AV269" s="67"/>
      <c r="AW269" s="67"/>
      <c r="AX269" s="67"/>
      <c r="AY269" s="67"/>
      <c r="AZ269" s="67"/>
      <c r="BA269" s="67"/>
      <c r="BB269" s="67"/>
      <c r="BC269" s="67"/>
      <c r="BD269" s="67"/>
      <c r="BE269" s="67"/>
      <c r="BF269" s="67"/>
      <c r="BG269" s="67"/>
    </row>
    <row r="270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  <c r="AL270" s="67"/>
      <c r="AM270" s="67"/>
      <c r="AN270" s="67"/>
      <c r="AO270" s="67"/>
      <c r="AP270" s="67"/>
      <c r="AQ270" s="67"/>
      <c r="AR270" s="67"/>
      <c r="AS270" s="67"/>
      <c r="AT270" s="67"/>
      <c r="AU270" s="67"/>
      <c r="AV270" s="67"/>
      <c r="AW270" s="67"/>
      <c r="AX270" s="67"/>
      <c r="AY270" s="67"/>
      <c r="AZ270" s="67"/>
      <c r="BA270" s="67"/>
      <c r="BB270" s="67"/>
      <c r="BC270" s="67"/>
      <c r="BD270" s="67"/>
      <c r="BE270" s="67"/>
      <c r="BF270" s="67"/>
      <c r="BG270" s="67"/>
    </row>
    <row r="27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  <c r="AL271" s="67"/>
      <c r="AM271" s="67"/>
      <c r="AN271" s="67"/>
      <c r="AO271" s="67"/>
      <c r="AP271" s="67"/>
      <c r="AQ271" s="67"/>
      <c r="AR271" s="67"/>
      <c r="AS271" s="67"/>
      <c r="AT271" s="67"/>
      <c r="AU271" s="67"/>
      <c r="AV271" s="67"/>
      <c r="AW271" s="67"/>
      <c r="AX271" s="67"/>
      <c r="AY271" s="67"/>
      <c r="AZ271" s="67"/>
      <c r="BA271" s="67"/>
      <c r="BB271" s="67"/>
      <c r="BC271" s="67"/>
      <c r="BD271" s="67"/>
      <c r="BE271" s="67"/>
      <c r="BF271" s="67"/>
      <c r="BG271" s="67"/>
    </row>
    <row r="272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  <c r="AL272" s="67"/>
      <c r="AM272" s="67"/>
      <c r="AN272" s="67"/>
      <c r="AO272" s="67"/>
      <c r="AP272" s="67"/>
      <c r="AQ272" s="67"/>
      <c r="AR272" s="67"/>
      <c r="AS272" s="67"/>
      <c r="AT272" s="67"/>
      <c r="AU272" s="67"/>
      <c r="AV272" s="67"/>
      <c r="AW272" s="67"/>
      <c r="AX272" s="67"/>
      <c r="AY272" s="67"/>
      <c r="AZ272" s="67"/>
      <c r="BA272" s="67"/>
      <c r="BB272" s="67"/>
      <c r="BC272" s="67"/>
      <c r="BD272" s="67"/>
      <c r="BE272" s="67"/>
      <c r="BF272" s="67"/>
      <c r="BG272" s="67"/>
    </row>
    <row r="273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  <c r="AL273" s="67"/>
      <c r="AM273" s="67"/>
      <c r="AN273" s="67"/>
      <c r="AO273" s="67"/>
      <c r="AP273" s="67"/>
      <c r="AQ273" s="67"/>
      <c r="AR273" s="67"/>
      <c r="AS273" s="67"/>
      <c r="AT273" s="67"/>
      <c r="AU273" s="67"/>
      <c r="AV273" s="67"/>
      <c r="AW273" s="67"/>
      <c r="AX273" s="67"/>
      <c r="AY273" s="67"/>
      <c r="AZ273" s="67"/>
      <c r="BA273" s="67"/>
      <c r="BB273" s="67"/>
      <c r="BC273" s="67"/>
      <c r="BD273" s="67"/>
      <c r="BE273" s="67"/>
      <c r="BF273" s="67"/>
      <c r="BG273" s="67"/>
    </row>
    <row r="274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  <c r="AL274" s="67"/>
      <c r="AM274" s="67"/>
      <c r="AN274" s="67"/>
      <c r="AO274" s="67"/>
      <c r="AP274" s="67"/>
      <c r="AQ274" s="67"/>
      <c r="AR274" s="67"/>
      <c r="AS274" s="67"/>
      <c r="AT274" s="67"/>
      <c r="AU274" s="67"/>
      <c r="AV274" s="67"/>
      <c r="AW274" s="67"/>
      <c r="AX274" s="67"/>
      <c r="AY274" s="67"/>
      <c r="AZ274" s="67"/>
      <c r="BA274" s="67"/>
      <c r="BB274" s="67"/>
      <c r="BC274" s="67"/>
      <c r="BD274" s="67"/>
      <c r="BE274" s="67"/>
      <c r="BF274" s="67"/>
      <c r="BG274" s="67"/>
    </row>
    <row r="27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  <c r="AL275" s="67"/>
      <c r="AM275" s="67"/>
      <c r="AN275" s="67"/>
      <c r="AO275" s="67"/>
      <c r="AP275" s="67"/>
      <c r="AQ275" s="67"/>
      <c r="AR275" s="67"/>
      <c r="AS275" s="67"/>
      <c r="AT275" s="67"/>
      <c r="AU275" s="67"/>
      <c r="AV275" s="67"/>
      <c r="AW275" s="67"/>
      <c r="AX275" s="67"/>
      <c r="AY275" s="67"/>
      <c r="AZ275" s="67"/>
      <c r="BA275" s="67"/>
      <c r="BB275" s="67"/>
      <c r="BC275" s="67"/>
      <c r="BD275" s="67"/>
      <c r="BE275" s="67"/>
      <c r="BF275" s="67"/>
      <c r="BG275" s="67"/>
    </row>
    <row r="276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  <c r="AL276" s="67"/>
      <c r="AM276" s="67"/>
      <c r="AN276" s="67"/>
      <c r="AO276" s="67"/>
      <c r="AP276" s="67"/>
      <c r="AQ276" s="67"/>
      <c r="AR276" s="67"/>
      <c r="AS276" s="67"/>
      <c r="AT276" s="67"/>
      <c r="AU276" s="67"/>
      <c r="AV276" s="67"/>
      <c r="AW276" s="67"/>
      <c r="AX276" s="67"/>
      <c r="AY276" s="67"/>
      <c r="AZ276" s="67"/>
      <c r="BA276" s="67"/>
      <c r="BB276" s="67"/>
      <c r="BC276" s="67"/>
      <c r="BD276" s="67"/>
      <c r="BE276" s="67"/>
      <c r="BF276" s="67"/>
      <c r="BG276" s="67"/>
    </row>
    <row r="277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  <c r="AL277" s="67"/>
      <c r="AM277" s="67"/>
      <c r="AN277" s="67"/>
      <c r="AO277" s="67"/>
      <c r="AP277" s="67"/>
      <c r="AQ277" s="67"/>
      <c r="AR277" s="67"/>
      <c r="AS277" s="67"/>
      <c r="AT277" s="67"/>
      <c r="AU277" s="67"/>
      <c r="AV277" s="67"/>
      <c r="AW277" s="67"/>
      <c r="AX277" s="67"/>
      <c r="AY277" s="67"/>
      <c r="AZ277" s="67"/>
      <c r="BA277" s="67"/>
      <c r="BB277" s="67"/>
      <c r="BC277" s="67"/>
      <c r="BD277" s="67"/>
      <c r="BE277" s="67"/>
      <c r="BF277" s="67"/>
      <c r="BG277" s="67"/>
    </row>
    <row r="278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  <c r="AL278" s="67"/>
      <c r="AM278" s="67"/>
      <c r="AN278" s="67"/>
      <c r="AO278" s="67"/>
      <c r="AP278" s="67"/>
      <c r="AQ278" s="67"/>
      <c r="AR278" s="67"/>
      <c r="AS278" s="67"/>
      <c r="AT278" s="67"/>
      <c r="AU278" s="67"/>
      <c r="AV278" s="67"/>
      <c r="AW278" s="67"/>
      <c r="AX278" s="67"/>
      <c r="AY278" s="67"/>
      <c r="AZ278" s="67"/>
      <c r="BA278" s="67"/>
      <c r="BB278" s="67"/>
      <c r="BC278" s="67"/>
      <c r="BD278" s="67"/>
      <c r="BE278" s="67"/>
      <c r="BF278" s="67"/>
      <c r="BG278" s="67"/>
    </row>
    <row r="279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  <c r="AL279" s="67"/>
      <c r="AM279" s="67"/>
      <c r="AN279" s="67"/>
      <c r="AO279" s="67"/>
      <c r="AP279" s="67"/>
      <c r="AQ279" s="67"/>
      <c r="AR279" s="67"/>
      <c r="AS279" s="67"/>
      <c r="AT279" s="67"/>
      <c r="AU279" s="67"/>
      <c r="AV279" s="67"/>
      <c r="AW279" s="67"/>
      <c r="AX279" s="67"/>
      <c r="AY279" s="67"/>
      <c r="AZ279" s="67"/>
      <c r="BA279" s="67"/>
      <c r="BB279" s="67"/>
      <c r="BC279" s="67"/>
      <c r="BD279" s="67"/>
      <c r="BE279" s="67"/>
      <c r="BF279" s="67"/>
      <c r="BG279" s="67"/>
    </row>
    <row r="280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  <c r="AL280" s="67"/>
      <c r="AM280" s="67"/>
      <c r="AN280" s="67"/>
      <c r="AO280" s="67"/>
      <c r="AP280" s="67"/>
      <c r="AQ280" s="67"/>
      <c r="AR280" s="67"/>
      <c r="AS280" s="67"/>
      <c r="AT280" s="67"/>
      <c r="AU280" s="67"/>
      <c r="AV280" s="67"/>
      <c r="AW280" s="67"/>
      <c r="AX280" s="67"/>
      <c r="AY280" s="67"/>
      <c r="AZ280" s="67"/>
      <c r="BA280" s="67"/>
      <c r="BB280" s="67"/>
      <c r="BC280" s="67"/>
      <c r="BD280" s="67"/>
      <c r="BE280" s="67"/>
      <c r="BF280" s="67"/>
      <c r="BG280" s="67"/>
    </row>
    <row r="28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  <c r="AL281" s="67"/>
      <c r="AM281" s="67"/>
      <c r="AN281" s="67"/>
      <c r="AO281" s="67"/>
      <c r="AP281" s="67"/>
      <c r="AQ281" s="67"/>
      <c r="AR281" s="67"/>
      <c r="AS281" s="67"/>
      <c r="AT281" s="67"/>
      <c r="AU281" s="67"/>
      <c r="AV281" s="67"/>
      <c r="AW281" s="67"/>
      <c r="AX281" s="67"/>
      <c r="AY281" s="67"/>
      <c r="AZ281" s="67"/>
      <c r="BA281" s="67"/>
      <c r="BB281" s="67"/>
      <c r="BC281" s="67"/>
      <c r="BD281" s="67"/>
      <c r="BE281" s="67"/>
      <c r="BF281" s="67"/>
      <c r="BG281" s="67"/>
    </row>
    <row r="282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  <c r="AL282" s="67"/>
      <c r="AM282" s="67"/>
      <c r="AN282" s="67"/>
      <c r="AO282" s="67"/>
      <c r="AP282" s="67"/>
      <c r="AQ282" s="67"/>
      <c r="AR282" s="67"/>
      <c r="AS282" s="67"/>
      <c r="AT282" s="67"/>
      <c r="AU282" s="67"/>
      <c r="AV282" s="67"/>
      <c r="AW282" s="67"/>
      <c r="AX282" s="67"/>
      <c r="AY282" s="67"/>
      <c r="AZ282" s="67"/>
      <c r="BA282" s="67"/>
      <c r="BB282" s="67"/>
      <c r="BC282" s="67"/>
      <c r="BD282" s="67"/>
      <c r="BE282" s="67"/>
      <c r="BF282" s="67"/>
      <c r="BG282" s="67"/>
    </row>
    <row r="283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  <c r="AL283" s="67"/>
      <c r="AM283" s="67"/>
      <c r="AN283" s="67"/>
      <c r="AO283" s="67"/>
      <c r="AP283" s="67"/>
      <c r="AQ283" s="67"/>
      <c r="AR283" s="67"/>
      <c r="AS283" s="67"/>
      <c r="AT283" s="67"/>
      <c r="AU283" s="67"/>
      <c r="AV283" s="67"/>
      <c r="AW283" s="67"/>
      <c r="AX283" s="67"/>
      <c r="AY283" s="67"/>
      <c r="AZ283" s="67"/>
      <c r="BA283" s="67"/>
      <c r="BB283" s="67"/>
      <c r="BC283" s="67"/>
      <c r="BD283" s="67"/>
      <c r="BE283" s="67"/>
      <c r="BF283" s="67"/>
      <c r="BG283" s="67"/>
    </row>
    <row r="284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  <c r="AL284" s="67"/>
      <c r="AM284" s="67"/>
      <c r="AN284" s="67"/>
      <c r="AO284" s="67"/>
      <c r="AP284" s="67"/>
      <c r="AQ284" s="67"/>
      <c r="AR284" s="67"/>
      <c r="AS284" s="67"/>
      <c r="AT284" s="67"/>
      <c r="AU284" s="67"/>
      <c r="AV284" s="67"/>
      <c r="AW284" s="67"/>
      <c r="AX284" s="67"/>
      <c r="AY284" s="67"/>
      <c r="AZ284" s="67"/>
      <c r="BA284" s="67"/>
      <c r="BB284" s="67"/>
      <c r="BC284" s="67"/>
      <c r="BD284" s="67"/>
      <c r="BE284" s="67"/>
      <c r="BF284" s="67"/>
      <c r="BG284" s="67"/>
    </row>
    <row r="285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  <c r="AL285" s="67"/>
      <c r="AM285" s="67"/>
      <c r="AN285" s="67"/>
      <c r="AO285" s="67"/>
      <c r="AP285" s="67"/>
      <c r="AQ285" s="67"/>
      <c r="AR285" s="67"/>
      <c r="AS285" s="67"/>
      <c r="AT285" s="67"/>
      <c r="AU285" s="67"/>
      <c r="AV285" s="67"/>
      <c r="AW285" s="67"/>
      <c r="AX285" s="67"/>
      <c r="AY285" s="67"/>
      <c r="AZ285" s="67"/>
      <c r="BA285" s="67"/>
      <c r="BB285" s="67"/>
      <c r="BC285" s="67"/>
      <c r="BD285" s="67"/>
      <c r="BE285" s="67"/>
      <c r="BF285" s="67"/>
      <c r="BG285" s="67"/>
    </row>
    <row r="286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  <c r="AL286" s="67"/>
      <c r="AM286" s="67"/>
      <c r="AN286" s="67"/>
      <c r="AO286" s="67"/>
      <c r="AP286" s="67"/>
      <c r="AQ286" s="67"/>
      <c r="AR286" s="67"/>
      <c r="AS286" s="67"/>
      <c r="AT286" s="67"/>
      <c r="AU286" s="67"/>
      <c r="AV286" s="67"/>
      <c r="AW286" s="67"/>
      <c r="AX286" s="67"/>
      <c r="AY286" s="67"/>
      <c r="AZ286" s="67"/>
      <c r="BA286" s="67"/>
      <c r="BB286" s="67"/>
      <c r="BC286" s="67"/>
      <c r="BD286" s="67"/>
      <c r="BE286" s="67"/>
      <c r="BF286" s="67"/>
      <c r="BG286" s="67"/>
    </row>
    <row r="287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  <c r="AL287" s="67"/>
      <c r="AM287" s="67"/>
      <c r="AN287" s="67"/>
      <c r="AO287" s="67"/>
      <c r="AP287" s="67"/>
      <c r="AQ287" s="67"/>
      <c r="AR287" s="67"/>
      <c r="AS287" s="67"/>
      <c r="AT287" s="67"/>
      <c r="AU287" s="67"/>
      <c r="AV287" s="67"/>
      <c r="AW287" s="67"/>
      <c r="AX287" s="67"/>
      <c r="AY287" s="67"/>
      <c r="AZ287" s="67"/>
      <c r="BA287" s="67"/>
      <c r="BB287" s="67"/>
      <c r="BC287" s="67"/>
      <c r="BD287" s="67"/>
      <c r="BE287" s="67"/>
      <c r="BF287" s="67"/>
      <c r="BG287" s="67"/>
    </row>
    <row r="288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  <c r="AL288" s="67"/>
      <c r="AM288" s="67"/>
      <c r="AN288" s="67"/>
      <c r="AO288" s="67"/>
      <c r="AP288" s="67"/>
      <c r="AQ288" s="67"/>
      <c r="AR288" s="67"/>
      <c r="AS288" s="67"/>
      <c r="AT288" s="67"/>
      <c r="AU288" s="67"/>
      <c r="AV288" s="67"/>
      <c r="AW288" s="67"/>
      <c r="AX288" s="67"/>
      <c r="AY288" s="67"/>
      <c r="AZ288" s="67"/>
      <c r="BA288" s="67"/>
      <c r="BB288" s="67"/>
      <c r="BC288" s="67"/>
      <c r="BD288" s="67"/>
      <c r="BE288" s="67"/>
      <c r="BF288" s="67"/>
      <c r="BG288" s="67"/>
    </row>
    <row r="289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  <c r="AL289" s="67"/>
      <c r="AM289" s="67"/>
      <c r="AN289" s="67"/>
      <c r="AO289" s="67"/>
      <c r="AP289" s="67"/>
      <c r="AQ289" s="67"/>
      <c r="AR289" s="67"/>
      <c r="AS289" s="67"/>
      <c r="AT289" s="67"/>
      <c r="AU289" s="67"/>
      <c r="AV289" s="67"/>
      <c r="AW289" s="67"/>
      <c r="AX289" s="67"/>
      <c r="AY289" s="67"/>
      <c r="AZ289" s="67"/>
      <c r="BA289" s="67"/>
      <c r="BB289" s="67"/>
      <c r="BC289" s="67"/>
      <c r="BD289" s="67"/>
      <c r="BE289" s="67"/>
      <c r="BF289" s="67"/>
      <c r="BG289" s="67"/>
    </row>
    <row r="290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  <c r="AL290" s="67"/>
      <c r="AM290" s="67"/>
      <c r="AN290" s="67"/>
      <c r="AO290" s="67"/>
      <c r="AP290" s="67"/>
      <c r="AQ290" s="67"/>
      <c r="AR290" s="67"/>
      <c r="AS290" s="67"/>
      <c r="AT290" s="67"/>
      <c r="AU290" s="67"/>
      <c r="AV290" s="67"/>
      <c r="AW290" s="67"/>
      <c r="AX290" s="67"/>
      <c r="AY290" s="67"/>
      <c r="AZ290" s="67"/>
      <c r="BA290" s="67"/>
      <c r="BB290" s="67"/>
      <c r="BC290" s="67"/>
      <c r="BD290" s="67"/>
      <c r="BE290" s="67"/>
      <c r="BF290" s="67"/>
      <c r="BG290" s="67"/>
    </row>
    <row r="29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  <c r="AL291" s="67"/>
      <c r="AM291" s="67"/>
      <c r="AN291" s="67"/>
      <c r="AO291" s="67"/>
      <c r="AP291" s="67"/>
      <c r="AQ291" s="67"/>
      <c r="AR291" s="67"/>
      <c r="AS291" s="67"/>
      <c r="AT291" s="67"/>
      <c r="AU291" s="67"/>
      <c r="AV291" s="67"/>
      <c r="AW291" s="67"/>
      <c r="AX291" s="67"/>
      <c r="AY291" s="67"/>
      <c r="AZ291" s="67"/>
      <c r="BA291" s="67"/>
      <c r="BB291" s="67"/>
      <c r="BC291" s="67"/>
      <c r="BD291" s="67"/>
      <c r="BE291" s="67"/>
      <c r="BF291" s="67"/>
      <c r="BG291" s="67"/>
    </row>
    <row r="292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  <c r="AL292" s="67"/>
      <c r="AM292" s="67"/>
      <c r="AN292" s="67"/>
      <c r="AO292" s="67"/>
      <c r="AP292" s="67"/>
      <c r="AQ292" s="67"/>
      <c r="AR292" s="67"/>
      <c r="AS292" s="67"/>
      <c r="AT292" s="67"/>
      <c r="AU292" s="67"/>
      <c r="AV292" s="67"/>
      <c r="AW292" s="67"/>
      <c r="AX292" s="67"/>
      <c r="AY292" s="67"/>
      <c r="AZ292" s="67"/>
      <c r="BA292" s="67"/>
      <c r="BB292" s="67"/>
      <c r="BC292" s="67"/>
      <c r="BD292" s="67"/>
      <c r="BE292" s="67"/>
      <c r="BF292" s="67"/>
      <c r="BG292" s="67"/>
    </row>
    <row r="293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  <c r="AL293" s="67"/>
      <c r="AM293" s="67"/>
      <c r="AN293" s="67"/>
      <c r="AO293" s="67"/>
      <c r="AP293" s="67"/>
      <c r="AQ293" s="67"/>
      <c r="AR293" s="67"/>
      <c r="AS293" s="67"/>
      <c r="AT293" s="67"/>
      <c r="AU293" s="67"/>
      <c r="AV293" s="67"/>
      <c r="AW293" s="67"/>
      <c r="AX293" s="67"/>
      <c r="AY293" s="67"/>
      <c r="AZ293" s="67"/>
      <c r="BA293" s="67"/>
      <c r="BB293" s="67"/>
      <c r="BC293" s="67"/>
      <c r="BD293" s="67"/>
      <c r="BE293" s="67"/>
      <c r="BF293" s="67"/>
      <c r="BG293" s="67"/>
    </row>
    <row r="294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  <c r="AL294" s="67"/>
      <c r="AM294" s="67"/>
      <c r="AN294" s="67"/>
      <c r="AO294" s="67"/>
      <c r="AP294" s="67"/>
      <c r="AQ294" s="67"/>
      <c r="AR294" s="67"/>
      <c r="AS294" s="67"/>
      <c r="AT294" s="67"/>
      <c r="AU294" s="67"/>
      <c r="AV294" s="67"/>
      <c r="AW294" s="67"/>
      <c r="AX294" s="67"/>
      <c r="AY294" s="67"/>
      <c r="AZ294" s="67"/>
      <c r="BA294" s="67"/>
      <c r="BB294" s="67"/>
      <c r="BC294" s="67"/>
      <c r="BD294" s="67"/>
      <c r="BE294" s="67"/>
      <c r="BF294" s="67"/>
      <c r="BG294" s="67"/>
    </row>
    <row r="295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  <c r="AL295" s="67"/>
      <c r="AM295" s="67"/>
      <c r="AN295" s="67"/>
      <c r="AO295" s="67"/>
      <c r="AP295" s="67"/>
      <c r="AQ295" s="67"/>
      <c r="AR295" s="67"/>
      <c r="AS295" s="67"/>
      <c r="AT295" s="67"/>
      <c r="AU295" s="67"/>
      <c r="AV295" s="67"/>
      <c r="AW295" s="67"/>
      <c r="AX295" s="67"/>
      <c r="AY295" s="67"/>
      <c r="AZ295" s="67"/>
      <c r="BA295" s="67"/>
      <c r="BB295" s="67"/>
      <c r="BC295" s="67"/>
      <c r="BD295" s="67"/>
      <c r="BE295" s="67"/>
      <c r="BF295" s="67"/>
      <c r="BG295" s="67"/>
    </row>
    <row r="296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67"/>
    </row>
    <row r="297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  <c r="AL297" s="67"/>
      <c r="AM297" s="67"/>
      <c r="AN297" s="67"/>
      <c r="AO297" s="67"/>
      <c r="AP297" s="67"/>
      <c r="AQ297" s="67"/>
      <c r="AR297" s="67"/>
      <c r="AS297" s="67"/>
      <c r="AT297" s="67"/>
      <c r="AU297" s="67"/>
      <c r="AV297" s="67"/>
      <c r="AW297" s="67"/>
      <c r="AX297" s="67"/>
      <c r="AY297" s="67"/>
      <c r="AZ297" s="67"/>
      <c r="BA297" s="67"/>
      <c r="BB297" s="67"/>
      <c r="BC297" s="67"/>
      <c r="BD297" s="67"/>
      <c r="BE297" s="67"/>
      <c r="BF297" s="67"/>
      <c r="BG297" s="67"/>
    </row>
    <row r="298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  <c r="AL298" s="67"/>
      <c r="AM298" s="67"/>
      <c r="AN298" s="67"/>
      <c r="AO298" s="67"/>
      <c r="AP298" s="67"/>
      <c r="AQ298" s="67"/>
      <c r="AR298" s="67"/>
      <c r="AS298" s="67"/>
      <c r="AT298" s="67"/>
      <c r="AU298" s="67"/>
      <c r="AV298" s="67"/>
      <c r="AW298" s="67"/>
      <c r="AX298" s="67"/>
      <c r="AY298" s="67"/>
      <c r="AZ298" s="67"/>
      <c r="BA298" s="67"/>
      <c r="BB298" s="67"/>
      <c r="BC298" s="67"/>
      <c r="BD298" s="67"/>
      <c r="BE298" s="67"/>
      <c r="BF298" s="67"/>
      <c r="BG298" s="67"/>
    </row>
    <row r="299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67"/>
    </row>
    <row r="300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  <c r="AL300" s="67"/>
      <c r="AM300" s="67"/>
      <c r="AN300" s="67"/>
      <c r="AO300" s="67"/>
      <c r="AP300" s="67"/>
      <c r="AQ300" s="67"/>
      <c r="AR300" s="67"/>
      <c r="AS300" s="67"/>
      <c r="AT300" s="67"/>
      <c r="AU300" s="67"/>
      <c r="AV300" s="67"/>
      <c r="AW300" s="67"/>
      <c r="AX300" s="67"/>
      <c r="AY300" s="67"/>
      <c r="AZ300" s="67"/>
      <c r="BA300" s="67"/>
      <c r="BB300" s="67"/>
      <c r="BC300" s="67"/>
      <c r="BD300" s="67"/>
      <c r="BE300" s="67"/>
      <c r="BF300" s="67"/>
      <c r="BG300" s="67"/>
    </row>
    <row r="30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67"/>
    </row>
    <row r="302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  <c r="AL302" s="67"/>
      <c r="AM302" s="67"/>
      <c r="AN302" s="67"/>
      <c r="AO302" s="67"/>
      <c r="AP302" s="67"/>
      <c r="AQ302" s="67"/>
      <c r="AR302" s="67"/>
      <c r="AS302" s="67"/>
      <c r="AT302" s="67"/>
      <c r="AU302" s="67"/>
      <c r="AV302" s="67"/>
      <c r="AW302" s="67"/>
      <c r="AX302" s="67"/>
      <c r="AY302" s="67"/>
      <c r="AZ302" s="67"/>
      <c r="BA302" s="67"/>
      <c r="BB302" s="67"/>
      <c r="BC302" s="67"/>
      <c r="BD302" s="67"/>
      <c r="BE302" s="67"/>
      <c r="BF302" s="67"/>
      <c r="BG302" s="67"/>
    </row>
    <row r="303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  <c r="AL303" s="67"/>
      <c r="AM303" s="67"/>
      <c r="AN303" s="67"/>
      <c r="AO303" s="67"/>
      <c r="AP303" s="67"/>
      <c r="AQ303" s="67"/>
      <c r="AR303" s="67"/>
      <c r="AS303" s="67"/>
      <c r="AT303" s="67"/>
      <c r="AU303" s="67"/>
      <c r="AV303" s="67"/>
      <c r="AW303" s="67"/>
      <c r="AX303" s="67"/>
      <c r="AY303" s="67"/>
      <c r="AZ303" s="67"/>
      <c r="BA303" s="67"/>
      <c r="BB303" s="67"/>
      <c r="BC303" s="67"/>
      <c r="BD303" s="67"/>
      <c r="BE303" s="67"/>
      <c r="BF303" s="67"/>
      <c r="BG303" s="67"/>
    </row>
    <row r="304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67"/>
    </row>
    <row r="305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  <c r="AL305" s="67"/>
      <c r="AM305" s="67"/>
      <c r="AN305" s="67"/>
      <c r="AO305" s="67"/>
      <c r="AP305" s="67"/>
      <c r="AQ305" s="67"/>
      <c r="AR305" s="67"/>
      <c r="AS305" s="67"/>
      <c r="AT305" s="67"/>
      <c r="AU305" s="67"/>
      <c r="AV305" s="67"/>
      <c r="AW305" s="67"/>
      <c r="AX305" s="67"/>
      <c r="AY305" s="67"/>
      <c r="AZ305" s="67"/>
      <c r="BA305" s="67"/>
      <c r="BB305" s="67"/>
      <c r="BC305" s="67"/>
      <c r="BD305" s="67"/>
      <c r="BE305" s="67"/>
      <c r="BF305" s="67"/>
      <c r="BG305" s="67"/>
    </row>
    <row r="306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  <c r="AL306" s="67"/>
      <c r="AM306" s="67"/>
      <c r="AN306" s="67"/>
      <c r="AO306" s="67"/>
      <c r="AP306" s="67"/>
      <c r="AQ306" s="67"/>
      <c r="AR306" s="67"/>
      <c r="AS306" s="67"/>
      <c r="AT306" s="67"/>
      <c r="AU306" s="67"/>
      <c r="AV306" s="67"/>
      <c r="AW306" s="67"/>
      <c r="AX306" s="67"/>
      <c r="AY306" s="67"/>
      <c r="AZ306" s="67"/>
      <c r="BA306" s="67"/>
      <c r="BB306" s="67"/>
      <c r="BC306" s="67"/>
      <c r="BD306" s="67"/>
      <c r="BE306" s="67"/>
      <c r="BF306" s="67"/>
      <c r="BG306" s="67"/>
    </row>
    <row r="307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67"/>
    </row>
    <row r="308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  <c r="AL308" s="67"/>
      <c r="AM308" s="67"/>
      <c r="AN308" s="67"/>
      <c r="AO308" s="67"/>
      <c r="AP308" s="67"/>
      <c r="AQ308" s="67"/>
      <c r="AR308" s="67"/>
      <c r="AS308" s="67"/>
      <c r="AT308" s="67"/>
      <c r="AU308" s="67"/>
      <c r="AV308" s="67"/>
      <c r="AW308" s="67"/>
      <c r="AX308" s="67"/>
      <c r="AY308" s="67"/>
      <c r="AZ308" s="67"/>
      <c r="BA308" s="67"/>
      <c r="BB308" s="67"/>
      <c r="BC308" s="67"/>
      <c r="BD308" s="67"/>
      <c r="BE308" s="67"/>
      <c r="BF308" s="67"/>
      <c r="BG308" s="67"/>
    </row>
    <row r="309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67"/>
    </row>
    <row r="310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  <c r="AL310" s="67"/>
      <c r="AM310" s="67"/>
      <c r="AN310" s="67"/>
      <c r="AO310" s="67"/>
      <c r="AP310" s="67"/>
      <c r="AQ310" s="67"/>
      <c r="AR310" s="67"/>
      <c r="AS310" s="67"/>
      <c r="AT310" s="67"/>
      <c r="AU310" s="67"/>
      <c r="AV310" s="67"/>
      <c r="AW310" s="67"/>
      <c r="AX310" s="67"/>
      <c r="AY310" s="67"/>
      <c r="AZ310" s="67"/>
      <c r="BA310" s="67"/>
      <c r="BB310" s="67"/>
      <c r="BC310" s="67"/>
      <c r="BD310" s="67"/>
      <c r="BE310" s="67"/>
      <c r="BF310" s="67"/>
      <c r="BG310" s="67"/>
    </row>
    <row r="31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  <c r="AL311" s="67"/>
      <c r="AM311" s="67"/>
      <c r="AN311" s="67"/>
      <c r="AO311" s="67"/>
      <c r="AP311" s="67"/>
      <c r="AQ311" s="67"/>
      <c r="AR311" s="67"/>
      <c r="AS311" s="67"/>
      <c r="AT311" s="67"/>
      <c r="AU311" s="67"/>
      <c r="AV311" s="67"/>
      <c r="AW311" s="67"/>
      <c r="AX311" s="67"/>
      <c r="AY311" s="67"/>
      <c r="AZ311" s="67"/>
      <c r="BA311" s="67"/>
      <c r="BB311" s="67"/>
      <c r="BC311" s="67"/>
      <c r="BD311" s="67"/>
      <c r="BE311" s="67"/>
      <c r="BF311" s="67"/>
      <c r="BG311" s="67"/>
    </row>
    <row r="312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67"/>
    </row>
    <row r="313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  <c r="AL313" s="67"/>
      <c r="AM313" s="67"/>
      <c r="AN313" s="67"/>
      <c r="AO313" s="67"/>
      <c r="AP313" s="67"/>
      <c r="AQ313" s="67"/>
      <c r="AR313" s="67"/>
      <c r="AS313" s="67"/>
      <c r="AT313" s="67"/>
      <c r="AU313" s="67"/>
      <c r="AV313" s="67"/>
      <c r="AW313" s="67"/>
      <c r="AX313" s="67"/>
      <c r="AY313" s="67"/>
      <c r="AZ313" s="67"/>
      <c r="BA313" s="67"/>
      <c r="BB313" s="67"/>
      <c r="BC313" s="67"/>
      <c r="BD313" s="67"/>
      <c r="BE313" s="67"/>
      <c r="BF313" s="67"/>
      <c r="BG313" s="67"/>
    </row>
    <row r="314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67"/>
    </row>
    <row r="315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  <c r="AL315" s="67"/>
      <c r="AM315" s="67"/>
      <c r="AN315" s="67"/>
      <c r="AO315" s="67"/>
      <c r="AP315" s="67"/>
      <c r="AQ315" s="67"/>
      <c r="AR315" s="67"/>
      <c r="AS315" s="67"/>
      <c r="AT315" s="67"/>
      <c r="AU315" s="67"/>
      <c r="AV315" s="67"/>
      <c r="AW315" s="67"/>
      <c r="AX315" s="67"/>
      <c r="AY315" s="67"/>
      <c r="AZ315" s="67"/>
      <c r="BA315" s="67"/>
      <c r="BB315" s="67"/>
      <c r="BC315" s="67"/>
      <c r="BD315" s="67"/>
      <c r="BE315" s="67"/>
      <c r="BF315" s="67"/>
      <c r="BG315" s="67"/>
    </row>
    <row r="316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  <c r="AL316" s="67"/>
      <c r="AM316" s="67"/>
      <c r="AN316" s="67"/>
      <c r="AO316" s="67"/>
      <c r="AP316" s="67"/>
      <c r="AQ316" s="67"/>
      <c r="AR316" s="67"/>
      <c r="AS316" s="67"/>
      <c r="AT316" s="67"/>
      <c r="AU316" s="67"/>
      <c r="AV316" s="67"/>
      <c r="AW316" s="67"/>
      <c r="AX316" s="67"/>
      <c r="AY316" s="67"/>
      <c r="AZ316" s="67"/>
      <c r="BA316" s="67"/>
      <c r="BB316" s="67"/>
      <c r="BC316" s="67"/>
      <c r="BD316" s="67"/>
      <c r="BE316" s="67"/>
      <c r="BF316" s="67"/>
      <c r="BG316" s="67"/>
    </row>
    <row r="317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  <c r="AL317" s="67"/>
      <c r="AM317" s="67"/>
      <c r="AN317" s="67"/>
      <c r="AO317" s="67"/>
      <c r="AP317" s="67"/>
      <c r="AQ317" s="67"/>
      <c r="AR317" s="67"/>
      <c r="AS317" s="67"/>
      <c r="AT317" s="67"/>
      <c r="AU317" s="67"/>
      <c r="AV317" s="67"/>
      <c r="AW317" s="67"/>
      <c r="AX317" s="67"/>
      <c r="AY317" s="67"/>
      <c r="AZ317" s="67"/>
      <c r="BA317" s="67"/>
      <c r="BB317" s="67"/>
      <c r="BC317" s="67"/>
      <c r="BD317" s="67"/>
      <c r="BE317" s="67"/>
      <c r="BF317" s="67"/>
      <c r="BG317" s="67"/>
    </row>
    <row r="318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  <c r="AL318" s="67"/>
      <c r="AM318" s="67"/>
      <c r="AN318" s="67"/>
      <c r="AO318" s="67"/>
      <c r="AP318" s="67"/>
      <c r="AQ318" s="67"/>
      <c r="AR318" s="67"/>
      <c r="AS318" s="67"/>
      <c r="AT318" s="67"/>
      <c r="AU318" s="67"/>
      <c r="AV318" s="67"/>
      <c r="AW318" s="67"/>
      <c r="AX318" s="67"/>
      <c r="AY318" s="67"/>
      <c r="AZ318" s="67"/>
      <c r="BA318" s="67"/>
      <c r="BB318" s="67"/>
      <c r="BC318" s="67"/>
      <c r="BD318" s="67"/>
      <c r="BE318" s="67"/>
      <c r="BF318" s="67"/>
      <c r="BG318" s="67"/>
    </row>
    <row r="319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  <c r="AL319" s="67"/>
      <c r="AM319" s="67"/>
      <c r="AN319" s="67"/>
      <c r="AO319" s="67"/>
      <c r="AP319" s="67"/>
      <c r="AQ319" s="67"/>
      <c r="AR319" s="67"/>
      <c r="AS319" s="67"/>
      <c r="AT319" s="67"/>
      <c r="AU319" s="67"/>
      <c r="AV319" s="67"/>
      <c r="AW319" s="67"/>
      <c r="AX319" s="67"/>
      <c r="AY319" s="67"/>
      <c r="AZ319" s="67"/>
      <c r="BA319" s="67"/>
      <c r="BB319" s="67"/>
      <c r="BC319" s="67"/>
      <c r="BD319" s="67"/>
      <c r="BE319" s="67"/>
      <c r="BF319" s="67"/>
      <c r="BG319" s="67"/>
    </row>
    <row r="320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  <c r="AL320" s="67"/>
      <c r="AM320" s="67"/>
      <c r="AN320" s="67"/>
      <c r="AO320" s="67"/>
      <c r="AP320" s="67"/>
      <c r="AQ320" s="67"/>
      <c r="AR320" s="67"/>
      <c r="AS320" s="67"/>
      <c r="AT320" s="67"/>
      <c r="AU320" s="67"/>
      <c r="AV320" s="67"/>
      <c r="AW320" s="67"/>
      <c r="AX320" s="67"/>
      <c r="AY320" s="67"/>
      <c r="AZ320" s="67"/>
      <c r="BA320" s="67"/>
      <c r="BB320" s="67"/>
      <c r="BC320" s="67"/>
      <c r="BD320" s="67"/>
      <c r="BE320" s="67"/>
      <c r="BF320" s="67"/>
      <c r="BG320" s="67"/>
    </row>
    <row r="32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  <c r="AL321" s="67"/>
      <c r="AM321" s="67"/>
      <c r="AN321" s="67"/>
      <c r="AO321" s="67"/>
      <c r="AP321" s="67"/>
      <c r="AQ321" s="67"/>
      <c r="AR321" s="67"/>
      <c r="AS321" s="67"/>
      <c r="AT321" s="67"/>
      <c r="AU321" s="67"/>
      <c r="AV321" s="67"/>
      <c r="AW321" s="67"/>
      <c r="AX321" s="67"/>
      <c r="AY321" s="67"/>
      <c r="AZ321" s="67"/>
      <c r="BA321" s="67"/>
      <c r="BB321" s="67"/>
      <c r="BC321" s="67"/>
      <c r="BD321" s="67"/>
      <c r="BE321" s="67"/>
      <c r="BF321" s="67"/>
      <c r="BG321" s="67"/>
    </row>
    <row r="322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  <c r="AL322" s="67"/>
      <c r="AM322" s="67"/>
      <c r="AN322" s="67"/>
      <c r="AO322" s="67"/>
      <c r="AP322" s="67"/>
      <c r="AQ322" s="67"/>
      <c r="AR322" s="67"/>
      <c r="AS322" s="67"/>
      <c r="AT322" s="67"/>
      <c r="AU322" s="67"/>
      <c r="AV322" s="67"/>
      <c r="AW322" s="67"/>
      <c r="AX322" s="67"/>
      <c r="AY322" s="67"/>
      <c r="AZ322" s="67"/>
      <c r="BA322" s="67"/>
      <c r="BB322" s="67"/>
      <c r="BC322" s="67"/>
      <c r="BD322" s="67"/>
      <c r="BE322" s="67"/>
      <c r="BF322" s="67"/>
      <c r="BG322" s="67"/>
    </row>
    <row r="323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67"/>
    </row>
    <row r="324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  <c r="AL324" s="67"/>
      <c r="AM324" s="67"/>
      <c r="AN324" s="67"/>
      <c r="AO324" s="67"/>
      <c r="AP324" s="67"/>
      <c r="AQ324" s="67"/>
      <c r="AR324" s="67"/>
      <c r="AS324" s="67"/>
      <c r="AT324" s="67"/>
      <c r="AU324" s="67"/>
      <c r="AV324" s="67"/>
      <c r="AW324" s="67"/>
      <c r="AX324" s="67"/>
      <c r="AY324" s="67"/>
      <c r="AZ324" s="67"/>
      <c r="BA324" s="67"/>
      <c r="BB324" s="67"/>
      <c r="BC324" s="67"/>
      <c r="BD324" s="67"/>
      <c r="BE324" s="67"/>
      <c r="BF324" s="67"/>
      <c r="BG324" s="67"/>
    </row>
    <row r="325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67"/>
    </row>
    <row r="326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  <c r="AL326" s="67"/>
      <c r="AM326" s="67"/>
      <c r="AN326" s="67"/>
      <c r="AO326" s="67"/>
      <c r="AP326" s="67"/>
      <c r="AQ326" s="67"/>
      <c r="AR326" s="67"/>
      <c r="AS326" s="67"/>
      <c r="AT326" s="67"/>
      <c r="AU326" s="67"/>
      <c r="AV326" s="67"/>
      <c r="AW326" s="67"/>
      <c r="AX326" s="67"/>
      <c r="AY326" s="67"/>
      <c r="AZ326" s="67"/>
      <c r="BA326" s="67"/>
      <c r="BB326" s="67"/>
      <c r="BC326" s="67"/>
      <c r="BD326" s="67"/>
      <c r="BE326" s="67"/>
      <c r="BF326" s="67"/>
      <c r="BG326" s="67"/>
    </row>
    <row r="327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  <c r="AL327" s="67"/>
      <c r="AM327" s="67"/>
      <c r="AN327" s="67"/>
      <c r="AO327" s="67"/>
      <c r="AP327" s="67"/>
      <c r="AQ327" s="67"/>
      <c r="AR327" s="67"/>
      <c r="AS327" s="67"/>
      <c r="AT327" s="67"/>
      <c r="AU327" s="67"/>
      <c r="AV327" s="67"/>
      <c r="AW327" s="67"/>
      <c r="AX327" s="67"/>
      <c r="AY327" s="67"/>
      <c r="AZ327" s="67"/>
      <c r="BA327" s="67"/>
      <c r="BB327" s="67"/>
      <c r="BC327" s="67"/>
      <c r="BD327" s="67"/>
      <c r="BE327" s="67"/>
      <c r="BF327" s="67"/>
      <c r="BG327" s="67"/>
    </row>
    <row r="328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67"/>
    </row>
    <row r="329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  <c r="AL329" s="67"/>
      <c r="AM329" s="67"/>
      <c r="AN329" s="67"/>
      <c r="AO329" s="67"/>
      <c r="AP329" s="67"/>
      <c r="AQ329" s="67"/>
      <c r="AR329" s="67"/>
      <c r="AS329" s="67"/>
      <c r="AT329" s="67"/>
      <c r="AU329" s="67"/>
      <c r="AV329" s="67"/>
      <c r="AW329" s="67"/>
      <c r="AX329" s="67"/>
      <c r="AY329" s="67"/>
      <c r="AZ329" s="67"/>
      <c r="BA329" s="67"/>
      <c r="BB329" s="67"/>
      <c r="BC329" s="67"/>
      <c r="BD329" s="67"/>
      <c r="BE329" s="67"/>
      <c r="BF329" s="67"/>
      <c r="BG329" s="67"/>
    </row>
    <row r="330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</row>
    <row r="33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/>
      <c r="AM331" s="67"/>
      <c r="AN331" s="67"/>
      <c r="AO331" s="67"/>
      <c r="AP331" s="67"/>
      <c r="AQ331" s="67"/>
      <c r="AR331" s="67"/>
      <c r="AS331" s="67"/>
      <c r="AT331" s="67"/>
      <c r="AU331" s="67"/>
      <c r="AV331" s="67"/>
      <c r="AW331" s="67"/>
      <c r="AX331" s="67"/>
      <c r="AY331" s="67"/>
      <c r="AZ331" s="67"/>
      <c r="BA331" s="67"/>
      <c r="BB331" s="67"/>
      <c r="BC331" s="67"/>
      <c r="BD331" s="67"/>
      <c r="BE331" s="67"/>
      <c r="BF331" s="67"/>
      <c r="BG331" s="67"/>
    </row>
    <row r="332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  <c r="AL332" s="67"/>
      <c r="AM332" s="67"/>
      <c r="AN332" s="67"/>
      <c r="AO332" s="67"/>
      <c r="AP332" s="67"/>
      <c r="AQ332" s="67"/>
      <c r="AR332" s="67"/>
      <c r="AS332" s="67"/>
      <c r="AT332" s="67"/>
      <c r="AU332" s="67"/>
      <c r="AV332" s="67"/>
      <c r="AW332" s="67"/>
      <c r="AX332" s="67"/>
      <c r="AY332" s="67"/>
      <c r="AZ332" s="67"/>
      <c r="BA332" s="67"/>
      <c r="BB332" s="67"/>
      <c r="BC332" s="67"/>
      <c r="BD332" s="67"/>
      <c r="BE332" s="67"/>
      <c r="BF332" s="67"/>
      <c r="BG332" s="67"/>
    </row>
    <row r="333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  <c r="AL333" s="67"/>
      <c r="AM333" s="67"/>
      <c r="AN333" s="67"/>
      <c r="AO333" s="67"/>
      <c r="AP333" s="67"/>
      <c r="AQ333" s="67"/>
      <c r="AR333" s="67"/>
      <c r="AS333" s="67"/>
      <c r="AT333" s="67"/>
      <c r="AU333" s="67"/>
      <c r="AV333" s="67"/>
      <c r="AW333" s="67"/>
      <c r="AX333" s="67"/>
      <c r="AY333" s="67"/>
      <c r="AZ333" s="67"/>
      <c r="BA333" s="67"/>
      <c r="BB333" s="67"/>
      <c r="BC333" s="67"/>
      <c r="BD333" s="67"/>
      <c r="BE333" s="67"/>
      <c r="BF333" s="67"/>
      <c r="BG333" s="67"/>
    </row>
    <row r="334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  <c r="AL334" s="67"/>
      <c r="AM334" s="67"/>
      <c r="AN334" s="67"/>
      <c r="AO334" s="67"/>
      <c r="AP334" s="67"/>
      <c r="AQ334" s="67"/>
      <c r="AR334" s="67"/>
      <c r="AS334" s="67"/>
      <c r="AT334" s="67"/>
      <c r="AU334" s="67"/>
      <c r="AV334" s="67"/>
      <c r="AW334" s="67"/>
      <c r="AX334" s="67"/>
      <c r="AY334" s="67"/>
      <c r="AZ334" s="67"/>
      <c r="BA334" s="67"/>
      <c r="BB334" s="67"/>
      <c r="BC334" s="67"/>
      <c r="BD334" s="67"/>
      <c r="BE334" s="67"/>
      <c r="BF334" s="67"/>
      <c r="BG334" s="67"/>
    </row>
    <row r="335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  <c r="AL335" s="67"/>
      <c r="AM335" s="67"/>
      <c r="AN335" s="67"/>
      <c r="AO335" s="67"/>
      <c r="AP335" s="67"/>
      <c r="AQ335" s="67"/>
      <c r="AR335" s="67"/>
      <c r="AS335" s="67"/>
      <c r="AT335" s="67"/>
      <c r="AU335" s="67"/>
      <c r="AV335" s="67"/>
      <c r="AW335" s="67"/>
      <c r="AX335" s="67"/>
      <c r="AY335" s="67"/>
      <c r="AZ335" s="67"/>
      <c r="BA335" s="67"/>
      <c r="BB335" s="67"/>
      <c r="BC335" s="67"/>
      <c r="BD335" s="67"/>
      <c r="BE335" s="67"/>
      <c r="BF335" s="67"/>
      <c r="BG335" s="67"/>
    </row>
    <row r="336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  <c r="AL336" s="67"/>
      <c r="AM336" s="67"/>
      <c r="AN336" s="67"/>
      <c r="AO336" s="67"/>
      <c r="AP336" s="67"/>
      <c r="AQ336" s="67"/>
      <c r="AR336" s="67"/>
      <c r="AS336" s="67"/>
      <c r="AT336" s="67"/>
      <c r="AU336" s="67"/>
      <c r="AV336" s="67"/>
      <c r="AW336" s="67"/>
      <c r="AX336" s="67"/>
      <c r="AY336" s="67"/>
      <c r="AZ336" s="67"/>
      <c r="BA336" s="67"/>
      <c r="BB336" s="67"/>
      <c r="BC336" s="67"/>
      <c r="BD336" s="67"/>
      <c r="BE336" s="67"/>
      <c r="BF336" s="67"/>
      <c r="BG336" s="67"/>
    </row>
    <row r="337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  <c r="AL337" s="67"/>
      <c r="AM337" s="67"/>
      <c r="AN337" s="67"/>
      <c r="AO337" s="67"/>
      <c r="AP337" s="67"/>
      <c r="AQ337" s="67"/>
      <c r="AR337" s="67"/>
      <c r="AS337" s="67"/>
      <c r="AT337" s="67"/>
      <c r="AU337" s="67"/>
      <c r="AV337" s="67"/>
      <c r="AW337" s="67"/>
      <c r="AX337" s="67"/>
      <c r="AY337" s="67"/>
      <c r="AZ337" s="67"/>
      <c r="BA337" s="67"/>
      <c r="BB337" s="67"/>
      <c r="BC337" s="67"/>
      <c r="BD337" s="67"/>
      <c r="BE337" s="67"/>
      <c r="BF337" s="67"/>
      <c r="BG337" s="67"/>
    </row>
    <row r="338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67"/>
    </row>
    <row r="339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  <c r="AL339" s="67"/>
      <c r="AM339" s="67"/>
      <c r="AN339" s="67"/>
      <c r="AO339" s="67"/>
      <c r="AP339" s="67"/>
      <c r="AQ339" s="67"/>
      <c r="AR339" s="67"/>
      <c r="AS339" s="67"/>
      <c r="AT339" s="67"/>
      <c r="AU339" s="67"/>
      <c r="AV339" s="67"/>
      <c r="AW339" s="67"/>
      <c r="AX339" s="67"/>
      <c r="AY339" s="67"/>
      <c r="AZ339" s="67"/>
      <c r="BA339" s="67"/>
      <c r="BB339" s="67"/>
      <c r="BC339" s="67"/>
      <c r="BD339" s="67"/>
      <c r="BE339" s="67"/>
      <c r="BF339" s="67"/>
      <c r="BG339" s="67"/>
    </row>
    <row r="340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  <c r="AL340" s="67"/>
      <c r="AM340" s="67"/>
      <c r="AN340" s="67"/>
      <c r="AO340" s="67"/>
      <c r="AP340" s="67"/>
      <c r="AQ340" s="67"/>
      <c r="AR340" s="67"/>
      <c r="AS340" s="67"/>
      <c r="AT340" s="67"/>
      <c r="AU340" s="67"/>
      <c r="AV340" s="67"/>
      <c r="AW340" s="67"/>
      <c r="AX340" s="67"/>
      <c r="AY340" s="67"/>
      <c r="AZ340" s="67"/>
      <c r="BA340" s="67"/>
      <c r="BB340" s="67"/>
      <c r="BC340" s="67"/>
      <c r="BD340" s="67"/>
      <c r="BE340" s="67"/>
      <c r="BF340" s="67"/>
      <c r="BG340" s="67"/>
    </row>
    <row r="34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  <c r="AL341" s="67"/>
      <c r="AM341" s="67"/>
      <c r="AN341" s="67"/>
      <c r="AO341" s="67"/>
      <c r="AP341" s="67"/>
      <c r="AQ341" s="67"/>
      <c r="AR341" s="67"/>
      <c r="AS341" s="67"/>
      <c r="AT341" s="67"/>
      <c r="AU341" s="67"/>
      <c r="AV341" s="67"/>
      <c r="AW341" s="67"/>
      <c r="AX341" s="67"/>
      <c r="AY341" s="67"/>
      <c r="AZ341" s="67"/>
      <c r="BA341" s="67"/>
      <c r="BB341" s="67"/>
      <c r="BC341" s="67"/>
      <c r="BD341" s="67"/>
      <c r="BE341" s="67"/>
      <c r="BF341" s="67"/>
      <c r="BG341" s="67"/>
    </row>
    <row r="342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  <c r="AL342" s="67"/>
      <c r="AM342" s="67"/>
      <c r="AN342" s="67"/>
      <c r="AO342" s="67"/>
      <c r="AP342" s="67"/>
      <c r="AQ342" s="67"/>
      <c r="AR342" s="67"/>
      <c r="AS342" s="67"/>
      <c r="AT342" s="67"/>
      <c r="AU342" s="67"/>
      <c r="AV342" s="67"/>
      <c r="AW342" s="67"/>
      <c r="AX342" s="67"/>
      <c r="AY342" s="67"/>
      <c r="AZ342" s="67"/>
      <c r="BA342" s="67"/>
      <c r="BB342" s="67"/>
      <c r="BC342" s="67"/>
      <c r="BD342" s="67"/>
      <c r="BE342" s="67"/>
      <c r="BF342" s="67"/>
      <c r="BG342" s="67"/>
    </row>
    <row r="343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  <c r="AL343" s="67"/>
      <c r="AM343" s="67"/>
      <c r="AN343" s="67"/>
      <c r="AO343" s="67"/>
      <c r="AP343" s="67"/>
      <c r="AQ343" s="67"/>
      <c r="AR343" s="67"/>
      <c r="AS343" s="67"/>
      <c r="AT343" s="67"/>
      <c r="AU343" s="67"/>
      <c r="AV343" s="67"/>
      <c r="AW343" s="67"/>
      <c r="AX343" s="67"/>
      <c r="AY343" s="67"/>
      <c r="AZ343" s="67"/>
      <c r="BA343" s="67"/>
      <c r="BB343" s="67"/>
      <c r="BC343" s="67"/>
      <c r="BD343" s="67"/>
      <c r="BE343" s="67"/>
      <c r="BF343" s="67"/>
      <c r="BG343" s="67"/>
    </row>
    <row r="344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  <c r="AL344" s="67"/>
      <c r="AM344" s="67"/>
      <c r="AN344" s="67"/>
      <c r="AO344" s="67"/>
      <c r="AP344" s="67"/>
      <c r="AQ344" s="67"/>
      <c r="AR344" s="67"/>
      <c r="AS344" s="67"/>
      <c r="AT344" s="67"/>
      <c r="AU344" s="67"/>
      <c r="AV344" s="67"/>
      <c r="AW344" s="67"/>
      <c r="AX344" s="67"/>
      <c r="AY344" s="67"/>
      <c r="AZ344" s="67"/>
      <c r="BA344" s="67"/>
      <c r="BB344" s="67"/>
      <c r="BC344" s="67"/>
      <c r="BD344" s="67"/>
      <c r="BE344" s="67"/>
      <c r="BF344" s="67"/>
      <c r="BG344" s="67"/>
    </row>
    <row r="345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  <c r="AL345" s="67"/>
      <c r="AM345" s="67"/>
      <c r="AN345" s="67"/>
      <c r="AO345" s="67"/>
      <c r="AP345" s="67"/>
      <c r="AQ345" s="67"/>
      <c r="AR345" s="67"/>
      <c r="AS345" s="67"/>
      <c r="AT345" s="67"/>
      <c r="AU345" s="67"/>
      <c r="AV345" s="67"/>
      <c r="AW345" s="67"/>
      <c r="AX345" s="67"/>
      <c r="AY345" s="67"/>
      <c r="AZ345" s="67"/>
      <c r="BA345" s="67"/>
      <c r="BB345" s="67"/>
      <c r="BC345" s="67"/>
      <c r="BD345" s="67"/>
      <c r="BE345" s="67"/>
      <c r="BF345" s="67"/>
      <c r="BG345" s="67"/>
    </row>
    <row r="346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  <c r="AL346" s="67"/>
      <c r="AM346" s="67"/>
      <c r="AN346" s="67"/>
      <c r="AO346" s="67"/>
      <c r="AP346" s="67"/>
      <c r="AQ346" s="67"/>
      <c r="AR346" s="67"/>
      <c r="AS346" s="67"/>
      <c r="AT346" s="67"/>
      <c r="AU346" s="67"/>
      <c r="AV346" s="67"/>
      <c r="AW346" s="67"/>
      <c r="AX346" s="67"/>
      <c r="AY346" s="67"/>
      <c r="AZ346" s="67"/>
      <c r="BA346" s="67"/>
      <c r="BB346" s="67"/>
      <c r="BC346" s="67"/>
      <c r="BD346" s="67"/>
      <c r="BE346" s="67"/>
      <c r="BF346" s="67"/>
      <c r="BG346" s="67"/>
    </row>
    <row r="347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  <c r="AL347" s="67"/>
      <c r="AM347" s="67"/>
      <c r="AN347" s="67"/>
      <c r="AO347" s="67"/>
      <c r="AP347" s="67"/>
      <c r="AQ347" s="67"/>
      <c r="AR347" s="67"/>
      <c r="AS347" s="67"/>
      <c r="AT347" s="67"/>
      <c r="AU347" s="67"/>
      <c r="AV347" s="67"/>
      <c r="AW347" s="67"/>
      <c r="AX347" s="67"/>
      <c r="AY347" s="67"/>
      <c r="AZ347" s="67"/>
      <c r="BA347" s="67"/>
      <c r="BB347" s="67"/>
      <c r="BC347" s="67"/>
      <c r="BD347" s="67"/>
      <c r="BE347" s="67"/>
      <c r="BF347" s="67"/>
      <c r="BG347" s="67"/>
    </row>
    <row r="348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  <c r="AL348" s="67"/>
      <c r="AM348" s="67"/>
      <c r="AN348" s="67"/>
      <c r="AO348" s="67"/>
      <c r="AP348" s="67"/>
      <c r="AQ348" s="67"/>
      <c r="AR348" s="67"/>
      <c r="AS348" s="67"/>
      <c r="AT348" s="67"/>
      <c r="AU348" s="67"/>
      <c r="AV348" s="67"/>
      <c r="AW348" s="67"/>
      <c r="AX348" s="67"/>
      <c r="AY348" s="67"/>
      <c r="AZ348" s="67"/>
      <c r="BA348" s="67"/>
      <c r="BB348" s="67"/>
      <c r="BC348" s="67"/>
      <c r="BD348" s="67"/>
      <c r="BE348" s="67"/>
      <c r="BF348" s="67"/>
      <c r="BG348" s="67"/>
    </row>
    <row r="349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  <c r="AL349" s="67"/>
      <c r="AM349" s="67"/>
      <c r="AN349" s="67"/>
      <c r="AO349" s="67"/>
      <c r="AP349" s="67"/>
      <c r="AQ349" s="67"/>
      <c r="AR349" s="67"/>
      <c r="AS349" s="67"/>
      <c r="AT349" s="67"/>
      <c r="AU349" s="67"/>
      <c r="AV349" s="67"/>
      <c r="AW349" s="67"/>
      <c r="AX349" s="67"/>
      <c r="AY349" s="67"/>
      <c r="AZ349" s="67"/>
      <c r="BA349" s="67"/>
      <c r="BB349" s="67"/>
      <c r="BC349" s="67"/>
      <c r="BD349" s="67"/>
      <c r="BE349" s="67"/>
      <c r="BF349" s="67"/>
      <c r="BG349" s="67"/>
    </row>
    <row r="350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67"/>
    </row>
    <row r="35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  <c r="AL351" s="67"/>
      <c r="AM351" s="67"/>
      <c r="AN351" s="67"/>
      <c r="AO351" s="67"/>
      <c r="AP351" s="67"/>
      <c r="AQ351" s="67"/>
      <c r="AR351" s="67"/>
      <c r="AS351" s="67"/>
      <c r="AT351" s="67"/>
      <c r="AU351" s="67"/>
      <c r="AV351" s="67"/>
      <c r="AW351" s="67"/>
      <c r="AX351" s="67"/>
      <c r="AY351" s="67"/>
      <c r="AZ351" s="67"/>
      <c r="BA351" s="67"/>
      <c r="BB351" s="67"/>
      <c r="BC351" s="67"/>
      <c r="BD351" s="67"/>
      <c r="BE351" s="67"/>
      <c r="BF351" s="67"/>
      <c r="BG351" s="67"/>
    </row>
    <row r="352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67"/>
    </row>
    <row r="353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  <c r="AL353" s="67"/>
      <c r="AM353" s="67"/>
      <c r="AN353" s="67"/>
      <c r="AO353" s="67"/>
      <c r="AP353" s="67"/>
      <c r="AQ353" s="67"/>
      <c r="AR353" s="67"/>
      <c r="AS353" s="67"/>
      <c r="AT353" s="67"/>
      <c r="AU353" s="67"/>
      <c r="AV353" s="67"/>
      <c r="AW353" s="67"/>
      <c r="AX353" s="67"/>
      <c r="AY353" s="67"/>
      <c r="AZ353" s="67"/>
      <c r="BA353" s="67"/>
      <c r="BB353" s="67"/>
      <c r="BC353" s="67"/>
      <c r="BD353" s="67"/>
      <c r="BE353" s="67"/>
      <c r="BF353" s="67"/>
      <c r="BG353" s="67"/>
    </row>
    <row r="354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  <c r="AL354" s="67"/>
      <c r="AM354" s="67"/>
      <c r="AN354" s="67"/>
      <c r="AO354" s="67"/>
      <c r="AP354" s="67"/>
      <c r="AQ354" s="67"/>
      <c r="AR354" s="67"/>
      <c r="AS354" s="67"/>
      <c r="AT354" s="67"/>
      <c r="AU354" s="67"/>
      <c r="AV354" s="67"/>
      <c r="AW354" s="67"/>
      <c r="AX354" s="67"/>
      <c r="AY354" s="67"/>
      <c r="AZ354" s="67"/>
      <c r="BA354" s="67"/>
      <c r="BB354" s="67"/>
      <c r="BC354" s="67"/>
      <c r="BD354" s="67"/>
      <c r="BE354" s="67"/>
      <c r="BF354" s="67"/>
      <c r="BG354" s="67"/>
    </row>
    <row r="355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67"/>
    </row>
    <row r="356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  <c r="AL356" s="67"/>
      <c r="AM356" s="67"/>
      <c r="AN356" s="67"/>
      <c r="AO356" s="67"/>
      <c r="AP356" s="67"/>
      <c r="AQ356" s="67"/>
      <c r="AR356" s="67"/>
      <c r="AS356" s="67"/>
      <c r="AT356" s="67"/>
      <c r="AU356" s="67"/>
      <c r="AV356" s="67"/>
      <c r="AW356" s="67"/>
      <c r="AX356" s="67"/>
      <c r="AY356" s="67"/>
      <c r="AZ356" s="67"/>
      <c r="BA356" s="67"/>
      <c r="BB356" s="67"/>
      <c r="BC356" s="67"/>
      <c r="BD356" s="67"/>
      <c r="BE356" s="67"/>
      <c r="BF356" s="67"/>
      <c r="BG356" s="67"/>
    </row>
    <row r="357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67"/>
    </row>
    <row r="358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  <c r="AL358" s="67"/>
      <c r="AM358" s="67"/>
      <c r="AN358" s="67"/>
      <c r="AO358" s="67"/>
      <c r="AP358" s="67"/>
      <c r="AQ358" s="67"/>
      <c r="AR358" s="67"/>
      <c r="AS358" s="67"/>
      <c r="AT358" s="67"/>
      <c r="AU358" s="67"/>
      <c r="AV358" s="67"/>
      <c r="AW358" s="67"/>
      <c r="AX358" s="67"/>
      <c r="AY358" s="67"/>
      <c r="AZ358" s="67"/>
      <c r="BA358" s="67"/>
      <c r="BB358" s="67"/>
      <c r="BC358" s="67"/>
      <c r="BD358" s="67"/>
      <c r="BE358" s="67"/>
      <c r="BF358" s="67"/>
      <c r="BG358" s="67"/>
    </row>
    <row r="359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  <c r="AL359" s="67"/>
      <c r="AM359" s="67"/>
      <c r="AN359" s="67"/>
      <c r="AO359" s="67"/>
      <c r="AP359" s="67"/>
      <c r="AQ359" s="67"/>
      <c r="AR359" s="67"/>
      <c r="AS359" s="67"/>
      <c r="AT359" s="67"/>
      <c r="AU359" s="67"/>
      <c r="AV359" s="67"/>
      <c r="AW359" s="67"/>
      <c r="AX359" s="67"/>
      <c r="AY359" s="67"/>
      <c r="AZ359" s="67"/>
      <c r="BA359" s="67"/>
      <c r="BB359" s="67"/>
      <c r="BC359" s="67"/>
      <c r="BD359" s="67"/>
      <c r="BE359" s="67"/>
      <c r="BF359" s="67"/>
      <c r="BG359" s="67"/>
    </row>
    <row r="360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  <c r="AL360" s="67"/>
      <c r="AM360" s="67"/>
      <c r="AN360" s="67"/>
      <c r="AO360" s="67"/>
      <c r="AP360" s="67"/>
      <c r="AQ360" s="67"/>
      <c r="AR360" s="67"/>
      <c r="AS360" s="67"/>
      <c r="AT360" s="67"/>
      <c r="AU360" s="67"/>
      <c r="AV360" s="67"/>
      <c r="AW360" s="67"/>
      <c r="AX360" s="67"/>
      <c r="AY360" s="67"/>
      <c r="AZ360" s="67"/>
      <c r="BA360" s="67"/>
      <c r="BB360" s="67"/>
      <c r="BC360" s="67"/>
      <c r="BD360" s="67"/>
      <c r="BE360" s="67"/>
      <c r="BF360" s="67"/>
      <c r="BG360" s="67"/>
    </row>
    <row r="36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  <c r="AL361" s="67"/>
      <c r="AM361" s="67"/>
      <c r="AN361" s="67"/>
      <c r="AO361" s="67"/>
      <c r="AP361" s="67"/>
      <c r="AQ361" s="67"/>
      <c r="AR361" s="67"/>
      <c r="AS361" s="67"/>
      <c r="AT361" s="67"/>
      <c r="AU361" s="67"/>
      <c r="AV361" s="67"/>
      <c r="AW361" s="67"/>
      <c r="AX361" s="67"/>
      <c r="AY361" s="67"/>
      <c r="AZ361" s="67"/>
      <c r="BA361" s="67"/>
      <c r="BB361" s="67"/>
      <c r="BC361" s="67"/>
      <c r="BD361" s="67"/>
      <c r="BE361" s="67"/>
      <c r="BF361" s="67"/>
      <c r="BG361" s="67"/>
    </row>
    <row r="362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  <c r="AL362" s="67"/>
      <c r="AM362" s="67"/>
      <c r="AN362" s="67"/>
      <c r="AO362" s="67"/>
      <c r="AP362" s="67"/>
      <c r="AQ362" s="67"/>
      <c r="AR362" s="67"/>
      <c r="AS362" s="67"/>
      <c r="AT362" s="67"/>
      <c r="AU362" s="67"/>
      <c r="AV362" s="67"/>
      <c r="AW362" s="67"/>
      <c r="AX362" s="67"/>
      <c r="AY362" s="67"/>
      <c r="AZ362" s="67"/>
      <c r="BA362" s="67"/>
      <c r="BB362" s="67"/>
      <c r="BC362" s="67"/>
      <c r="BD362" s="67"/>
      <c r="BE362" s="67"/>
      <c r="BF362" s="67"/>
      <c r="BG362" s="67"/>
    </row>
    <row r="363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  <c r="AL363" s="67"/>
      <c r="AM363" s="67"/>
      <c r="AN363" s="67"/>
      <c r="AO363" s="67"/>
      <c r="AP363" s="67"/>
      <c r="AQ363" s="67"/>
      <c r="AR363" s="67"/>
      <c r="AS363" s="67"/>
      <c r="AT363" s="67"/>
      <c r="AU363" s="67"/>
      <c r="AV363" s="67"/>
      <c r="AW363" s="67"/>
      <c r="AX363" s="67"/>
      <c r="AY363" s="67"/>
      <c r="AZ363" s="67"/>
      <c r="BA363" s="67"/>
      <c r="BB363" s="67"/>
      <c r="BC363" s="67"/>
      <c r="BD363" s="67"/>
      <c r="BE363" s="67"/>
      <c r="BF363" s="67"/>
      <c r="BG363" s="67"/>
    </row>
    <row r="364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  <c r="AL364" s="67"/>
      <c r="AM364" s="67"/>
      <c r="AN364" s="67"/>
      <c r="AO364" s="67"/>
      <c r="AP364" s="67"/>
      <c r="AQ364" s="67"/>
      <c r="AR364" s="67"/>
      <c r="AS364" s="67"/>
      <c r="AT364" s="67"/>
      <c r="AU364" s="67"/>
      <c r="AV364" s="67"/>
      <c r="AW364" s="67"/>
      <c r="AX364" s="67"/>
      <c r="AY364" s="67"/>
      <c r="AZ364" s="67"/>
      <c r="BA364" s="67"/>
      <c r="BB364" s="67"/>
      <c r="BC364" s="67"/>
      <c r="BD364" s="67"/>
      <c r="BE364" s="67"/>
      <c r="BF364" s="67"/>
      <c r="BG364" s="67"/>
    </row>
    <row r="365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  <c r="AL365" s="67"/>
      <c r="AM365" s="67"/>
      <c r="AN365" s="67"/>
      <c r="AO365" s="67"/>
      <c r="AP365" s="67"/>
      <c r="AQ365" s="67"/>
      <c r="AR365" s="67"/>
      <c r="AS365" s="67"/>
      <c r="AT365" s="67"/>
      <c r="AU365" s="67"/>
      <c r="AV365" s="67"/>
      <c r="AW365" s="67"/>
      <c r="AX365" s="67"/>
      <c r="AY365" s="67"/>
      <c r="AZ365" s="67"/>
      <c r="BA365" s="67"/>
      <c r="BB365" s="67"/>
      <c r="BC365" s="67"/>
      <c r="BD365" s="67"/>
      <c r="BE365" s="67"/>
      <c r="BF365" s="67"/>
      <c r="BG365" s="67"/>
    </row>
    <row r="366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67"/>
    </row>
    <row r="367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  <c r="AL367" s="67"/>
      <c r="AM367" s="67"/>
      <c r="AN367" s="67"/>
      <c r="AO367" s="67"/>
      <c r="AP367" s="67"/>
      <c r="AQ367" s="67"/>
      <c r="AR367" s="67"/>
      <c r="AS367" s="67"/>
      <c r="AT367" s="67"/>
      <c r="AU367" s="67"/>
      <c r="AV367" s="67"/>
      <c r="AW367" s="67"/>
      <c r="AX367" s="67"/>
      <c r="AY367" s="67"/>
      <c r="AZ367" s="67"/>
      <c r="BA367" s="67"/>
      <c r="BB367" s="67"/>
      <c r="BC367" s="67"/>
      <c r="BD367" s="67"/>
      <c r="BE367" s="67"/>
      <c r="BF367" s="67"/>
      <c r="BG367" s="67"/>
    </row>
    <row r="368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67"/>
    </row>
    <row r="369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  <c r="AL369" s="67"/>
      <c r="AM369" s="67"/>
      <c r="AN369" s="67"/>
      <c r="AO369" s="67"/>
      <c r="AP369" s="67"/>
      <c r="AQ369" s="67"/>
      <c r="AR369" s="67"/>
      <c r="AS369" s="67"/>
      <c r="AT369" s="67"/>
      <c r="AU369" s="67"/>
      <c r="AV369" s="67"/>
      <c r="AW369" s="67"/>
      <c r="AX369" s="67"/>
      <c r="AY369" s="67"/>
      <c r="AZ369" s="67"/>
      <c r="BA369" s="67"/>
      <c r="BB369" s="67"/>
      <c r="BC369" s="67"/>
      <c r="BD369" s="67"/>
      <c r="BE369" s="67"/>
      <c r="BF369" s="67"/>
      <c r="BG369" s="67"/>
    </row>
    <row r="370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  <c r="AL370" s="67"/>
      <c r="AM370" s="67"/>
      <c r="AN370" s="67"/>
      <c r="AO370" s="67"/>
      <c r="AP370" s="67"/>
      <c r="AQ370" s="67"/>
      <c r="AR370" s="67"/>
      <c r="AS370" s="67"/>
      <c r="AT370" s="67"/>
      <c r="AU370" s="67"/>
      <c r="AV370" s="67"/>
      <c r="AW370" s="67"/>
      <c r="AX370" s="67"/>
      <c r="AY370" s="67"/>
      <c r="AZ370" s="67"/>
      <c r="BA370" s="67"/>
      <c r="BB370" s="67"/>
      <c r="BC370" s="67"/>
      <c r="BD370" s="67"/>
      <c r="BE370" s="67"/>
      <c r="BF370" s="67"/>
      <c r="BG370" s="67"/>
    </row>
    <row r="37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67"/>
    </row>
    <row r="372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  <c r="AL372" s="67"/>
      <c r="AM372" s="67"/>
      <c r="AN372" s="67"/>
      <c r="AO372" s="67"/>
      <c r="AP372" s="67"/>
      <c r="AQ372" s="67"/>
      <c r="AR372" s="67"/>
      <c r="AS372" s="67"/>
      <c r="AT372" s="67"/>
      <c r="AU372" s="67"/>
      <c r="AV372" s="67"/>
      <c r="AW372" s="67"/>
      <c r="AX372" s="67"/>
      <c r="AY372" s="67"/>
      <c r="AZ372" s="67"/>
      <c r="BA372" s="67"/>
      <c r="BB372" s="67"/>
      <c r="BC372" s="67"/>
      <c r="BD372" s="67"/>
      <c r="BE372" s="67"/>
      <c r="BF372" s="67"/>
      <c r="BG372" s="67"/>
    </row>
    <row r="373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67"/>
    </row>
    <row r="374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  <c r="AL374" s="67"/>
      <c r="AM374" s="67"/>
      <c r="AN374" s="67"/>
      <c r="AO374" s="67"/>
      <c r="AP374" s="67"/>
      <c r="AQ374" s="67"/>
      <c r="AR374" s="67"/>
      <c r="AS374" s="67"/>
      <c r="AT374" s="67"/>
      <c r="AU374" s="67"/>
      <c r="AV374" s="67"/>
      <c r="AW374" s="67"/>
      <c r="AX374" s="67"/>
      <c r="AY374" s="67"/>
      <c r="AZ374" s="67"/>
      <c r="BA374" s="67"/>
      <c r="BB374" s="67"/>
      <c r="BC374" s="67"/>
      <c r="BD374" s="67"/>
      <c r="BE374" s="67"/>
      <c r="BF374" s="67"/>
      <c r="BG374" s="67"/>
    </row>
    <row r="375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  <c r="AL375" s="67"/>
      <c r="AM375" s="67"/>
      <c r="AN375" s="67"/>
      <c r="AO375" s="67"/>
      <c r="AP375" s="67"/>
      <c r="AQ375" s="67"/>
      <c r="AR375" s="67"/>
      <c r="AS375" s="67"/>
      <c r="AT375" s="67"/>
      <c r="AU375" s="67"/>
      <c r="AV375" s="67"/>
      <c r="AW375" s="67"/>
      <c r="AX375" s="67"/>
      <c r="AY375" s="67"/>
      <c r="AZ375" s="67"/>
      <c r="BA375" s="67"/>
      <c r="BB375" s="67"/>
      <c r="BC375" s="67"/>
      <c r="BD375" s="67"/>
      <c r="BE375" s="67"/>
      <c r="BF375" s="67"/>
      <c r="BG375" s="67"/>
    </row>
    <row r="376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  <c r="AL376" s="67"/>
      <c r="AM376" s="67"/>
      <c r="AN376" s="67"/>
      <c r="AO376" s="67"/>
      <c r="AP376" s="67"/>
      <c r="AQ376" s="67"/>
      <c r="AR376" s="67"/>
      <c r="AS376" s="67"/>
      <c r="AT376" s="67"/>
      <c r="AU376" s="67"/>
      <c r="AV376" s="67"/>
      <c r="AW376" s="67"/>
      <c r="AX376" s="67"/>
      <c r="AY376" s="67"/>
      <c r="AZ376" s="67"/>
      <c r="BA376" s="67"/>
      <c r="BB376" s="67"/>
      <c r="BC376" s="67"/>
      <c r="BD376" s="67"/>
      <c r="BE376" s="67"/>
      <c r="BF376" s="67"/>
      <c r="BG376" s="67"/>
    </row>
    <row r="377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  <c r="AL377" s="67"/>
      <c r="AM377" s="67"/>
      <c r="AN377" s="67"/>
      <c r="AO377" s="67"/>
      <c r="AP377" s="67"/>
      <c r="AQ377" s="67"/>
      <c r="AR377" s="67"/>
      <c r="AS377" s="67"/>
      <c r="AT377" s="67"/>
      <c r="AU377" s="67"/>
      <c r="AV377" s="67"/>
      <c r="AW377" s="67"/>
      <c r="AX377" s="67"/>
      <c r="AY377" s="67"/>
      <c r="AZ377" s="67"/>
      <c r="BA377" s="67"/>
      <c r="BB377" s="67"/>
      <c r="BC377" s="67"/>
      <c r="BD377" s="67"/>
      <c r="BE377" s="67"/>
      <c r="BF377" s="67"/>
      <c r="BG377" s="67"/>
    </row>
    <row r="378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  <c r="AL378" s="67"/>
      <c r="AM378" s="67"/>
      <c r="AN378" s="67"/>
      <c r="AO378" s="67"/>
      <c r="AP378" s="67"/>
      <c r="AQ378" s="67"/>
      <c r="AR378" s="67"/>
      <c r="AS378" s="67"/>
      <c r="AT378" s="67"/>
      <c r="AU378" s="67"/>
      <c r="AV378" s="67"/>
      <c r="AW378" s="67"/>
      <c r="AX378" s="67"/>
      <c r="AY378" s="67"/>
      <c r="AZ378" s="67"/>
      <c r="BA378" s="67"/>
      <c r="BB378" s="67"/>
      <c r="BC378" s="67"/>
      <c r="BD378" s="67"/>
      <c r="BE378" s="67"/>
      <c r="BF378" s="67"/>
      <c r="BG378" s="67"/>
    </row>
    <row r="379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  <c r="AL379" s="67"/>
      <c r="AM379" s="67"/>
      <c r="AN379" s="67"/>
      <c r="AO379" s="67"/>
      <c r="AP379" s="67"/>
      <c r="AQ379" s="67"/>
      <c r="AR379" s="67"/>
      <c r="AS379" s="67"/>
      <c r="AT379" s="67"/>
      <c r="AU379" s="67"/>
      <c r="AV379" s="67"/>
      <c r="AW379" s="67"/>
      <c r="AX379" s="67"/>
      <c r="AY379" s="67"/>
      <c r="AZ379" s="67"/>
      <c r="BA379" s="67"/>
      <c r="BB379" s="67"/>
      <c r="BC379" s="67"/>
      <c r="BD379" s="67"/>
      <c r="BE379" s="67"/>
      <c r="BF379" s="67"/>
      <c r="BG379" s="67"/>
    </row>
    <row r="380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  <c r="AL380" s="67"/>
      <c r="AM380" s="67"/>
      <c r="AN380" s="67"/>
      <c r="AO380" s="67"/>
      <c r="AP380" s="67"/>
      <c r="AQ380" s="67"/>
      <c r="AR380" s="67"/>
      <c r="AS380" s="67"/>
      <c r="AT380" s="67"/>
      <c r="AU380" s="67"/>
      <c r="AV380" s="67"/>
      <c r="AW380" s="67"/>
      <c r="AX380" s="67"/>
      <c r="AY380" s="67"/>
      <c r="AZ380" s="67"/>
      <c r="BA380" s="67"/>
      <c r="BB380" s="67"/>
      <c r="BC380" s="67"/>
      <c r="BD380" s="67"/>
      <c r="BE380" s="67"/>
      <c r="BF380" s="67"/>
      <c r="BG380" s="67"/>
    </row>
    <row r="38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  <c r="AL381" s="67"/>
      <c r="AM381" s="67"/>
      <c r="AN381" s="67"/>
      <c r="AO381" s="67"/>
      <c r="AP381" s="67"/>
      <c r="AQ381" s="67"/>
      <c r="AR381" s="67"/>
      <c r="AS381" s="67"/>
      <c r="AT381" s="67"/>
      <c r="AU381" s="67"/>
      <c r="AV381" s="67"/>
      <c r="AW381" s="67"/>
      <c r="AX381" s="67"/>
      <c r="AY381" s="67"/>
      <c r="AZ381" s="67"/>
      <c r="BA381" s="67"/>
      <c r="BB381" s="67"/>
      <c r="BC381" s="67"/>
      <c r="BD381" s="67"/>
      <c r="BE381" s="67"/>
      <c r="BF381" s="67"/>
      <c r="BG381" s="67"/>
    </row>
    <row r="382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67"/>
    </row>
    <row r="383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  <c r="AL383" s="67"/>
      <c r="AM383" s="67"/>
      <c r="AN383" s="67"/>
      <c r="AO383" s="67"/>
      <c r="AP383" s="67"/>
      <c r="AQ383" s="67"/>
      <c r="AR383" s="67"/>
      <c r="AS383" s="67"/>
      <c r="AT383" s="67"/>
      <c r="AU383" s="67"/>
      <c r="AV383" s="67"/>
      <c r="AW383" s="67"/>
      <c r="AX383" s="67"/>
      <c r="AY383" s="67"/>
      <c r="AZ383" s="67"/>
      <c r="BA383" s="67"/>
      <c r="BB383" s="67"/>
      <c r="BC383" s="67"/>
      <c r="BD383" s="67"/>
      <c r="BE383" s="67"/>
      <c r="BF383" s="67"/>
      <c r="BG383" s="67"/>
    </row>
    <row r="384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  <c r="AL384" s="67"/>
      <c r="AM384" s="67"/>
      <c r="AN384" s="67"/>
      <c r="AO384" s="67"/>
      <c r="AP384" s="67"/>
      <c r="AQ384" s="67"/>
      <c r="AR384" s="67"/>
      <c r="AS384" s="67"/>
      <c r="AT384" s="67"/>
      <c r="AU384" s="67"/>
      <c r="AV384" s="67"/>
      <c r="AW384" s="67"/>
      <c r="AX384" s="67"/>
      <c r="AY384" s="67"/>
      <c r="AZ384" s="67"/>
      <c r="BA384" s="67"/>
      <c r="BB384" s="67"/>
      <c r="BC384" s="67"/>
      <c r="BD384" s="67"/>
      <c r="BE384" s="67"/>
      <c r="BF384" s="67"/>
      <c r="BG384" s="67"/>
    </row>
    <row r="385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  <c r="AL385" s="67"/>
      <c r="AM385" s="67"/>
      <c r="AN385" s="67"/>
      <c r="AO385" s="67"/>
      <c r="AP385" s="67"/>
      <c r="AQ385" s="67"/>
      <c r="AR385" s="67"/>
      <c r="AS385" s="67"/>
      <c r="AT385" s="67"/>
      <c r="AU385" s="67"/>
      <c r="AV385" s="67"/>
      <c r="AW385" s="67"/>
      <c r="AX385" s="67"/>
      <c r="AY385" s="67"/>
      <c r="AZ385" s="67"/>
      <c r="BA385" s="67"/>
      <c r="BB385" s="67"/>
      <c r="BC385" s="67"/>
      <c r="BD385" s="67"/>
      <c r="BE385" s="67"/>
      <c r="BF385" s="67"/>
      <c r="BG385" s="67"/>
    </row>
    <row r="386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67"/>
    </row>
    <row r="387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  <c r="AL387" s="67"/>
      <c r="AM387" s="67"/>
      <c r="AN387" s="67"/>
      <c r="AO387" s="67"/>
      <c r="AP387" s="67"/>
      <c r="AQ387" s="67"/>
      <c r="AR387" s="67"/>
      <c r="AS387" s="67"/>
      <c r="AT387" s="67"/>
      <c r="AU387" s="67"/>
      <c r="AV387" s="67"/>
      <c r="AW387" s="67"/>
      <c r="AX387" s="67"/>
      <c r="AY387" s="67"/>
      <c r="AZ387" s="67"/>
      <c r="BA387" s="67"/>
      <c r="BB387" s="67"/>
      <c r="BC387" s="67"/>
      <c r="BD387" s="67"/>
      <c r="BE387" s="67"/>
      <c r="BF387" s="67"/>
      <c r="BG387" s="67"/>
    </row>
    <row r="388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67"/>
    </row>
    <row r="389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  <c r="AL389" s="67"/>
      <c r="AM389" s="67"/>
      <c r="AN389" s="67"/>
      <c r="AO389" s="67"/>
      <c r="AP389" s="67"/>
      <c r="AQ389" s="67"/>
      <c r="AR389" s="67"/>
      <c r="AS389" s="67"/>
      <c r="AT389" s="67"/>
      <c r="AU389" s="67"/>
      <c r="AV389" s="67"/>
      <c r="AW389" s="67"/>
      <c r="AX389" s="67"/>
      <c r="AY389" s="67"/>
      <c r="AZ389" s="67"/>
      <c r="BA389" s="67"/>
      <c r="BB389" s="67"/>
      <c r="BC389" s="67"/>
      <c r="BD389" s="67"/>
      <c r="BE389" s="67"/>
      <c r="BF389" s="67"/>
      <c r="BG389" s="67"/>
    </row>
    <row r="390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  <c r="AL390" s="67"/>
      <c r="AM390" s="67"/>
      <c r="AN390" s="67"/>
      <c r="AO390" s="67"/>
      <c r="AP390" s="67"/>
      <c r="AQ390" s="67"/>
      <c r="AR390" s="67"/>
      <c r="AS390" s="67"/>
      <c r="AT390" s="67"/>
      <c r="AU390" s="67"/>
      <c r="AV390" s="67"/>
      <c r="AW390" s="67"/>
      <c r="AX390" s="67"/>
      <c r="AY390" s="67"/>
      <c r="AZ390" s="67"/>
      <c r="BA390" s="67"/>
      <c r="BB390" s="67"/>
      <c r="BC390" s="67"/>
      <c r="BD390" s="67"/>
      <c r="BE390" s="67"/>
      <c r="BF390" s="67"/>
      <c r="BG390" s="67"/>
    </row>
    <row r="39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67"/>
    </row>
    <row r="392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  <c r="AL392" s="67"/>
      <c r="AM392" s="67"/>
      <c r="AN392" s="67"/>
      <c r="AO392" s="67"/>
      <c r="AP392" s="67"/>
      <c r="AQ392" s="67"/>
      <c r="AR392" s="67"/>
      <c r="AS392" s="67"/>
      <c r="AT392" s="67"/>
      <c r="AU392" s="67"/>
      <c r="AV392" s="67"/>
      <c r="AW392" s="67"/>
      <c r="AX392" s="67"/>
      <c r="AY392" s="67"/>
      <c r="AZ392" s="67"/>
      <c r="BA392" s="67"/>
      <c r="BB392" s="67"/>
      <c r="BC392" s="67"/>
      <c r="BD392" s="67"/>
      <c r="BE392" s="67"/>
      <c r="BF392" s="67"/>
      <c r="BG392" s="67"/>
    </row>
    <row r="393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  <c r="AL393" s="67"/>
      <c r="AM393" s="67"/>
      <c r="AN393" s="67"/>
      <c r="AO393" s="67"/>
      <c r="AP393" s="67"/>
      <c r="AQ393" s="67"/>
      <c r="AR393" s="67"/>
      <c r="AS393" s="67"/>
      <c r="AT393" s="67"/>
      <c r="AU393" s="67"/>
      <c r="AV393" s="67"/>
      <c r="AW393" s="67"/>
      <c r="AX393" s="67"/>
      <c r="AY393" s="67"/>
      <c r="AZ393" s="67"/>
      <c r="BA393" s="67"/>
      <c r="BB393" s="67"/>
      <c r="BC393" s="67"/>
      <c r="BD393" s="67"/>
      <c r="BE393" s="67"/>
      <c r="BF393" s="67"/>
      <c r="BG393" s="67"/>
    </row>
    <row r="394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  <c r="AL394" s="67"/>
      <c r="AM394" s="67"/>
      <c r="AN394" s="67"/>
      <c r="AO394" s="67"/>
      <c r="AP394" s="67"/>
      <c r="AQ394" s="67"/>
      <c r="AR394" s="67"/>
      <c r="AS394" s="67"/>
      <c r="AT394" s="67"/>
      <c r="AU394" s="67"/>
      <c r="AV394" s="67"/>
      <c r="AW394" s="67"/>
      <c r="AX394" s="67"/>
      <c r="AY394" s="67"/>
      <c r="AZ394" s="67"/>
      <c r="BA394" s="67"/>
      <c r="BB394" s="67"/>
      <c r="BC394" s="67"/>
      <c r="BD394" s="67"/>
      <c r="BE394" s="67"/>
      <c r="BF394" s="67"/>
      <c r="BG394" s="67"/>
    </row>
    <row r="39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  <c r="AL395" s="67"/>
      <c r="AM395" s="67"/>
      <c r="AN395" s="67"/>
      <c r="AO395" s="67"/>
      <c r="AP395" s="67"/>
      <c r="AQ395" s="67"/>
      <c r="AR395" s="67"/>
      <c r="AS395" s="67"/>
      <c r="AT395" s="67"/>
      <c r="AU395" s="67"/>
      <c r="AV395" s="67"/>
      <c r="AW395" s="67"/>
      <c r="AX395" s="67"/>
      <c r="AY395" s="67"/>
      <c r="AZ395" s="67"/>
      <c r="BA395" s="67"/>
      <c r="BB395" s="67"/>
      <c r="BC395" s="67"/>
      <c r="BD395" s="67"/>
      <c r="BE395" s="67"/>
      <c r="BF395" s="67"/>
      <c r="BG395" s="67"/>
    </row>
    <row r="396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  <c r="AL396" s="67"/>
      <c r="AM396" s="67"/>
      <c r="AN396" s="67"/>
      <c r="AO396" s="67"/>
      <c r="AP396" s="67"/>
      <c r="AQ396" s="67"/>
      <c r="AR396" s="67"/>
      <c r="AS396" s="67"/>
      <c r="AT396" s="67"/>
      <c r="AU396" s="67"/>
      <c r="AV396" s="67"/>
      <c r="AW396" s="67"/>
      <c r="AX396" s="67"/>
      <c r="AY396" s="67"/>
      <c r="AZ396" s="67"/>
      <c r="BA396" s="67"/>
      <c r="BB396" s="67"/>
      <c r="BC396" s="67"/>
      <c r="BD396" s="67"/>
      <c r="BE396" s="67"/>
      <c r="BF396" s="67"/>
      <c r="BG396" s="67"/>
    </row>
    <row r="397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  <c r="AL397" s="67"/>
      <c r="AM397" s="67"/>
      <c r="AN397" s="67"/>
      <c r="AO397" s="67"/>
      <c r="AP397" s="67"/>
      <c r="AQ397" s="67"/>
      <c r="AR397" s="67"/>
      <c r="AS397" s="67"/>
      <c r="AT397" s="67"/>
      <c r="AU397" s="67"/>
      <c r="AV397" s="67"/>
      <c r="AW397" s="67"/>
      <c r="AX397" s="67"/>
      <c r="AY397" s="67"/>
      <c r="AZ397" s="67"/>
      <c r="BA397" s="67"/>
      <c r="BB397" s="67"/>
      <c r="BC397" s="67"/>
      <c r="BD397" s="67"/>
      <c r="BE397" s="67"/>
      <c r="BF397" s="67"/>
      <c r="BG397" s="67"/>
    </row>
    <row r="398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  <c r="AL398" s="67"/>
      <c r="AM398" s="67"/>
      <c r="AN398" s="67"/>
      <c r="AO398" s="67"/>
      <c r="AP398" s="67"/>
      <c r="AQ398" s="67"/>
      <c r="AR398" s="67"/>
      <c r="AS398" s="67"/>
      <c r="AT398" s="67"/>
      <c r="AU398" s="67"/>
      <c r="AV398" s="67"/>
      <c r="AW398" s="67"/>
      <c r="AX398" s="67"/>
      <c r="AY398" s="67"/>
      <c r="AZ398" s="67"/>
      <c r="BA398" s="67"/>
      <c r="BB398" s="67"/>
      <c r="BC398" s="67"/>
      <c r="BD398" s="67"/>
      <c r="BE398" s="67"/>
      <c r="BF398" s="67"/>
      <c r="BG398" s="67"/>
    </row>
    <row r="399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67"/>
    </row>
    <row r="400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  <c r="AL400" s="67"/>
      <c r="AM400" s="67"/>
      <c r="AN400" s="67"/>
      <c r="AO400" s="67"/>
      <c r="AP400" s="67"/>
      <c r="AQ400" s="67"/>
      <c r="AR400" s="67"/>
      <c r="AS400" s="67"/>
      <c r="AT400" s="67"/>
      <c r="AU400" s="67"/>
      <c r="AV400" s="67"/>
      <c r="AW400" s="67"/>
      <c r="AX400" s="67"/>
      <c r="AY400" s="67"/>
      <c r="AZ400" s="67"/>
      <c r="BA400" s="67"/>
      <c r="BB400" s="67"/>
      <c r="BC400" s="67"/>
      <c r="BD400" s="67"/>
      <c r="BE400" s="67"/>
      <c r="BF400" s="67"/>
      <c r="BG400" s="67"/>
    </row>
    <row r="40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67"/>
    </row>
    <row r="402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  <c r="AL402" s="67"/>
      <c r="AM402" s="67"/>
      <c r="AN402" s="67"/>
      <c r="AO402" s="67"/>
      <c r="AP402" s="67"/>
      <c r="AQ402" s="67"/>
      <c r="AR402" s="67"/>
      <c r="AS402" s="67"/>
      <c r="AT402" s="67"/>
      <c r="AU402" s="67"/>
      <c r="AV402" s="67"/>
      <c r="AW402" s="67"/>
      <c r="AX402" s="67"/>
      <c r="AY402" s="67"/>
      <c r="AZ402" s="67"/>
      <c r="BA402" s="67"/>
      <c r="BB402" s="67"/>
      <c r="BC402" s="67"/>
      <c r="BD402" s="67"/>
      <c r="BE402" s="67"/>
      <c r="BF402" s="67"/>
      <c r="BG402" s="67"/>
    </row>
    <row r="403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  <c r="AL403" s="67"/>
      <c r="AM403" s="67"/>
      <c r="AN403" s="67"/>
      <c r="AO403" s="67"/>
      <c r="AP403" s="67"/>
      <c r="AQ403" s="67"/>
      <c r="AR403" s="67"/>
      <c r="AS403" s="67"/>
      <c r="AT403" s="67"/>
      <c r="AU403" s="67"/>
      <c r="AV403" s="67"/>
      <c r="AW403" s="67"/>
      <c r="AX403" s="67"/>
      <c r="AY403" s="67"/>
      <c r="AZ403" s="67"/>
      <c r="BA403" s="67"/>
      <c r="BB403" s="67"/>
      <c r="BC403" s="67"/>
      <c r="BD403" s="67"/>
      <c r="BE403" s="67"/>
      <c r="BF403" s="67"/>
      <c r="BG403" s="67"/>
    </row>
    <row r="404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67"/>
    </row>
    <row r="405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  <c r="AL405" s="67"/>
      <c r="AM405" s="67"/>
      <c r="AN405" s="67"/>
      <c r="AO405" s="67"/>
      <c r="AP405" s="67"/>
      <c r="AQ405" s="67"/>
      <c r="AR405" s="67"/>
      <c r="AS405" s="67"/>
      <c r="AT405" s="67"/>
      <c r="AU405" s="67"/>
      <c r="AV405" s="67"/>
      <c r="AW405" s="67"/>
      <c r="AX405" s="67"/>
      <c r="AY405" s="67"/>
      <c r="AZ405" s="67"/>
      <c r="BA405" s="67"/>
      <c r="BB405" s="67"/>
      <c r="BC405" s="67"/>
      <c r="BD405" s="67"/>
      <c r="BE405" s="67"/>
      <c r="BF405" s="67"/>
      <c r="BG405" s="67"/>
    </row>
    <row r="406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67"/>
    </row>
    <row r="407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  <c r="AL407" s="67"/>
      <c r="AM407" s="67"/>
      <c r="AN407" s="67"/>
      <c r="AO407" s="67"/>
      <c r="AP407" s="67"/>
      <c r="AQ407" s="67"/>
      <c r="AR407" s="67"/>
      <c r="AS407" s="67"/>
      <c r="AT407" s="67"/>
      <c r="AU407" s="67"/>
      <c r="AV407" s="67"/>
      <c r="AW407" s="67"/>
      <c r="AX407" s="67"/>
      <c r="AY407" s="67"/>
      <c r="AZ407" s="67"/>
      <c r="BA407" s="67"/>
      <c r="BB407" s="67"/>
      <c r="BC407" s="67"/>
      <c r="BD407" s="67"/>
      <c r="BE407" s="67"/>
      <c r="BF407" s="67"/>
      <c r="BG407" s="67"/>
    </row>
    <row r="408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67"/>
    </row>
    <row r="409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  <c r="AL409" s="67"/>
      <c r="AM409" s="67"/>
      <c r="AN409" s="67"/>
      <c r="AO409" s="67"/>
      <c r="AP409" s="67"/>
      <c r="AQ409" s="67"/>
      <c r="AR409" s="67"/>
      <c r="AS409" s="67"/>
      <c r="AT409" s="67"/>
      <c r="AU409" s="67"/>
      <c r="AV409" s="67"/>
      <c r="AW409" s="67"/>
      <c r="AX409" s="67"/>
      <c r="AY409" s="67"/>
      <c r="AZ409" s="67"/>
      <c r="BA409" s="67"/>
      <c r="BB409" s="67"/>
      <c r="BC409" s="67"/>
      <c r="BD409" s="67"/>
      <c r="BE409" s="67"/>
      <c r="BF409" s="67"/>
      <c r="BG409" s="67"/>
    </row>
    <row r="410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  <c r="AL410" s="67"/>
      <c r="AM410" s="67"/>
      <c r="AN410" s="67"/>
      <c r="AO410" s="67"/>
      <c r="AP410" s="67"/>
      <c r="AQ410" s="67"/>
      <c r="AR410" s="67"/>
      <c r="AS410" s="67"/>
      <c r="AT410" s="67"/>
      <c r="AU410" s="67"/>
      <c r="AV410" s="67"/>
      <c r="AW410" s="67"/>
      <c r="AX410" s="67"/>
      <c r="AY410" s="67"/>
      <c r="AZ410" s="67"/>
      <c r="BA410" s="67"/>
      <c r="BB410" s="67"/>
      <c r="BC410" s="67"/>
      <c r="BD410" s="67"/>
      <c r="BE410" s="67"/>
      <c r="BF410" s="67"/>
      <c r="BG410" s="67"/>
    </row>
    <row r="41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67"/>
    </row>
    <row r="412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  <c r="AL412" s="67"/>
      <c r="AM412" s="67"/>
      <c r="AN412" s="67"/>
      <c r="AO412" s="67"/>
      <c r="AP412" s="67"/>
      <c r="AQ412" s="67"/>
      <c r="AR412" s="67"/>
      <c r="AS412" s="67"/>
      <c r="AT412" s="67"/>
      <c r="AU412" s="67"/>
      <c r="AV412" s="67"/>
      <c r="AW412" s="67"/>
      <c r="AX412" s="67"/>
      <c r="AY412" s="67"/>
      <c r="AZ412" s="67"/>
      <c r="BA412" s="67"/>
      <c r="BB412" s="67"/>
      <c r="BC412" s="67"/>
      <c r="BD412" s="67"/>
      <c r="BE412" s="67"/>
      <c r="BF412" s="67"/>
      <c r="BG412" s="67"/>
    </row>
    <row r="413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67"/>
    </row>
    <row r="414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  <c r="AL414" s="67"/>
      <c r="AM414" s="67"/>
      <c r="AN414" s="67"/>
      <c r="AO414" s="67"/>
      <c r="AP414" s="67"/>
      <c r="AQ414" s="67"/>
      <c r="AR414" s="67"/>
      <c r="AS414" s="67"/>
      <c r="AT414" s="67"/>
      <c r="AU414" s="67"/>
      <c r="AV414" s="67"/>
      <c r="AW414" s="67"/>
      <c r="AX414" s="67"/>
      <c r="AY414" s="67"/>
      <c r="AZ414" s="67"/>
      <c r="BA414" s="67"/>
      <c r="BB414" s="67"/>
      <c r="BC414" s="67"/>
      <c r="BD414" s="67"/>
      <c r="BE414" s="67"/>
      <c r="BF414" s="67"/>
      <c r="BG414" s="67"/>
    </row>
    <row r="415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67"/>
    </row>
    <row r="416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  <c r="AL416" s="67"/>
      <c r="AM416" s="67"/>
      <c r="AN416" s="67"/>
      <c r="AO416" s="67"/>
      <c r="AP416" s="67"/>
      <c r="AQ416" s="67"/>
      <c r="AR416" s="67"/>
      <c r="AS416" s="67"/>
      <c r="AT416" s="67"/>
      <c r="AU416" s="67"/>
      <c r="AV416" s="67"/>
      <c r="AW416" s="67"/>
      <c r="AX416" s="67"/>
      <c r="AY416" s="67"/>
      <c r="AZ416" s="67"/>
      <c r="BA416" s="67"/>
      <c r="BB416" s="67"/>
      <c r="BC416" s="67"/>
      <c r="BD416" s="67"/>
      <c r="BE416" s="67"/>
      <c r="BF416" s="67"/>
      <c r="BG416" s="67"/>
    </row>
    <row r="417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  <c r="AL417" s="67"/>
      <c r="AM417" s="67"/>
      <c r="AN417" s="67"/>
      <c r="AO417" s="67"/>
      <c r="AP417" s="67"/>
      <c r="AQ417" s="67"/>
      <c r="AR417" s="67"/>
      <c r="AS417" s="67"/>
      <c r="AT417" s="67"/>
      <c r="AU417" s="67"/>
      <c r="AV417" s="67"/>
      <c r="AW417" s="67"/>
      <c r="AX417" s="67"/>
      <c r="AY417" s="67"/>
      <c r="AZ417" s="67"/>
      <c r="BA417" s="67"/>
      <c r="BB417" s="67"/>
      <c r="BC417" s="67"/>
      <c r="BD417" s="67"/>
      <c r="BE417" s="67"/>
      <c r="BF417" s="67"/>
      <c r="BG417" s="67"/>
    </row>
    <row r="418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  <c r="AL418" s="67"/>
      <c r="AM418" s="67"/>
      <c r="AN418" s="67"/>
      <c r="AO418" s="67"/>
      <c r="AP418" s="67"/>
      <c r="AQ418" s="67"/>
      <c r="AR418" s="67"/>
      <c r="AS418" s="67"/>
      <c r="AT418" s="67"/>
      <c r="AU418" s="67"/>
      <c r="AV418" s="67"/>
      <c r="AW418" s="67"/>
      <c r="AX418" s="67"/>
      <c r="AY418" s="67"/>
      <c r="AZ418" s="67"/>
      <c r="BA418" s="67"/>
      <c r="BB418" s="67"/>
      <c r="BC418" s="67"/>
      <c r="BD418" s="67"/>
      <c r="BE418" s="67"/>
      <c r="BF418" s="67"/>
      <c r="BG418" s="67"/>
    </row>
    <row r="419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  <c r="AL419" s="67"/>
      <c r="AM419" s="67"/>
      <c r="AN419" s="67"/>
      <c r="AO419" s="67"/>
      <c r="AP419" s="67"/>
      <c r="AQ419" s="67"/>
      <c r="AR419" s="67"/>
      <c r="AS419" s="67"/>
      <c r="AT419" s="67"/>
      <c r="AU419" s="67"/>
      <c r="AV419" s="67"/>
      <c r="AW419" s="67"/>
      <c r="AX419" s="67"/>
      <c r="AY419" s="67"/>
      <c r="AZ419" s="67"/>
      <c r="BA419" s="67"/>
      <c r="BB419" s="67"/>
      <c r="BC419" s="67"/>
      <c r="BD419" s="67"/>
      <c r="BE419" s="67"/>
      <c r="BF419" s="67"/>
      <c r="BG419" s="67"/>
    </row>
    <row r="420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  <c r="AL420" s="67"/>
      <c r="AM420" s="67"/>
      <c r="AN420" s="67"/>
      <c r="AO420" s="67"/>
      <c r="AP420" s="67"/>
      <c r="AQ420" s="67"/>
      <c r="AR420" s="67"/>
      <c r="AS420" s="67"/>
      <c r="AT420" s="67"/>
      <c r="AU420" s="67"/>
      <c r="AV420" s="67"/>
      <c r="AW420" s="67"/>
      <c r="AX420" s="67"/>
      <c r="AY420" s="67"/>
      <c r="AZ420" s="67"/>
      <c r="BA420" s="67"/>
      <c r="BB420" s="67"/>
      <c r="BC420" s="67"/>
      <c r="BD420" s="67"/>
      <c r="BE420" s="67"/>
      <c r="BF420" s="67"/>
      <c r="BG420" s="67"/>
    </row>
    <row r="42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  <c r="AL421" s="67"/>
      <c r="AM421" s="67"/>
      <c r="AN421" s="67"/>
      <c r="AO421" s="67"/>
      <c r="AP421" s="67"/>
      <c r="AQ421" s="67"/>
      <c r="AR421" s="67"/>
      <c r="AS421" s="67"/>
      <c r="AT421" s="67"/>
      <c r="AU421" s="67"/>
      <c r="AV421" s="67"/>
      <c r="AW421" s="67"/>
      <c r="AX421" s="67"/>
      <c r="AY421" s="67"/>
      <c r="AZ421" s="67"/>
      <c r="BA421" s="67"/>
      <c r="BB421" s="67"/>
      <c r="BC421" s="67"/>
      <c r="BD421" s="67"/>
      <c r="BE421" s="67"/>
      <c r="BF421" s="67"/>
      <c r="BG421" s="67"/>
    </row>
    <row r="422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67"/>
    </row>
    <row r="423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  <c r="AL423" s="67"/>
      <c r="AM423" s="67"/>
      <c r="AN423" s="67"/>
      <c r="AO423" s="67"/>
      <c r="AP423" s="67"/>
      <c r="AQ423" s="67"/>
      <c r="AR423" s="67"/>
      <c r="AS423" s="67"/>
      <c r="AT423" s="67"/>
      <c r="AU423" s="67"/>
      <c r="AV423" s="67"/>
      <c r="AW423" s="67"/>
      <c r="AX423" s="67"/>
      <c r="AY423" s="67"/>
      <c r="AZ423" s="67"/>
      <c r="BA423" s="67"/>
      <c r="BB423" s="67"/>
      <c r="BC423" s="67"/>
      <c r="BD423" s="67"/>
      <c r="BE423" s="67"/>
      <c r="BF423" s="67"/>
      <c r="BG423" s="67"/>
    </row>
    <row r="424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67"/>
    </row>
    <row r="425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  <c r="AL425" s="67"/>
      <c r="AM425" s="67"/>
      <c r="AN425" s="67"/>
      <c r="AO425" s="67"/>
      <c r="AP425" s="67"/>
      <c r="AQ425" s="67"/>
      <c r="AR425" s="67"/>
      <c r="AS425" s="67"/>
      <c r="AT425" s="67"/>
      <c r="AU425" s="67"/>
      <c r="AV425" s="67"/>
      <c r="AW425" s="67"/>
      <c r="AX425" s="67"/>
      <c r="AY425" s="67"/>
      <c r="AZ425" s="67"/>
      <c r="BA425" s="67"/>
      <c r="BB425" s="67"/>
      <c r="BC425" s="67"/>
      <c r="BD425" s="67"/>
      <c r="BE425" s="67"/>
      <c r="BF425" s="67"/>
      <c r="BG425" s="67"/>
    </row>
    <row r="426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67"/>
    </row>
    <row r="427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  <c r="AL427" s="67"/>
      <c r="AM427" s="67"/>
      <c r="AN427" s="67"/>
      <c r="AO427" s="67"/>
      <c r="AP427" s="67"/>
      <c r="AQ427" s="67"/>
      <c r="AR427" s="67"/>
      <c r="AS427" s="67"/>
      <c r="AT427" s="67"/>
      <c r="AU427" s="67"/>
      <c r="AV427" s="67"/>
      <c r="AW427" s="67"/>
      <c r="AX427" s="67"/>
      <c r="AY427" s="67"/>
      <c r="AZ427" s="67"/>
      <c r="BA427" s="67"/>
      <c r="BB427" s="67"/>
      <c r="BC427" s="67"/>
      <c r="BD427" s="67"/>
      <c r="BE427" s="67"/>
      <c r="BF427" s="67"/>
      <c r="BG427" s="67"/>
    </row>
    <row r="428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  <c r="AL428" s="67"/>
      <c r="AM428" s="67"/>
      <c r="AN428" s="67"/>
      <c r="AO428" s="67"/>
      <c r="AP428" s="67"/>
      <c r="AQ428" s="67"/>
      <c r="AR428" s="67"/>
      <c r="AS428" s="67"/>
      <c r="AT428" s="67"/>
      <c r="AU428" s="67"/>
      <c r="AV428" s="67"/>
      <c r="AW428" s="67"/>
      <c r="AX428" s="67"/>
      <c r="AY428" s="67"/>
      <c r="AZ428" s="67"/>
      <c r="BA428" s="67"/>
      <c r="BB428" s="67"/>
      <c r="BC428" s="67"/>
      <c r="BD428" s="67"/>
      <c r="BE428" s="67"/>
      <c r="BF428" s="67"/>
      <c r="BG428" s="67"/>
    </row>
    <row r="429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  <c r="AL429" s="67"/>
      <c r="AM429" s="67"/>
      <c r="AN429" s="67"/>
      <c r="AO429" s="67"/>
      <c r="AP429" s="67"/>
      <c r="AQ429" s="67"/>
      <c r="AR429" s="67"/>
      <c r="AS429" s="67"/>
      <c r="AT429" s="67"/>
      <c r="AU429" s="67"/>
      <c r="AV429" s="67"/>
      <c r="AW429" s="67"/>
      <c r="AX429" s="67"/>
      <c r="AY429" s="67"/>
      <c r="AZ429" s="67"/>
      <c r="BA429" s="67"/>
      <c r="BB429" s="67"/>
      <c r="BC429" s="67"/>
      <c r="BD429" s="67"/>
      <c r="BE429" s="67"/>
      <c r="BF429" s="67"/>
      <c r="BG429" s="67"/>
    </row>
    <row r="430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67"/>
    </row>
    <row r="43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  <c r="AL431" s="67"/>
      <c r="AM431" s="67"/>
      <c r="AN431" s="67"/>
      <c r="AO431" s="67"/>
      <c r="AP431" s="67"/>
      <c r="AQ431" s="67"/>
      <c r="AR431" s="67"/>
      <c r="AS431" s="67"/>
      <c r="AT431" s="67"/>
      <c r="AU431" s="67"/>
      <c r="AV431" s="67"/>
      <c r="AW431" s="67"/>
      <c r="AX431" s="67"/>
      <c r="AY431" s="67"/>
      <c r="AZ431" s="67"/>
      <c r="BA431" s="67"/>
      <c r="BB431" s="67"/>
      <c r="BC431" s="67"/>
      <c r="BD431" s="67"/>
      <c r="BE431" s="67"/>
      <c r="BF431" s="67"/>
      <c r="BG431" s="67"/>
    </row>
    <row r="432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67"/>
    </row>
    <row r="433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  <c r="AL433" s="67"/>
      <c r="AM433" s="67"/>
      <c r="AN433" s="67"/>
      <c r="AO433" s="67"/>
      <c r="AP433" s="67"/>
      <c r="AQ433" s="67"/>
      <c r="AR433" s="67"/>
      <c r="AS433" s="67"/>
      <c r="AT433" s="67"/>
      <c r="AU433" s="67"/>
      <c r="AV433" s="67"/>
      <c r="AW433" s="67"/>
      <c r="AX433" s="67"/>
      <c r="AY433" s="67"/>
      <c r="AZ433" s="67"/>
      <c r="BA433" s="67"/>
      <c r="BB433" s="67"/>
      <c r="BC433" s="67"/>
      <c r="BD433" s="67"/>
      <c r="BE433" s="67"/>
      <c r="BF433" s="67"/>
      <c r="BG433" s="67"/>
    </row>
    <row r="434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  <c r="AL434" s="67"/>
      <c r="AM434" s="67"/>
      <c r="AN434" s="67"/>
      <c r="AO434" s="67"/>
      <c r="AP434" s="67"/>
      <c r="AQ434" s="67"/>
      <c r="AR434" s="67"/>
      <c r="AS434" s="67"/>
      <c r="AT434" s="67"/>
      <c r="AU434" s="67"/>
      <c r="AV434" s="67"/>
      <c r="AW434" s="67"/>
      <c r="AX434" s="67"/>
      <c r="AY434" s="67"/>
      <c r="AZ434" s="67"/>
      <c r="BA434" s="67"/>
      <c r="BB434" s="67"/>
      <c r="BC434" s="67"/>
      <c r="BD434" s="67"/>
      <c r="BE434" s="67"/>
      <c r="BF434" s="67"/>
      <c r="BG434" s="67"/>
    </row>
    <row r="435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  <c r="AL435" s="67"/>
      <c r="AM435" s="67"/>
      <c r="AN435" s="67"/>
      <c r="AO435" s="67"/>
      <c r="AP435" s="67"/>
      <c r="AQ435" s="67"/>
      <c r="AR435" s="67"/>
      <c r="AS435" s="67"/>
      <c r="AT435" s="67"/>
      <c r="AU435" s="67"/>
      <c r="AV435" s="67"/>
      <c r="AW435" s="67"/>
      <c r="AX435" s="67"/>
      <c r="AY435" s="67"/>
      <c r="AZ435" s="67"/>
      <c r="BA435" s="67"/>
      <c r="BB435" s="67"/>
      <c r="BC435" s="67"/>
      <c r="BD435" s="67"/>
      <c r="BE435" s="67"/>
      <c r="BF435" s="67"/>
      <c r="BG435" s="67"/>
    </row>
    <row r="436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67"/>
    </row>
    <row r="437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  <c r="AL437" s="67"/>
      <c r="AM437" s="67"/>
      <c r="AN437" s="67"/>
      <c r="AO437" s="67"/>
      <c r="AP437" s="67"/>
      <c r="AQ437" s="67"/>
      <c r="AR437" s="67"/>
      <c r="AS437" s="67"/>
      <c r="AT437" s="67"/>
      <c r="AU437" s="67"/>
      <c r="AV437" s="67"/>
      <c r="AW437" s="67"/>
      <c r="AX437" s="67"/>
      <c r="AY437" s="67"/>
      <c r="AZ437" s="67"/>
      <c r="BA437" s="67"/>
      <c r="BB437" s="67"/>
      <c r="BC437" s="67"/>
      <c r="BD437" s="67"/>
      <c r="BE437" s="67"/>
      <c r="BF437" s="67"/>
      <c r="BG437" s="67"/>
    </row>
    <row r="438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67"/>
    </row>
    <row r="439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  <c r="AL439" s="67"/>
      <c r="AM439" s="67"/>
      <c r="AN439" s="67"/>
      <c r="AO439" s="67"/>
      <c r="AP439" s="67"/>
      <c r="AQ439" s="67"/>
      <c r="AR439" s="67"/>
      <c r="AS439" s="67"/>
      <c r="AT439" s="67"/>
      <c r="AU439" s="67"/>
      <c r="AV439" s="67"/>
      <c r="AW439" s="67"/>
      <c r="AX439" s="67"/>
      <c r="AY439" s="67"/>
      <c r="AZ439" s="67"/>
      <c r="BA439" s="67"/>
      <c r="BB439" s="67"/>
      <c r="BC439" s="67"/>
      <c r="BD439" s="67"/>
      <c r="BE439" s="67"/>
      <c r="BF439" s="67"/>
      <c r="BG439" s="67"/>
    </row>
    <row r="440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  <c r="AL440" s="67"/>
      <c r="AM440" s="67"/>
      <c r="AN440" s="67"/>
      <c r="AO440" s="67"/>
      <c r="AP440" s="67"/>
      <c r="AQ440" s="67"/>
      <c r="AR440" s="67"/>
      <c r="AS440" s="67"/>
      <c r="AT440" s="67"/>
      <c r="AU440" s="67"/>
      <c r="AV440" s="67"/>
      <c r="AW440" s="67"/>
      <c r="AX440" s="67"/>
      <c r="AY440" s="67"/>
      <c r="AZ440" s="67"/>
      <c r="BA440" s="67"/>
      <c r="BB440" s="67"/>
      <c r="BC440" s="67"/>
      <c r="BD440" s="67"/>
      <c r="BE440" s="67"/>
      <c r="BF440" s="67"/>
      <c r="BG440" s="67"/>
    </row>
    <row r="44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  <c r="AL441" s="67"/>
      <c r="AM441" s="67"/>
      <c r="AN441" s="67"/>
      <c r="AO441" s="67"/>
      <c r="AP441" s="67"/>
      <c r="AQ441" s="67"/>
      <c r="AR441" s="67"/>
      <c r="AS441" s="67"/>
      <c r="AT441" s="67"/>
      <c r="AU441" s="67"/>
      <c r="AV441" s="67"/>
      <c r="AW441" s="67"/>
      <c r="AX441" s="67"/>
      <c r="AY441" s="67"/>
      <c r="AZ441" s="67"/>
      <c r="BA441" s="67"/>
      <c r="BB441" s="67"/>
      <c r="BC441" s="67"/>
      <c r="BD441" s="67"/>
      <c r="BE441" s="67"/>
      <c r="BF441" s="67"/>
      <c r="BG441" s="67"/>
    </row>
    <row r="442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  <c r="AL442" s="67"/>
      <c r="AM442" s="67"/>
      <c r="AN442" s="67"/>
      <c r="AO442" s="67"/>
      <c r="AP442" s="67"/>
      <c r="AQ442" s="67"/>
      <c r="AR442" s="67"/>
      <c r="AS442" s="67"/>
      <c r="AT442" s="67"/>
      <c r="AU442" s="67"/>
      <c r="AV442" s="67"/>
      <c r="AW442" s="67"/>
      <c r="AX442" s="67"/>
      <c r="AY442" s="67"/>
      <c r="AZ442" s="67"/>
      <c r="BA442" s="67"/>
      <c r="BB442" s="67"/>
      <c r="BC442" s="67"/>
      <c r="BD442" s="67"/>
      <c r="BE442" s="67"/>
      <c r="BF442" s="67"/>
      <c r="BG442" s="67"/>
    </row>
    <row r="443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  <c r="AL443" s="67"/>
      <c r="AM443" s="67"/>
      <c r="AN443" s="67"/>
      <c r="AO443" s="67"/>
      <c r="AP443" s="67"/>
      <c r="AQ443" s="67"/>
      <c r="AR443" s="67"/>
      <c r="AS443" s="67"/>
      <c r="AT443" s="67"/>
      <c r="AU443" s="67"/>
      <c r="AV443" s="67"/>
      <c r="AW443" s="67"/>
      <c r="AX443" s="67"/>
      <c r="AY443" s="67"/>
      <c r="AZ443" s="67"/>
      <c r="BA443" s="67"/>
      <c r="BB443" s="67"/>
      <c r="BC443" s="67"/>
      <c r="BD443" s="67"/>
      <c r="BE443" s="67"/>
      <c r="BF443" s="67"/>
      <c r="BG443" s="67"/>
    </row>
    <row r="444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  <c r="AL444" s="67"/>
      <c r="AM444" s="67"/>
      <c r="AN444" s="67"/>
      <c r="AO444" s="67"/>
      <c r="AP444" s="67"/>
      <c r="AQ444" s="67"/>
      <c r="AR444" s="67"/>
      <c r="AS444" s="67"/>
      <c r="AT444" s="67"/>
      <c r="AU444" s="67"/>
      <c r="AV444" s="67"/>
      <c r="AW444" s="67"/>
      <c r="AX444" s="67"/>
      <c r="AY444" s="67"/>
      <c r="AZ444" s="67"/>
      <c r="BA444" s="67"/>
      <c r="BB444" s="67"/>
      <c r="BC444" s="67"/>
      <c r="BD444" s="67"/>
      <c r="BE444" s="67"/>
      <c r="BF444" s="67"/>
      <c r="BG444" s="67"/>
    </row>
    <row r="445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  <c r="AL445" s="67"/>
      <c r="AM445" s="67"/>
      <c r="AN445" s="67"/>
      <c r="AO445" s="67"/>
      <c r="AP445" s="67"/>
      <c r="AQ445" s="67"/>
      <c r="AR445" s="67"/>
      <c r="AS445" s="67"/>
      <c r="AT445" s="67"/>
      <c r="AU445" s="67"/>
      <c r="AV445" s="67"/>
      <c r="AW445" s="67"/>
      <c r="AX445" s="67"/>
      <c r="AY445" s="67"/>
      <c r="AZ445" s="67"/>
      <c r="BA445" s="67"/>
      <c r="BB445" s="67"/>
      <c r="BC445" s="67"/>
      <c r="BD445" s="67"/>
      <c r="BE445" s="67"/>
      <c r="BF445" s="67"/>
      <c r="BG445" s="67"/>
    </row>
    <row r="446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  <c r="AL446" s="67"/>
      <c r="AM446" s="67"/>
      <c r="AN446" s="67"/>
      <c r="AO446" s="67"/>
      <c r="AP446" s="67"/>
      <c r="AQ446" s="67"/>
      <c r="AR446" s="67"/>
      <c r="AS446" s="67"/>
      <c r="AT446" s="67"/>
      <c r="AU446" s="67"/>
      <c r="AV446" s="67"/>
      <c r="AW446" s="67"/>
      <c r="AX446" s="67"/>
      <c r="AY446" s="67"/>
      <c r="AZ446" s="67"/>
      <c r="BA446" s="67"/>
      <c r="BB446" s="67"/>
      <c r="BC446" s="67"/>
      <c r="BD446" s="67"/>
      <c r="BE446" s="67"/>
      <c r="BF446" s="67"/>
      <c r="BG446" s="67"/>
    </row>
    <row r="447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  <c r="AL447" s="67"/>
      <c r="AM447" s="67"/>
      <c r="AN447" s="67"/>
      <c r="AO447" s="67"/>
      <c r="AP447" s="67"/>
      <c r="AQ447" s="67"/>
      <c r="AR447" s="67"/>
      <c r="AS447" s="67"/>
      <c r="AT447" s="67"/>
      <c r="AU447" s="67"/>
      <c r="AV447" s="67"/>
      <c r="AW447" s="67"/>
      <c r="AX447" s="67"/>
      <c r="AY447" s="67"/>
      <c r="AZ447" s="67"/>
      <c r="BA447" s="67"/>
      <c r="BB447" s="67"/>
      <c r="BC447" s="67"/>
      <c r="BD447" s="67"/>
      <c r="BE447" s="67"/>
      <c r="BF447" s="67"/>
      <c r="BG447" s="67"/>
    </row>
    <row r="448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67"/>
    </row>
    <row r="449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  <c r="AL449" s="67"/>
      <c r="AM449" s="67"/>
      <c r="AN449" s="67"/>
      <c r="AO449" s="67"/>
      <c r="AP449" s="67"/>
      <c r="AQ449" s="67"/>
      <c r="AR449" s="67"/>
      <c r="AS449" s="67"/>
      <c r="AT449" s="67"/>
      <c r="AU449" s="67"/>
      <c r="AV449" s="67"/>
      <c r="AW449" s="67"/>
      <c r="AX449" s="67"/>
      <c r="AY449" s="67"/>
      <c r="AZ449" s="67"/>
      <c r="BA449" s="67"/>
      <c r="BB449" s="67"/>
      <c r="BC449" s="67"/>
      <c r="BD449" s="67"/>
      <c r="BE449" s="67"/>
      <c r="BF449" s="67"/>
      <c r="BG449" s="67"/>
    </row>
    <row r="450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67"/>
    </row>
    <row r="45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  <c r="AL451" s="67"/>
      <c r="AM451" s="67"/>
      <c r="AN451" s="67"/>
      <c r="AO451" s="67"/>
      <c r="AP451" s="67"/>
      <c r="AQ451" s="67"/>
      <c r="AR451" s="67"/>
      <c r="AS451" s="67"/>
      <c r="AT451" s="67"/>
      <c r="AU451" s="67"/>
      <c r="AV451" s="67"/>
      <c r="AW451" s="67"/>
      <c r="AX451" s="67"/>
      <c r="AY451" s="67"/>
      <c r="AZ451" s="67"/>
      <c r="BA451" s="67"/>
      <c r="BB451" s="67"/>
      <c r="BC451" s="67"/>
      <c r="BD451" s="67"/>
      <c r="BE451" s="67"/>
      <c r="BF451" s="67"/>
      <c r="BG451" s="67"/>
    </row>
    <row r="452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  <c r="AL452" s="67"/>
      <c r="AM452" s="67"/>
      <c r="AN452" s="67"/>
      <c r="AO452" s="67"/>
      <c r="AP452" s="67"/>
      <c r="AQ452" s="67"/>
      <c r="AR452" s="67"/>
      <c r="AS452" s="67"/>
      <c r="AT452" s="67"/>
      <c r="AU452" s="67"/>
      <c r="AV452" s="67"/>
      <c r="AW452" s="67"/>
      <c r="AX452" s="67"/>
      <c r="AY452" s="67"/>
      <c r="AZ452" s="67"/>
      <c r="BA452" s="67"/>
      <c r="BB452" s="67"/>
      <c r="BC452" s="67"/>
      <c r="BD452" s="67"/>
      <c r="BE452" s="67"/>
      <c r="BF452" s="67"/>
      <c r="BG452" s="67"/>
    </row>
    <row r="453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  <c r="AL453" s="67"/>
      <c r="AM453" s="67"/>
      <c r="AN453" s="67"/>
      <c r="AO453" s="67"/>
      <c r="AP453" s="67"/>
      <c r="AQ453" s="67"/>
      <c r="AR453" s="67"/>
      <c r="AS453" s="67"/>
      <c r="AT453" s="67"/>
      <c r="AU453" s="67"/>
      <c r="AV453" s="67"/>
      <c r="AW453" s="67"/>
      <c r="AX453" s="67"/>
      <c r="AY453" s="67"/>
      <c r="AZ453" s="67"/>
      <c r="BA453" s="67"/>
      <c r="BB453" s="67"/>
      <c r="BC453" s="67"/>
      <c r="BD453" s="67"/>
      <c r="BE453" s="67"/>
      <c r="BF453" s="67"/>
      <c r="BG453" s="67"/>
    </row>
    <row r="454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67"/>
    </row>
    <row r="455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  <c r="AL455" s="67"/>
      <c r="AM455" s="67"/>
      <c r="AN455" s="67"/>
      <c r="AO455" s="67"/>
      <c r="AP455" s="67"/>
      <c r="AQ455" s="67"/>
      <c r="AR455" s="67"/>
      <c r="AS455" s="67"/>
      <c r="AT455" s="67"/>
      <c r="AU455" s="67"/>
      <c r="AV455" s="67"/>
      <c r="AW455" s="67"/>
      <c r="AX455" s="67"/>
      <c r="AY455" s="67"/>
      <c r="AZ455" s="67"/>
      <c r="BA455" s="67"/>
      <c r="BB455" s="67"/>
      <c r="BC455" s="67"/>
      <c r="BD455" s="67"/>
      <c r="BE455" s="67"/>
      <c r="BF455" s="67"/>
      <c r="BG455" s="67"/>
    </row>
    <row r="456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67"/>
    </row>
    <row r="457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  <c r="AL457" s="67"/>
      <c r="AM457" s="67"/>
      <c r="AN457" s="67"/>
      <c r="AO457" s="67"/>
      <c r="AP457" s="67"/>
      <c r="AQ457" s="67"/>
      <c r="AR457" s="67"/>
      <c r="AS457" s="67"/>
      <c r="AT457" s="67"/>
      <c r="AU457" s="67"/>
      <c r="AV457" s="67"/>
      <c r="AW457" s="67"/>
      <c r="AX457" s="67"/>
      <c r="AY457" s="67"/>
      <c r="AZ457" s="67"/>
      <c r="BA457" s="67"/>
      <c r="BB457" s="67"/>
      <c r="BC457" s="67"/>
      <c r="BD457" s="67"/>
      <c r="BE457" s="67"/>
      <c r="BF457" s="67"/>
      <c r="BG457" s="67"/>
    </row>
    <row r="458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  <c r="AL458" s="67"/>
      <c r="AM458" s="67"/>
      <c r="AN458" s="67"/>
      <c r="AO458" s="67"/>
      <c r="AP458" s="67"/>
      <c r="AQ458" s="67"/>
      <c r="AR458" s="67"/>
      <c r="AS458" s="67"/>
      <c r="AT458" s="67"/>
      <c r="AU458" s="67"/>
      <c r="AV458" s="67"/>
      <c r="AW458" s="67"/>
      <c r="AX458" s="67"/>
      <c r="AY458" s="67"/>
      <c r="AZ458" s="67"/>
      <c r="BA458" s="67"/>
      <c r="BB458" s="67"/>
      <c r="BC458" s="67"/>
      <c r="BD458" s="67"/>
      <c r="BE458" s="67"/>
      <c r="BF458" s="67"/>
      <c r="BG458" s="67"/>
    </row>
    <row r="459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  <c r="AL459" s="67"/>
      <c r="AM459" s="67"/>
      <c r="AN459" s="67"/>
      <c r="AO459" s="67"/>
      <c r="AP459" s="67"/>
      <c r="AQ459" s="67"/>
      <c r="AR459" s="67"/>
      <c r="AS459" s="67"/>
      <c r="AT459" s="67"/>
      <c r="AU459" s="67"/>
      <c r="AV459" s="67"/>
      <c r="AW459" s="67"/>
      <c r="AX459" s="67"/>
      <c r="AY459" s="67"/>
      <c r="AZ459" s="67"/>
      <c r="BA459" s="67"/>
      <c r="BB459" s="67"/>
      <c r="BC459" s="67"/>
      <c r="BD459" s="67"/>
      <c r="BE459" s="67"/>
      <c r="BF459" s="67"/>
      <c r="BG459" s="67"/>
    </row>
    <row r="460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  <c r="AL460" s="67"/>
      <c r="AM460" s="67"/>
      <c r="AN460" s="67"/>
      <c r="AO460" s="67"/>
      <c r="AP460" s="67"/>
      <c r="AQ460" s="67"/>
      <c r="AR460" s="67"/>
      <c r="AS460" s="67"/>
      <c r="AT460" s="67"/>
      <c r="AU460" s="67"/>
      <c r="AV460" s="67"/>
      <c r="AW460" s="67"/>
      <c r="AX460" s="67"/>
      <c r="AY460" s="67"/>
      <c r="AZ460" s="67"/>
      <c r="BA460" s="67"/>
      <c r="BB460" s="67"/>
      <c r="BC460" s="67"/>
      <c r="BD460" s="67"/>
      <c r="BE460" s="67"/>
      <c r="BF460" s="67"/>
      <c r="BG460" s="67"/>
    </row>
    <row r="46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67"/>
    </row>
    <row r="462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  <c r="AL462" s="67"/>
      <c r="AM462" s="67"/>
      <c r="AN462" s="67"/>
      <c r="AO462" s="67"/>
      <c r="AP462" s="67"/>
      <c r="AQ462" s="67"/>
      <c r="AR462" s="67"/>
      <c r="AS462" s="67"/>
      <c r="AT462" s="67"/>
      <c r="AU462" s="67"/>
      <c r="AV462" s="67"/>
      <c r="AW462" s="67"/>
      <c r="AX462" s="67"/>
      <c r="AY462" s="67"/>
      <c r="AZ462" s="67"/>
      <c r="BA462" s="67"/>
      <c r="BB462" s="67"/>
      <c r="BC462" s="67"/>
      <c r="BD462" s="67"/>
      <c r="BE462" s="67"/>
      <c r="BF462" s="67"/>
      <c r="BG462" s="67"/>
    </row>
    <row r="463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67"/>
    </row>
    <row r="464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  <c r="AL464" s="67"/>
      <c r="AM464" s="67"/>
      <c r="AN464" s="67"/>
      <c r="AO464" s="67"/>
      <c r="AP464" s="67"/>
      <c r="AQ464" s="67"/>
      <c r="AR464" s="67"/>
      <c r="AS464" s="67"/>
      <c r="AT464" s="67"/>
      <c r="AU464" s="67"/>
      <c r="AV464" s="67"/>
      <c r="AW464" s="67"/>
      <c r="AX464" s="67"/>
      <c r="AY464" s="67"/>
      <c r="AZ464" s="67"/>
      <c r="BA464" s="67"/>
      <c r="BB464" s="67"/>
      <c r="BC464" s="67"/>
      <c r="BD464" s="67"/>
      <c r="BE464" s="67"/>
      <c r="BF464" s="67"/>
      <c r="BG464" s="67"/>
    </row>
    <row r="465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  <c r="AL465" s="67"/>
      <c r="AM465" s="67"/>
      <c r="AN465" s="67"/>
      <c r="AO465" s="67"/>
      <c r="AP465" s="67"/>
      <c r="AQ465" s="67"/>
      <c r="AR465" s="67"/>
      <c r="AS465" s="67"/>
      <c r="AT465" s="67"/>
      <c r="AU465" s="67"/>
      <c r="AV465" s="67"/>
      <c r="AW465" s="67"/>
      <c r="AX465" s="67"/>
      <c r="AY465" s="67"/>
      <c r="AZ465" s="67"/>
      <c r="BA465" s="67"/>
      <c r="BB465" s="67"/>
      <c r="BC465" s="67"/>
      <c r="BD465" s="67"/>
      <c r="BE465" s="67"/>
      <c r="BF465" s="67"/>
      <c r="BG465" s="67"/>
    </row>
    <row r="466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  <c r="AL466" s="67"/>
      <c r="AM466" s="67"/>
      <c r="AN466" s="67"/>
      <c r="AO466" s="67"/>
      <c r="AP466" s="67"/>
      <c r="AQ466" s="67"/>
      <c r="AR466" s="67"/>
      <c r="AS466" s="67"/>
      <c r="AT466" s="67"/>
      <c r="AU466" s="67"/>
      <c r="AV466" s="67"/>
      <c r="AW466" s="67"/>
      <c r="AX466" s="67"/>
      <c r="AY466" s="67"/>
      <c r="AZ466" s="67"/>
      <c r="BA466" s="67"/>
      <c r="BB466" s="67"/>
      <c r="BC466" s="67"/>
      <c r="BD466" s="67"/>
      <c r="BE466" s="67"/>
      <c r="BF466" s="67"/>
      <c r="BG466" s="67"/>
    </row>
    <row r="467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  <c r="AL467" s="67"/>
      <c r="AM467" s="67"/>
      <c r="AN467" s="67"/>
      <c r="AO467" s="67"/>
      <c r="AP467" s="67"/>
      <c r="AQ467" s="67"/>
      <c r="AR467" s="67"/>
      <c r="AS467" s="67"/>
      <c r="AT467" s="67"/>
      <c r="AU467" s="67"/>
      <c r="AV467" s="67"/>
      <c r="AW467" s="67"/>
      <c r="AX467" s="67"/>
      <c r="AY467" s="67"/>
      <c r="AZ467" s="67"/>
      <c r="BA467" s="67"/>
      <c r="BB467" s="67"/>
      <c r="BC467" s="67"/>
      <c r="BD467" s="67"/>
      <c r="BE467" s="67"/>
      <c r="BF467" s="67"/>
      <c r="BG467" s="67"/>
    </row>
    <row r="468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  <c r="AL468" s="67"/>
      <c r="AM468" s="67"/>
      <c r="AN468" s="67"/>
      <c r="AO468" s="67"/>
      <c r="AP468" s="67"/>
      <c r="AQ468" s="67"/>
      <c r="AR468" s="67"/>
      <c r="AS468" s="67"/>
      <c r="AT468" s="67"/>
      <c r="AU468" s="67"/>
      <c r="AV468" s="67"/>
      <c r="AW468" s="67"/>
      <c r="AX468" s="67"/>
      <c r="AY468" s="67"/>
      <c r="AZ468" s="67"/>
      <c r="BA468" s="67"/>
      <c r="BB468" s="67"/>
      <c r="BC468" s="67"/>
      <c r="BD468" s="67"/>
      <c r="BE468" s="67"/>
      <c r="BF468" s="67"/>
      <c r="BG468" s="67"/>
    </row>
    <row r="469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  <c r="AL469" s="67"/>
      <c r="AM469" s="67"/>
      <c r="AN469" s="67"/>
      <c r="AO469" s="67"/>
      <c r="AP469" s="67"/>
      <c r="AQ469" s="67"/>
      <c r="AR469" s="67"/>
      <c r="AS469" s="67"/>
      <c r="AT469" s="67"/>
      <c r="AU469" s="67"/>
      <c r="AV469" s="67"/>
      <c r="AW469" s="67"/>
      <c r="AX469" s="67"/>
      <c r="AY469" s="67"/>
      <c r="AZ469" s="67"/>
      <c r="BA469" s="67"/>
      <c r="BB469" s="67"/>
      <c r="BC469" s="67"/>
      <c r="BD469" s="67"/>
      <c r="BE469" s="67"/>
      <c r="BF469" s="67"/>
      <c r="BG469" s="67"/>
    </row>
    <row r="470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  <c r="AL470" s="67"/>
      <c r="AM470" s="67"/>
      <c r="AN470" s="67"/>
      <c r="AO470" s="67"/>
      <c r="AP470" s="67"/>
      <c r="AQ470" s="67"/>
      <c r="AR470" s="67"/>
      <c r="AS470" s="67"/>
      <c r="AT470" s="67"/>
      <c r="AU470" s="67"/>
      <c r="AV470" s="67"/>
      <c r="AW470" s="67"/>
      <c r="AX470" s="67"/>
      <c r="AY470" s="67"/>
      <c r="AZ470" s="67"/>
      <c r="BA470" s="67"/>
      <c r="BB470" s="67"/>
      <c r="BC470" s="67"/>
      <c r="BD470" s="67"/>
      <c r="BE470" s="67"/>
      <c r="BF470" s="67"/>
      <c r="BG470" s="67"/>
    </row>
    <row r="47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  <c r="AL471" s="67"/>
      <c r="AM471" s="67"/>
      <c r="AN471" s="67"/>
      <c r="AO471" s="67"/>
      <c r="AP471" s="67"/>
      <c r="AQ471" s="67"/>
      <c r="AR471" s="67"/>
      <c r="AS471" s="67"/>
      <c r="AT471" s="67"/>
      <c r="AU471" s="67"/>
      <c r="AV471" s="67"/>
      <c r="AW471" s="67"/>
      <c r="AX471" s="67"/>
      <c r="AY471" s="67"/>
      <c r="AZ471" s="67"/>
      <c r="BA471" s="67"/>
      <c r="BB471" s="67"/>
      <c r="BC471" s="67"/>
      <c r="BD471" s="67"/>
      <c r="BE471" s="67"/>
      <c r="BF471" s="67"/>
      <c r="BG471" s="67"/>
    </row>
    <row r="472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  <c r="AL472" s="67"/>
      <c r="AM472" s="67"/>
      <c r="AN472" s="67"/>
      <c r="AO472" s="67"/>
      <c r="AP472" s="67"/>
      <c r="AQ472" s="67"/>
      <c r="AR472" s="67"/>
      <c r="AS472" s="67"/>
      <c r="AT472" s="67"/>
      <c r="AU472" s="67"/>
      <c r="AV472" s="67"/>
      <c r="AW472" s="67"/>
      <c r="AX472" s="67"/>
      <c r="AY472" s="67"/>
      <c r="AZ472" s="67"/>
      <c r="BA472" s="67"/>
      <c r="BB472" s="67"/>
      <c r="BC472" s="67"/>
      <c r="BD472" s="67"/>
      <c r="BE472" s="67"/>
      <c r="BF472" s="67"/>
      <c r="BG472" s="67"/>
    </row>
    <row r="473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  <c r="AL473" s="67"/>
      <c r="AM473" s="67"/>
      <c r="AN473" s="67"/>
      <c r="AO473" s="67"/>
      <c r="AP473" s="67"/>
      <c r="AQ473" s="67"/>
      <c r="AR473" s="67"/>
      <c r="AS473" s="67"/>
      <c r="AT473" s="67"/>
      <c r="AU473" s="67"/>
      <c r="AV473" s="67"/>
      <c r="AW473" s="67"/>
      <c r="AX473" s="67"/>
      <c r="AY473" s="67"/>
      <c r="AZ473" s="67"/>
      <c r="BA473" s="67"/>
      <c r="BB473" s="67"/>
      <c r="BC473" s="67"/>
      <c r="BD473" s="67"/>
      <c r="BE473" s="67"/>
      <c r="BF473" s="67"/>
      <c r="BG473" s="67"/>
    </row>
    <row r="474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  <c r="AL474" s="67"/>
      <c r="AM474" s="67"/>
      <c r="AN474" s="67"/>
      <c r="AO474" s="67"/>
      <c r="AP474" s="67"/>
      <c r="AQ474" s="67"/>
      <c r="AR474" s="67"/>
      <c r="AS474" s="67"/>
      <c r="AT474" s="67"/>
      <c r="AU474" s="67"/>
      <c r="AV474" s="67"/>
      <c r="AW474" s="67"/>
      <c r="AX474" s="67"/>
      <c r="AY474" s="67"/>
      <c r="AZ474" s="67"/>
      <c r="BA474" s="67"/>
      <c r="BB474" s="67"/>
      <c r="BC474" s="67"/>
      <c r="BD474" s="67"/>
      <c r="BE474" s="67"/>
      <c r="BF474" s="67"/>
      <c r="BG474" s="67"/>
    </row>
    <row r="475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  <c r="AL475" s="67"/>
      <c r="AM475" s="67"/>
      <c r="AN475" s="67"/>
      <c r="AO475" s="67"/>
      <c r="AP475" s="67"/>
      <c r="AQ475" s="67"/>
      <c r="AR475" s="67"/>
      <c r="AS475" s="67"/>
      <c r="AT475" s="67"/>
      <c r="AU475" s="67"/>
      <c r="AV475" s="67"/>
      <c r="AW475" s="67"/>
      <c r="AX475" s="67"/>
      <c r="AY475" s="67"/>
      <c r="AZ475" s="67"/>
      <c r="BA475" s="67"/>
      <c r="BB475" s="67"/>
      <c r="BC475" s="67"/>
      <c r="BD475" s="67"/>
      <c r="BE475" s="67"/>
      <c r="BF475" s="67"/>
      <c r="BG475" s="67"/>
    </row>
    <row r="476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  <c r="AL476" s="67"/>
      <c r="AM476" s="67"/>
      <c r="AN476" s="67"/>
      <c r="AO476" s="67"/>
      <c r="AP476" s="67"/>
      <c r="AQ476" s="67"/>
      <c r="AR476" s="67"/>
      <c r="AS476" s="67"/>
      <c r="AT476" s="67"/>
      <c r="AU476" s="67"/>
      <c r="AV476" s="67"/>
      <c r="AW476" s="67"/>
      <c r="AX476" s="67"/>
      <c r="AY476" s="67"/>
      <c r="AZ476" s="67"/>
      <c r="BA476" s="67"/>
      <c r="BB476" s="67"/>
      <c r="BC476" s="67"/>
      <c r="BD476" s="67"/>
      <c r="BE476" s="67"/>
      <c r="BF476" s="67"/>
      <c r="BG476" s="67"/>
    </row>
    <row r="477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  <c r="AL477" s="67"/>
      <c r="AM477" s="67"/>
      <c r="AN477" s="67"/>
      <c r="AO477" s="67"/>
      <c r="AP477" s="67"/>
      <c r="AQ477" s="67"/>
      <c r="AR477" s="67"/>
      <c r="AS477" s="67"/>
      <c r="AT477" s="67"/>
      <c r="AU477" s="67"/>
      <c r="AV477" s="67"/>
      <c r="AW477" s="67"/>
      <c r="AX477" s="67"/>
      <c r="AY477" s="67"/>
      <c r="AZ477" s="67"/>
      <c r="BA477" s="67"/>
      <c r="BB477" s="67"/>
      <c r="BC477" s="67"/>
      <c r="BD477" s="67"/>
      <c r="BE477" s="67"/>
      <c r="BF477" s="67"/>
      <c r="BG477" s="67"/>
    </row>
    <row r="478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  <c r="AL478" s="67"/>
      <c r="AM478" s="67"/>
      <c r="AN478" s="67"/>
      <c r="AO478" s="67"/>
      <c r="AP478" s="67"/>
      <c r="AQ478" s="67"/>
      <c r="AR478" s="67"/>
      <c r="AS478" s="67"/>
      <c r="AT478" s="67"/>
      <c r="AU478" s="67"/>
      <c r="AV478" s="67"/>
      <c r="AW478" s="67"/>
      <c r="AX478" s="67"/>
      <c r="AY478" s="67"/>
      <c r="AZ478" s="67"/>
      <c r="BA478" s="67"/>
      <c r="BB478" s="67"/>
      <c r="BC478" s="67"/>
      <c r="BD478" s="67"/>
      <c r="BE478" s="67"/>
      <c r="BF478" s="67"/>
      <c r="BG478" s="67"/>
    </row>
    <row r="479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  <c r="AL479" s="67"/>
      <c r="AM479" s="67"/>
      <c r="AN479" s="67"/>
      <c r="AO479" s="67"/>
      <c r="AP479" s="67"/>
      <c r="AQ479" s="67"/>
      <c r="AR479" s="67"/>
      <c r="AS479" s="67"/>
      <c r="AT479" s="67"/>
      <c r="AU479" s="67"/>
      <c r="AV479" s="67"/>
      <c r="AW479" s="67"/>
      <c r="AX479" s="67"/>
      <c r="AY479" s="67"/>
      <c r="AZ479" s="67"/>
      <c r="BA479" s="67"/>
      <c r="BB479" s="67"/>
      <c r="BC479" s="67"/>
      <c r="BD479" s="67"/>
      <c r="BE479" s="67"/>
      <c r="BF479" s="67"/>
      <c r="BG479" s="67"/>
    </row>
    <row r="480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  <c r="AL480" s="67"/>
      <c r="AM480" s="67"/>
      <c r="AN480" s="67"/>
      <c r="AO480" s="67"/>
      <c r="AP480" s="67"/>
      <c r="AQ480" s="67"/>
      <c r="AR480" s="67"/>
      <c r="AS480" s="67"/>
      <c r="AT480" s="67"/>
      <c r="AU480" s="67"/>
      <c r="AV480" s="67"/>
      <c r="AW480" s="67"/>
      <c r="AX480" s="67"/>
      <c r="AY480" s="67"/>
      <c r="AZ480" s="67"/>
      <c r="BA480" s="67"/>
      <c r="BB480" s="67"/>
      <c r="BC480" s="67"/>
      <c r="BD480" s="67"/>
      <c r="BE480" s="67"/>
      <c r="BF480" s="67"/>
      <c r="BG480" s="67"/>
    </row>
    <row r="48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  <c r="AL481" s="67"/>
      <c r="AM481" s="67"/>
      <c r="AN481" s="67"/>
      <c r="AO481" s="67"/>
      <c r="AP481" s="67"/>
      <c r="AQ481" s="67"/>
      <c r="AR481" s="67"/>
      <c r="AS481" s="67"/>
      <c r="AT481" s="67"/>
      <c r="AU481" s="67"/>
      <c r="AV481" s="67"/>
      <c r="AW481" s="67"/>
      <c r="AX481" s="67"/>
      <c r="AY481" s="67"/>
      <c r="AZ481" s="67"/>
      <c r="BA481" s="67"/>
      <c r="BB481" s="67"/>
      <c r="BC481" s="67"/>
      <c r="BD481" s="67"/>
      <c r="BE481" s="67"/>
      <c r="BF481" s="67"/>
      <c r="BG481" s="67"/>
    </row>
    <row r="482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  <c r="AL482" s="67"/>
      <c r="AM482" s="67"/>
      <c r="AN482" s="67"/>
      <c r="AO482" s="67"/>
      <c r="AP482" s="67"/>
      <c r="AQ482" s="67"/>
      <c r="AR482" s="67"/>
      <c r="AS482" s="67"/>
      <c r="AT482" s="67"/>
      <c r="AU482" s="67"/>
      <c r="AV482" s="67"/>
      <c r="AW482" s="67"/>
      <c r="AX482" s="67"/>
      <c r="AY482" s="67"/>
      <c r="AZ482" s="67"/>
      <c r="BA482" s="67"/>
      <c r="BB482" s="67"/>
      <c r="BC482" s="67"/>
      <c r="BD482" s="67"/>
      <c r="BE482" s="67"/>
      <c r="BF482" s="67"/>
      <c r="BG482" s="67"/>
    </row>
    <row r="483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  <c r="AL483" s="67"/>
      <c r="AM483" s="67"/>
      <c r="AN483" s="67"/>
      <c r="AO483" s="67"/>
      <c r="AP483" s="67"/>
      <c r="AQ483" s="67"/>
      <c r="AR483" s="67"/>
      <c r="AS483" s="67"/>
      <c r="AT483" s="67"/>
      <c r="AU483" s="67"/>
      <c r="AV483" s="67"/>
      <c r="AW483" s="67"/>
      <c r="AX483" s="67"/>
      <c r="AY483" s="67"/>
      <c r="AZ483" s="67"/>
      <c r="BA483" s="67"/>
      <c r="BB483" s="67"/>
      <c r="BC483" s="67"/>
      <c r="BD483" s="67"/>
      <c r="BE483" s="67"/>
      <c r="BF483" s="67"/>
      <c r="BG483" s="67"/>
    </row>
    <row r="484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  <c r="AL484" s="67"/>
      <c r="AM484" s="67"/>
      <c r="AN484" s="67"/>
      <c r="AO484" s="67"/>
      <c r="AP484" s="67"/>
      <c r="AQ484" s="67"/>
      <c r="AR484" s="67"/>
      <c r="AS484" s="67"/>
      <c r="AT484" s="67"/>
      <c r="AU484" s="67"/>
      <c r="AV484" s="67"/>
      <c r="AW484" s="67"/>
      <c r="AX484" s="67"/>
      <c r="AY484" s="67"/>
      <c r="AZ484" s="67"/>
      <c r="BA484" s="67"/>
      <c r="BB484" s="67"/>
      <c r="BC484" s="67"/>
      <c r="BD484" s="67"/>
      <c r="BE484" s="67"/>
      <c r="BF484" s="67"/>
      <c r="BG484" s="67"/>
    </row>
    <row r="485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  <c r="AL485" s="67"/>
      <c r="AM485" s="67"/>
      <c r="AN485" s="67"/>
      <c r="AO485" s="67"/>
      <c r="AP485" s="67"/>
      <c r="AQ485" s="67"/>
      <c r="AR485" s="67"/>
      <c r="AS485" s="67"/>
      <c r="AT485" s="67"/>
      <c r="AU485" s="67"/>
      <c r="AV485" s="67"/>
      <c r="AW485" s="67"/>
      <c r="AX485" s="67"/>
      <c r="AY485" s="67"/>
      <c r="AZ485" s="67"/>
      <c r="BA485" s="67"/>
      <c r="BB485" s="67"/>
      <c r="BC485" s="67"/>
      <c r="BD485" s="67"/>
      <c r="BE485" s="67"/>
      <c r="BF485" s="67"/>
      <c r="BG485" s="67"/>
    </row>
    <row r="486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  <c r="AL486" s="67"/>
      <c r="AM486" s="67"/>
      <c r="AN486" s="67"/>
      <c r="AO486" s="67"/>
      <c r="AP486" s="67"/>
      <c r="AQ486" s="67"/>
      <c r="AR486" s="67"/>
      <c r="AS486" s="67"/>
      <c r="AT486" s="67"/>
      <c r="AU486" s="67"/>
      <c r="AV486" s="67"/>
      <c r="AW486" s="67"/>
      <c r="AX486" s="67"/>
      <c r="AY486" s="67"/>
      <c r="AZ486" s="67"/>
      <c r="BA486" s="67"/>
      <c r="BB486" s="67"/>
      <c r="BC486" s="67"/>
      <c r="BD486" s="67"/>
      <c r="BE486" s="67"/>
      <c r="BF486" s="67"/>
      <c r="BG486" s="67"/>
    </row>
    <row r="487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  <c r="AL487" s="67"/>
      <c r="AM487" s="67"/>
      <c r="AN487" s="67"/>
      <c r="AO487" s="67"/>
      <c r="AP487" s="67"/>
      <c r="AQ487" s="67"/>
      <c r="AR487" s="67"/>
      <c r="AS487" s="67"/>
      <c r="AT487" s="67"/>
      <c r="AU487" s="67"/>
      <c r="AV487" s="67"/>
      <c r="AW487" s="67"/>
      <c r="AX487" s="67"/>
      <c r="AY487" s="67"/>
      <c r="AZ487" s="67"/>
      <c r="BA487" s="67"/>
      <c r="BB487" s="67"/>
      <c r="BC487" s="67"/>
      <c r="BD487" s="67"/>
      <c r="BE487" s="67"/>
      <c r="BF487" s="67"/>
      <c r="BG487" s="67"/>
    </row>
    <row r="488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  <c r="AL488" s="67"/>
      <c r="AM488" s="67"/>
      <c r="AN488" s="67"/>
      <c r="AO488" s="67"/>
      <c r="AP488" s="67"/>
      <c r="AQ488" s="67"/>
      <c r="AR488" s="67"/>
      <c r="AS488" s="67"/>
      <c r="AT488" s="67"/>
      <c r="AU488" s="67"/>
      <c r="AV488" s="67"/>
      <c r="AW488" s="67"/>
      <c r="AX488" s="67"/>
      <c r="AY488" s="67"/>
      <c r="AZ488" s="67"/>
      <c r="BA488" s="67"/>
      <c r="BB488" s="67"/>
      <c r="BC488" s="67"/>
      <c r="BD488" s="67"/>
      <c r="BE488" s="67"/>
      <c r="BF488" s="67"/>
      <c r="BG488" s="67"/>
    </row>
    <row r="489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  <c r="AL489" s="67"/>
      <c r="AM489" s="67"/>
      <c r="AN489" s="67"/>
      <c r="AO489" s="67"/>
      <c r="AP489" s="67"/>
      <c r="AQ489" s="67"/>
      <c r="AR489" s="67"/>
      <c r="AS489" s="67"/>
      <c r="AT489" s="67"/>
      <c r="AU489" s="67"/>
      <c r="AV489" s="67"/>
      <c r="AW489" s="67"/>
      <c r="AX489" s="67"/>
      <c r="AY489" s="67"/>
      <c r="AZ489" s="67"/>
      <c r="BA489" s="67"/>
      <c r="BB489" s="67"/>
      <c r="BC489" s="67"/>
      <c r="BD489" s="67"/>
      <c r="BE489" s="67"/>
      <c r="BF489" s="67"/>
      <c r="BG489" s="67"/>
    </row>
    <row r="490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  <c r="AL490" s="67"/>
      <c r="AM490" s="67"/>
      <c r="AN490" s="67"/>
      <c r="AO490" s="67"/>
      <c r="AP490" s="67"/>
      <c r="AQ490" s="67"/>
      <c r="AR490" s="67"/>
      <c r="AS490" s="67"/>
      <c r="AT490" s="67"/>
      <c r="AU490" s="67"/>
      <c r="AV490" s="67"/>
      <c r="AW490" s="67"/>
      <c r="AX490" s="67"/>
      <c r="AY490" s="67"/>
      <c r="AZ490" s="67"/>
      <c r="BA490" s="67"/>
      <c r="BB490" s="67"/>
      <c r="BC490" s="67"/>
      <c r="BD490" s="67"/>
      <c r="BE490" s="67"/>
      <c r="BF490" s="67"/>
      <c r="BG490" s="67"/>
    </row>
    <row r="49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  <c r="AL491" s="67"/>
      <c r="AM491" s="67"/>
      <c r="AN491" s="67"/>
      <c r="AO491" s="67"/>
      <c r="AP491" s="67"/>
      <c r="AQ491" s="67"/>
      <c r="AR491" s="67"/>
      <c r="AS491" s="67"/>
      <c r="AT491" s="67"/>
      <c r="AU491" s="67"/>
      <c r="AV491" s="67"/>
      <c r="AW491" s="67"/>
      <c r="AX491" s="67"/>
      <c r="AY491" s="67"/>
      <c r="AZ491" s="67"/>
      <c r="BA491" s="67"/>
      <c r="BB491" s="67"/>
      <c r="BC491" s="67"/>
      <c r="BD491" s="67"/>
      <c r="BE491" s="67"/>
      <c r="BF491" s="67"/>
      <c r="BG491" s="67"/>
    </row>
    <row r="492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  <c r="AL492" s="67"/>
      <c r="AM492" s="67"/>
      <c r="AN492" s="67"/>
      <c r="AO492" s="67"/>
      <c r="AP492" s="67"/>
      <c r="AQ492" s="67"/>
      <c r="AR492" s="67"/>
      <c r="AS492" s="67"/>
      <c r="AT492" s="67"/>
      <c r="AU492" s="67"/>
      <c r="AV492" s="67"/>
      <c r="AW492" s="67"/>
      <c r="AX492" s="67"/>
      <c r="AY492" s="67"/>
      <c r="AZ492" s="67"/>
      <c r="BA492" s="67"/>
      <c r="BB492" s="67"/>
      <c r="BC492" s="67"/>
      <c r="BD492" s="67"/>
      <c r="BE492" s="67"/>
      <c r="BF492" s="67"/>
      <c r="BG492" s="67"/>
    </row>
    <row r="493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  <c r="AL493" s="67"/>
      <c r="AM493" s="67"/>
      <c r="AN493" s="67"/>
      <c r="AO493" s="67"/>
      <c r="AP493" s="67"/>
      <c r="AQ493" s="67"/>
      <c r="AR493" s="67"/>
      <c r="AS493" s="67"/>
      <c r="AT493" s="67"/>
      <c r="AU493" s="67"/>
      <c r="AV493" s="67"/>
      <c r="AW493" s="67"/>
      <c r="AX493" s="67"/>
      <c r="AY493" s="67"/>
      <c r="AZ493" s="67"/>
      <c r="BA493" s="67"/>
      <c r="BB493" s="67"/>
      <c r="BC493" s="67"/>
      <c r="BD493" s="67"/>
      <c r="BE493" s="67"/>
      <c r="BF493" s="67"/>
      <c r="BG493" s="67"/>
    </row>
    <row r="494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  <c r="AL494" s="67"/>
      <c r="AM494" s="67"/>
      <c r="AN494" s="67"/>
      <c r="AO494" s="67"/>
      <c r="AP494" s="67"/>
      <c r="AQ494" s="67"/>
      <c r="AR494" s="67"/>
      <c r="AS494" s="67"/>
      <c r="AT494" s="67"/>
      <c r="AU494" s="67"/>
      <c r="AV494" s="67"/>
      <c r="AW494" s="67"/>
      <c r="AX494" s="67"/>
      <c r="AY494" s="67"/>
      <c r="AZ494" s="67"/>
      <c r="BA494" s="67"/>
      <c r="BB494" s="67"/>
      <c r="BC494" s="67"/>
      <c r="BD494" s="67"/>
      <c r="BE494" s="67"/>
      <c r="BF494" s="67"/>
      <c r="BG494" s="67"/>
    </row>
    <row r="495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  <c r="AL495" s="67"/>
      <c r="AM495" s="67"/>
      <c r="AN495" s="67"/>
      <c r="AO495" s="67"/>
      <c r="AP495" s="67"/>
      <c r="AQ495" s="67"/>
      <c r="AR495" s="67"/>
      <c r="AS495" s="67"/>
      <c r="AT495" s="67"/>
      <c r="AU495" s="67"/>
      <c r="AV495" s="67"/>
      <c r="AW495" s="67"/>
      <c r="AX495" s="67"/>
      <c r="AY495" s="67"/>
      <c r="AZ495" s="67"/>
      <c r="BA495" s="67"/>
      <c r="BB495" s="67"/>
      <c r="BC495" s="67"/>
      <c r="BD495" s="67"/>
      <c r="BE495" s="67"/>
      <c r="BF495" s="67"/>
      <c r="BG495" s="67"/>
    </row>
    <row r="496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  <c r="AL496" s="67"/>
      <c r="AM496" s="67"/>
      <c r="AN496" s="67"/>
      <c r="AO496" s="67"/>
      <c r="AP496" s="67"/>
      <c r="AQ496" s="67"/>
      <c r="AR496" s="67"/>
      <c r="AS496" s="67"/>
      <c r="AT496" s="67"/>
      <c r="AU496" s="67"/>
      <c r="AV496" s="67"/>
      <c r="AW496" s="67"/>
      <c r="AX496" s="67"/>
      <c r="AY496" s="67"/>
      <c r="AZ496" s="67"/>
      <c r="BA496" s="67"/>
      <c r="BB496" s="67"/>
      <c r="BC496" s="67"/>
      <c r="BD496" s="67"/>
      <c r="BE496" s="67"/>
      <c r="BF496" s="67"/>
      <c r="BG496" s="67"/>
    </row>
    <row r="497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  <c r="AL497" s="67"/>
      <c r="AM497" s="67"/>
      <c r="AN497" s="67"/>
      <c r="AO497" s="67"/>
      <c r="AP497" s="67"/>
      <c r="AQ497" s="67"/>
      <c r="AR497" s="67"/>
      <c r="AS497" s="67"/>
      <c r="AT497" s="67"/>
      <c r="AU497" s="67"/>
      <c r="AV497" s="67"/>
      <c r="AW497" s="67"/>
      <c r="AX497" s="67"/>
      <c r="AY497" s="67"/>
      <c r="AZ497" s="67"/>
      <c r="BA497" s="67"/>
      <c r="BB497" s="67"/>
      <c r="BC497" s="67"/>
      <c r="BD497" s="67"/>
      <c r="BE497" s="67"/>
      <c r="BF497" s="67"/>
      <c r="BG497" s="67"/>
    </row>
    <row r="498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  <c r="AL498" s="67"/>
      <c r="AM498" s="67"/>
      <c r="AN498" s="67"/>
      <c r="AO498" s="67"/>
      <c r="AP498" s="67"/>
      <c r="AQ498" s="67"/>
      <c r="AR498" s="67"/>
      <c r="AS498" s="67"/>
      <c r="AT498" s="67"/>
      <c r="AU498" s="67"/>
      <c r="AV498" s="67"/>
      <c r="AW498" s="67"/>
      <c r="AX498" s="67"/>
      <c r="AY498" s="67"/>
      <c r="AZ498" s="67"/>
      <c r="BA498" s="67"/>
      <c r="BB498" s="67"/>
      <c r="BC498" s="67"/>
      <c r="BD498" s="67"/>
      <c r="BE498" s="67"/>
      <c r="BF498" s="67"/>
      <c r="BG498" s="67"/>
    </row>
    <row r="499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  <c r="AL499" s="67"/>
      <c r="AM499" s="67"/>
      <c r="AN499" s="67"/>
      <c r="AO499" s="67"/>
      <c r="AP499" s="67"/>
      <c r="AQ499" s="67"/>
      <c r="AR499" s="67"/>
      <c r="AS499" s="67"/>
      <c r="AT499" s="67"/>
      <c r="AU499" s="67"/>
      <c r="AV499" s="67"/>
      <c r="AW499" s="67"/>
      <c r="AX499" s="67"/>
      <c r="AY499" s="67"/>
      <c r="AZ499" s="67"/>
      <c r="BA499" s="67"/>
      <c r="BB499" s="67"/>
      <c r="BC499" s="67"/>
      <c r="BD499" s="67"/>
      <c r="BE499" s="67"/>
      <c r="BF499" s="67"/>
      <c r="BG499" s="67"/>
    </row>
    <row r="500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  <c r="AL500" s="67"/>
      <c r="AM500" s="67"/>
      <c r="AN500" s="67"/>
      <c r="AO500" s="67"/>
      <c r="AP500" s="67"/>
      <c r="AQ500" s="67"/>
      <c r="AR500" s="67"/>
      <c r="AS500" s="67"/>
      <c r="AT500" s="67"/>
      <c r="AU500" s="67"/>
      <c r="AV500" s="67"/>
      <c r="AW500" s="67"/>
      <c r="AX500" s="67"/>
      <c r="AY500" s="67"/>
      <c r="AZ500" s="67"/>
      <c r="BA500" s="67"/>
      <c r="BB500" s="67"/>
      <c r="BC500" s="67"/>
      <c r="BD500" s="67"/>
      <c r="BE500" s="67"/>
      <c r="BF500" s="67"/>
      <c r="BG500" s="67"/>
    </row>
    <row r="50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  <c r="AL501" s="67"/>
      <c r="AM501" s="67"/>
      <c r="AN501" s="67"/>
      <c r="AO501" s="67"/>
      <c r="AP501" s="67"/>
      <c r="AQ501" s="67"/>
      <c r="AR501" s="67"/>
      <c r="AS501" s="67"/>
      <c r="AT501" s="67"/>
      <c r="AU501" s="67"/>
      <c r="AV501" s="67"/>
      <c r="AW501" s="67"/>
      <c r="AX501" s="67"/>
      <c r="AY501" s="67"/>
      <c r="AZ501" s="67"/>
      <c r="BA501" s="67"/>
      <c r="BB501" s="67"/>
      <c r="BC501" s="67"/>
      <c r="BD501" s="67"/>
      <c r="BE501" s="67"/>
      <c r="BF501" s="67"/>
      <c r="BG501" s="67"/>
    </row>
    <row r="502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  <c r="AL502" s="67"/>
      <c r="AM502" s="67"/>
      <c r="AN502" s="67"/>
      <c r="AO502" s="67"/>
      <c r="AP502" s="67"/>
      <c r="AQ502" s="67"/>
      <c r="AR502" s="67"/>
      <c r="AS502" s="67"/>
      <c r="AT502" s="67"/>
      <c r="AU502" s="67"/>
      <c r="AV502" s="67"/>
      <c r="AW502" s="67"/>
      <c r="AX502" s="67"/>
      <c r="AY502" s="67"/>
      <c r="AZ502" s="67"/>
      <c r="BA502" s="67"/>
      <c r="BB502" s="67"/>
      <c r="BC502" s="67"/>
      <c r="BD502" s="67"/>
      <c r="BE502" s="67"/>
      <c r="BF502" s="67"/>
      <c r="BG502" s="67"/>
    </row>
    <row r="503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  <c r="AL503" s="67"/>
      <c r="AM503" s="67"/>
      <c r="AN503" s="67"/>
      <c r="AO503" s="67"/>
      <c r="AP503" s="67"/>
      <c r="AQ503" s="67"/>
      <c r="AR503" s="67"/>
      <c r="AS503" s="67"/>
      <c r="AT503" s="67"/>
      <c r="AU503" s="67"/>
      <c r="AV503" s="67"/>
      <c r="AW503" s="67"/>
      <c r="AX503" s="67"/>
      <c r="AY503" s="67"/>
      <c r="AZ503" s="67"/>
      <c r="BA503" s="67"/>
      <c r="BB503" s="67"/>
      <c r="BC503" s="67"/>
      <c r="BD503" s="67"/>
      <c r="BE503" s="67"/>
      <c r="BF503" s="67"/>
      <c r="BG503" s="67"/>
    </row>
    <row r="504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  <c r="AL504" s="67"/>
      <c r="AM504" s="67"/>
      <c r="AN504" s="67"/>
      <c r="AO504" s="67"/>
      <c r="AP504" s="67"/>
      <c r="AQ504" s="67"/>
      <c r="AR504" s="67"/>
      <c r="AS504" s="67"/>
      <c r="AT504" s="67"/>
      <c r="AU504" s="67"/>
      <c r="AV504" s="67"/>
      <c r="AW504" s="67"/>
      <c r="AX504" s="67"/>
      <c r="AY504" s="67"/>
      <c r="AZ504" s="67"/>
      <c r="BA504" s="67"/>
      <c r="BB504" s="67"/>
      <c r="BC504" s="67"/>
      <c r="BD504" s="67"/>
      <c r="BE504" s="67"/>
      <c r="BF504" s="67"/>
      <c r="BG504" s="67"/>
    </row>
    <row r="505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  <c r="AL505" s="67"/>
      <c r="AM505" s="67"/>
      <c r="AN505" s="67"/>
      <c r="AO505" s="67"/>
      <c r="AP505" s="67"/>
      <c r="AQ505" s="67"/>
      <c r="AR505" s="67"/>
      <c r="AS505" s="67"/>
      <c r="AT505" s="67"/>
      <c r="AU505" s="67"/>
      <c r="AV505" s="67"/>
      <c r="AW505" s="67"/>
      <c r="AX505" s="67"/>
      <c r="AY505" s="67"/>
      <c r="AZ505" s="67"/>
      <c r="BA505" s="67"/>
      <c r="BB505" s="67"/>
      <c r="BC505" s="67"/>
      <c r="BD505" s="67"/>
      <c r="BE505" s="67"/>
      <c r="BF505" s="67"/>
      <c r="BG505" s="67"/>
    </row>
    <row r="506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  <c r="AL506" s="67"/>
      <c r="AM506" s="67"/>
      <c r="AN506" s="67"/>
      <c r="AO506" s="67"/>
      <c r="AP506" s="67"/>
      <c r="AQ506" s="67"/>
      <c r="AR506" s="67"/>
      <c r="AS506" s="67"/>
      <c r="AT506" s="67"/>
      <c r="AU506" s="67"/>
      <c r="AV506" s="67"/>
      <c r="AW506" s="67"/>
      <c r="AX506" s="67"/>
      <c r="AY506" s="67"/>
      <c r="AZ506" s="67"/>
      <c r="BA506" s="67"/>
      <c r="BB506" s="67"/>
      <c r="BC506" s="67"/>
      <c r="BD506" s="67"/>
      <c r="BE506" s="67"/>
      <c r="BF506" s="67"/>
      <c r="BG506" s="67"/>
    </row>
    <row r="507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  <c r="AL507" s="67"/>
      <c r="AM507" s="67"/>
      <c r="AN507" s="67"/>
      <c r="AO507" s="67"/>
      <c r="AP507" s="67"/>
      <c r="AQ507" s="67"/>
      <c r="AR507" s="67"/>
      <c r="AS507" s="67"/>
      <c r="AT507" s="67"/>
      <c r="AU507" s="67"/>
      <c r="AV507" s="67"/>
      <c r="AW507" s="67"/>
      <c r="AX507" s="67"/>
      <c r="AY507" s="67"/>
      <c r="AZ507" s="67"/>
      <c r="BA507" s="67"/>
      <c r="BB507" s="67"/>
      <c r="BC507" s="67"/>
      <c r="BD507" s="67"/>
      <c r="BE507" s="67"/>
      <c r="BF507" s="67"/>
      <c r="BG507" s="67"/>
    </row>
    <row r="508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  <c r="AL508" s="67"/>
      <c r="AM508" s="67"/>
      <c r="AN508" s="67"/>
      <c r="AO508" s="67"/>
      <c r="AP508" s="67"/>
      <c r="AQ508" s="67"/>
      <c r="AR508" s="67"/>
      <c r="AS508" s="67"/>
      <c r="AT508" s="67"/>
      <c r="AU508" s="67"/>
      <c r="AV508" s="67"/>
      <c r="AW508" s="67"/>
      <c r="AX508" s="67"/>
      <c r="AY508" s="67"/>
      <c r="AZ508" s="67"/>
      <c r="BA508" s="67"/>
      <c r="BB508" s="67"/>
      <c r="BC508" s="67"/>
      <c r="BD508" s="67"/>
      <c r="BE508" s="67"/>
      <c r="BF508" s="67"/>
      <c r="BG508" s="67"/>
    </row>
    <row r="509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  <c r="AL509" s="67"/>
      <c r="AM509" s="67"/>
      <c r="AN509" s="67"/>
      <c r="AO509" s="67"/>
      <c r="AP509" s="67"/>
      <c r="AQ509" s="67"/>
      <c r="AR509" s="67"/>
      <c r="AS509" s="67"/>
      <c r="AT509" s="67"/>
      <c r="AU509" s="67"/>
      <c r="AV509" s="67"/>
      <c r="AW509" s="67"/>
      <c r="AX509" s="67"/>
      <c r="AY509" s="67"/>
      <c r="AZ509" s="67"/>
      <c r="BA509" s="67"/>
      <c r="BB509" s="67"/>
      <c r="BC509" s="67"/>
      <c r="BD509" s="67"/>
      <c r="BE509" s="67"/>
      <c r="BF509" s="67"/>
      <c r="BG509" s="67"/>
    </row>
    <row r="510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  <c r="AL510" s="67"/>
      <c r="AM510" s="67"/>
      <c r="AN510" s="67"/>
      <c r="AO510" s="67"/>
      <c r="AP510" s="67"/>
      <c r="AQ510" s="67"/>
      <c r="AR510" s="67"/>
      <c r="AS510" s="67"/>
      <c r="AT510" s="67"/>
      <c r="AU510" s="67"/>
      <c r="AV510" s="67"/>
      <c r="AW510" s="67"/>
      <c r="AX510" s="67"/>
      <c r="AY510" s="67"/>
      <c r="AZ510" s="67"/>
      <c r="BA510" s="67"/>
      <c r="BB510" s="67"/>
      <c r="BC510" s="67"/>
      <c r="BD510" s="67"/>
      <c r="BE510" s="67"/>
      <c r="BF510" s="67"/>
      <c r="BG510" s="67"/>
    </row>
    <row r="51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  <c r="AL511" s="67"/>
      <c r="AM511" s="67"/>
      <c r="AN511" s="67"/>
      <c r="AO511" s="67"/>
      <c r="AP511" s="67"/>
      <c r="AQ511" s="67"/>
      <c r="AR511" s="67"/>
      <c r="AS511" s="67"/>
      <c r="AT511" s="67"/>
      <c r="AU511" s="67"/>
      <c r="AV511" s="67"/>
      <c r="AW511" s="67"/>
      <c r="AX511" s="67"/>
      <c r="AY511" s="67"/>
      <c r="AZ511" s="67"/>
      <c r="BA511" s="67"/>
      <c r="BB511" s="67"/>
      <c r="BC511" s="67"/>
      <c r="BD511" s="67"/>
      <c r="BE511" s="67"/>
      <c r="BF511" s="67"/>
      <c r="BG511" s="67"/>
    </row>
    <row r="512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  <c r="AL512" s="67"/>
      <c r="AM512" s="67"/>
      <c r="AN512" s="67"/>
      <c r="AO512" s="67"/>
      <c r="AP512" s="67"/>
      <c r="AQ512" s="67"/>
      <c r="AR512" s="67"/>
      <c r="AS512" s="67"/>
      <c r="AT512" s="67"/>
      <c r="AU512" s="67"/>
      <c r="AV512" s="67"/>
      <c r="AW512" s="67"/>
      <c r="AX512" s="67"/>
      <c r="AY512" s="67"/>
      <c r="AZ512" s="67"/>
      <c r="BA512" s="67"/>
      <c r="BB512" s="67"/>
      <c r="BC512" s="67"/>
      <c r="BD512" s="67"/>
      <c r="BE512" s="67"/>
      <c r="BF512" s="67"/>
      <c r="BG512" s="67"/>
    </row>
    <row r="513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  <c r="AL513" s="67"/>
      <c r="AM513" s="67"/>
      <c r="AN513" s="67"/>
      <c r="AO513" s="67"/>
      <c r="AP513" s="67"/>
      <c r="AQ513" s="67"/>
      <c r="AR513" s="67"/>
      <c r="AS513" s="67"/>
      <c r="AT513" s="67"/>
      <c r="AU513" s="67"/>
      <c r="AV513" s="67"/>
      <c r="AW513" s="67"/>
      <c r="AX513" s="67"/>
      <c r="AY513" s="67"/>
      <c r="AZ513" s="67"/>
      <c r="BA513" s="67"/>
      <c r="BB513" s="67"/>
      <c r="BC513" s="67"/>
      <c r="BD513" s="67"/>
      <c r="BE513" s="67"/>
      <c r="BF513" s="67"/>
      <c r="BG513" s="67"/>
    </row>
    <row r="514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  <c r="AL514" s="67"/>
      <c r="AM514" s="67"/>
      <c r="AN514" s="67"/>
      <c r="AO514" s="67"/>
      <c r="AP514" s="67"/>
      <c r="AQ514" s="67"/>
      <c r="AR514" s="67"/>
      <c r="AS514" s="67"/>
      <c r="AT514" s="67"/>
      <c r="AU514" s="67"/>
      <c r="AV514" s="67"/>
      <c r="AW514" s="67"/>
      <c r="AX514" s="67"/>
      <c r="AY514" s="67"/>
      <c r="AZ514" s="67"/>
      <c r="BA514" s="67"/>
      <c r="BB514" s="67"/>
      <c r="BC514" s="67"/>
      <c r="BD514" s="67"/>
      <c r="BE514" s="67"/>
      <c r="BF514" s="67"/>
      <c r="BG514" s="67"/>
    </row>
    <row r="515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67"/>
      <c r="AO515" s="67"/>
      <c r="AP515" s="67"/>
      <c r="AQ515" s="67"/>
      <c r="AR515" s="67"/>
      <c r="AS515" s="67"/>
      <c r="AT515" s="67"/>
      <c r="AU515" s="67"/>
      <c r="AV515" s="67"/>
      <c r="AW515" s="67"/>
      <c r="AX515" s="67"/>
      <c r="AY515" s="67"/>
      <c r="AZ515" s="67"/>
      <c r="BA515" s="67"/>
      <c r="BB515" s="67"/>
      <c r="BC515" s="67"/>
      <c r="BD515" s="67"/>
      <c r="BE515" s="67"/>
      <c r="BF515" s="67"/>
      <c r="BG515" s="67"/>
    </row>
    <row r="516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  <c r="AL516" s="67"/>
      <c r="AM516" s="67"/>
      <c r="AN516" s="67"/>
      <c r="AO516" s="67"/>
      <c r="AP516" s="67"/>
      <c r="AQ516" s="67"/>
      <c r="AR516" s="67"/>
      <c r="AS516" s="67"/>
      <c r="AT516" s="67"/>
      <c r="AU516" s="67"/>
      <c r="AV516" s="67"/>
      <c r="AW516" s="67"/>
      <c r="AX516" s="67"/>
      <c r="AY516" s="67"/>
      <c r="AZ516" s="67"/>
      <c r="BA516" s="67"/>
      <c r="BB516" s="67"/>
      <c r="BC516" s="67"/>
      <c r="BD516" s="67"/>
      <c r="BE516" s="67"/>
      <c r="BF516" s="67"/>
      <c r="BG516" s="67"/>
    </row>
    <row r="517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  <c r="AL517" s="67"/>
      <c r="AM517" s="67"/>
      <c r="AN517" s="67"/>
      <c r="AO517" s="67"/>
      <c r="AP517" s="67"/>
      <c r="AQ517" s="67"/>
      <c r="AR517" s="67"/>
      <c r="AS517" s="67"/>
      <c r="AT517" s="67"/>
      <c r="AU517" s="67"/>
      <c r="AV517" s="67"/>
      <c r="AW517" s="67"/>
      <c r="AX517" s="67"/>
      <c r="AY517" s="67"/>
      <c r="AZ517" s="67"/>
      <c r="BA517" s="67"/>
      <c r="BB517" s="67"/>
      <c r="BC517" s="67"/>
      <c r="BD517" s="67"/>
      <c r="BE517" s="67"/>
      <c r="BF517" s="67"/>
      <c r="BG517" s="67"/>
    </row>
    <row r="518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  <c r="AL518" s="67"/>
      <c r="AM518" s="67"/>
      <c r="AN518" s="67"/>
      <c r="AO518" s="67"/>
      <c r="AP518" s="67"/>
      <c r="AQ518" s="67"/>
      <c r="AR518" s="67"/>
      <c r="AS518" s="67"/>
      <c r="AT518" s="67"/>
      <c r="AU518" s="67"/>
      <c r="AV518" s="67"/>
      <c r="AW518" s="67"/>
      <c r="AX518" s="67"/>
      <c r="AY518" s="67"/>
      <c r="AZ518" s="67"/>
      <c r="BA518" s="67"/>
      <c r="BB518" s="67"/>
      <c r="BC518" s="67"/>
      <c r="BD518" s="67"/>
      <c r="BE518" s="67"/>
      <c r="BF518" s="67"/>
      <c r="BG518" s="67"/>
    </row>
    <row r="519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  <c r="AL519" s="67"/>
      <c r="AM519" s="67"/>
      <c r="AN519" s="67"/>
      <c r="AO519" s="67"/>
      <c r="AP519" s="67"/>
      <c r="AQ519" s="67"/>
      <c r="AR519" s="67"/>
      <c r="AS519" s="67"/>
      <c r="AT519" s="67"/>
      <c r="AU519" s="67"/>
      <c r="AV519" s="67"/>
      <c r="AW519" s="67"/>
      <c r="AX519" s="67"/>
      <c r="AY519" s="67"/>
      <c r="AZ519" s="67"/>
      <c r="BA519" s="67"/>
      <c r="BB519" s="67"/>
      <c r="BC519" s="67"/>
      <c r="BD519" s="67"/>
      <c r="BE519" s="67"/>
      <c r="BF519" s="67"/>
      <c r="BG519" s="67"/>
    </row>
    <row r="520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  <c r="BE520" s="67"/>
      <c r="BF520" s="67"/>
      <c r="BG520" s="67"/>
    </row>
    <row r="52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  <c r="BE521" s="67"/>
      <c r="BF521" s="67"/>
      <c r="BG521" s="67"/>
    </row>
    <row r="522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  <c r="BE522" s="67"/>
      <c r="BF522" s="67"/>
      <c r="BG522" s="67"/>
    </row>
    <row r="523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</row>
    <row r="524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  <c r="BE524" s="67"/>
      <c r="BF524" s="67"/>
      <c r="BG524" s="67"/>
    </row>
    <row r="525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  <c r="BE525" s="67"/>
      <c r="BF525" s="67"/>
      <c r="BG525" s="67"/>
    </row>
    <row r="526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  <c r="BE526" s="67"/>
      <c r="BF526" s="67"/>
      <c r="BG526" s="67"/>
    </row>
    <row r="527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</row>
    <row r="528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  <c r="BE528" s="67"/>
      <c r="BF528" s="67"/>
      <c r="BG528" s="67"/>
    </row>
    <row r="529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  <c r="AL529" s="67"/>
      <c r="AM529" s="67"/>
      <c r="AN529" s="67"/>
      <c r="AO529" s="67"/>
      <c r="AP529" s="67"/>
      <c r="AQ529" s="67"/>
      <c r="AR529" s="67"/>
      <c r="AS529" s="67"/>
      <c r="AT529" s="67"/>
      <c r="AU529" s="67"/>
      <c r="AV529" s="67"/>
      <c r="AW529" s="67"/>
      <c r="AX529" s="67"/>
      <c r="AY529" s="67"/>
      <c r="AZ529" s="67"/>
      <c r="BA529" s="67"/>
      <c r="BB529" s="67"/>
      <c r="BC529" s="67"/>
      <c r="BD529" s="67"/>
      <c r="BE529" s="67"/>
      <c r="BF529" s="67"/>
      <c r="BG529" s="67"/>
    </row>
    <row r="530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  <c r="AL530" s="67"/>
      <c r="AM530" s="67"/>
      <c r="AN530" s="67"/>
      <c r="AO530" s="67"/>
      <c r="AP530" s="67"/>
      <c r="AQ530" s="67"/>
      <c r="AR530" s="67"/>
      <c r="AS530" s="67"/>
      <c r="AT530" s="67"/>
      <c r="AU530" s="67"/>
      <c r="AV530" s="67"/>
      <c r="AW530" s="67"/>
      <c r="AX530" s="67"/>
      <c r="AY530" s="67"/>
      <c r="AZ530" s="67"/>
      <c r="BA530" s="67"/>
      <c r="BB530" s="67"/>
      <c r="BC530" s="67"/>
      <c r="BD530" s="67"/>
      <c r="BE530" s="67"/>
      <c r="BF530" s="67"/>
      <c r="BG530" s="67"/>
    </row>
    <row r="53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  <c r="AL531" s="67"/>
      <c r="AM531" s="67"/>
      <c r="AN531" s="67"/>
      <c r="AO531" s="67"/>
      <c r="AP531" s="67"/>
      <c r="AQ531" s="67"/>
      <c r="AR531" s="67"/>
      <c r="AS531" s="67"/>
      <c r="AT531" s="67"/>
      <c r="AU531" s="67"/>
      <c r="AV531" s="67"/>
      <c r="AW531" s="67"/>
      <c r="AX531" s="67"/>
      <c r="AY531" s="67"/>
      <c r="AZ531" s="67"/>
      <c r="BA531" s="67"/>
      <c r="BB531" s="67"/>
      <c r="BC531" s="67"/>
      <c r="BD531" s="67"/>
      <c r="BE531" s="67"/>
      <c r="BF531" s="67"/>
      <c r="BG531" s="67"/>
    </row>
    <row r="532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  <c r="AL532" s="67"/>
      <c r="AM532" s="67"/>
      <c r="AN532" s="67"/>
      <c r="AO532" s="67"/>
      <c r="AP532" s="67"/>
      <c r="AQ532" s="67"/>
      <c r="AR532" s="67"/>
      <c r="AS532" s="67"/>
      <c r="AT532" s="67"/>
      <c r="AU532" s="67"/>
      <c r="AV532" s="67"/>
      <c r="AW532" s="67"/>
      <c r="AX532" s="67"/>
      <c r="AY532" s="67"/>
      <c r="AZ532" s="67"/>
      <c r="BA532" s="67"/>
      <c r="BB532" s="67"/>
      <c r="BC532" s="67"/>
      <c r="BD532" s="67"/>
      <c r="BE532" s="67"/>
      <c r="BF532" s="67"/>
      <c r="BG532" s="67"/>
    </row>
    <row r="533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  <c r="AL533" s="67"/>
      <c r="AM533" s="67"/>
      <c r="AN533" s="67"/>
      <c r="AO533" s="67"/>
      <c r="AP533" s="67"/>
      <c r="AQ533" s="67"/>
      <c r="AR533" s="67"/>
      <c r="AS533" s="67"/>
      <c r="AT533" s="67"/>
      <c r="AU533" s="67"/>
      <c r="AV533" s="67"/>
      <c r="AW533" s="67"/>
      <c r="AX533" s="67"/>
      <c r="AY533" s="67"/>
      <c r="AZ533" s="67"/>
      <c r="BA533" s="67"/>
      <c r="BB533" s="67"/>
      <c r="BC533" s="67"/>
      <c r="BD533" s="67"/>
      <c r="BE533" s="67"/>
      <c r="BF533" s="67"/>
      <c r="BG533" s="67"/>
    </row>
    <row r="534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  <c r="AL534" s="67"/>
      <c r="AM534" s="67"/>
      <c r="AN534" s="67"/>
      <c r="AO534" s="67"/>
      <c r="AP534" s="67"/>
      <c r="AQ534" s="67"/>
      <c r="AR534" s="67"/>
      <c r="AS534" s="67"/>
      <c r="AT534" s="67"/>
      <c r="AU534" s="67"/>
      <c r="AV534" s="67"/>
      <c r="AW534" s="67"/>
      <c r="AX534" s="67"/>
      <c r="AY534" s="67"/>
      <c r="AZ534" s="67"/>
      <c r="BA534" s="67"/>
      <c r="BB534" s="67"/>
      <c r="BC534" s="67"/>
      <c r="BD534" s="67"/>
      <c r="BE534" s="67"/>
      <c r="BF534" s="67"/>
      <c r="BG534" s="67"/>
    </row>
    <row r="535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  <c r="AL535" s="67"/>
      <c r="AM535" s="67"/>
      <c r="AN535" s="67"/>
      <c r="AO535" s="67"/>
      <c r="AP535" s="67"/>
      <c r="AQ535" s="67"/>
      <c r="AR535" s="67"/>
      <c r="AS535" s="67"/>
      <c r="AT535" s="67"/>
      <c r="AU535" s="67"/>
      <c r="AV535" s="67"/>
      <c r="AW535" s="67"/>
      <c r="AX535" s="67"/>
      <c r="AY535" s="67"/>
      <c r="AZ535" s="67"/>
      <c r="BA535" s="67"/>
      <c r="BB535" s="67"/>
      <c r="BC535" s="67"/>
      <c r="BD535" s="67"/>
      <c r="BE535" s="67"/>
      <c r="BF535" s="67"/>
      <c r="BG535" s="67"/>
    </row>
    <row r="536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  <c r="AL536" s="67"/>
      <c r="AM536" s="67"/>
      <c r="AN536" s="67"/>
      <c r="AO536" s="67"/>
      <c r="AP536" s="67"/>
      <c r="AQ536" s="67"/>
      <c r="AR536" s="67"/>
      <c r="AS536" s="67"/>
      <c r="AT536" s="67"/>
      <c r="AU536" s="67"/>
      <c r="AV536" s="67"/>
      <c r="AW536" s="67"/>
      <c r="AX536" s="67"/>
      <c r="AY536" s="67"/>
      <c r="AZ536" s="67"/>
      <c r="BA536" s="67"/>
      <c r="BB536" s="67"/>
      <c r="BC536" s="67"/>
      <c r="BD536" s="67"/>
      <c r="BE536" s="67"/>
      <c r="BF536" s="67"/>
      <c r="BG536" s="67"/>
    </row>
    <row r="537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  <c r="AL537" s="67"/>
      <c r="AM537" s="67"/>
      <c r="AN537" s="67"/>
      <c r="AO537" s="67"/>
      <c r="AP537" s="67"/>
      <c r="AQ537" s="67"/>
      <c r="AR537" s="67"/>
      <c r="AS537" s="67"/>
      <c r="AT537" s="67"/>
      <c r="AU537" s="67"/>
      <c r="AV537" s="67"/>
      <c r="AW537" s="67"/>
      <c r="AX537" s="67"/>
      <c r="AY537" s="67"/>
      <c r="AZ537" s="67"/>
      <c r="BA537" s="67"/>
      <c r="BB537" s="67"/>
      <c r="BC537" s="67"/>
      <c r="BD537" s="67"/>
      <c r="BE537" s="67"/>
      <c r="BF537" s="67"/>
      <c r="BG537" s="67"/>
    </row>
    <row r="538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  <c r="AL538" s="67"/>
      <c r="AM538" s="67"/>
      <c r="AN538" s="67"/>
      <c r="AO538" s="67"/>
      <c r="AP538" s="67"/>
      <c r="AQ538" s="67"/>
      <c r="AR538" s="67"/>
      <c r="AS538" s="67"/>
      <c r="AT538" s="67"/>
      <c r="AU538" s="67"/>
      <c r="AV538" s="67"/>
      <c r="AW538" s="67"/>
      <c r="AX538" s="67"/>
      <c r="AY538" s="67"/>
      <c r="AZ538" s="67"/>
      <c r="BA538" s="67"/>
      <c r="BB538" s="67"/>
      <c r="BC538" s="67"/>
      <c r="BD538" s="67"/>
      <c r="BE538" s="67"/>
      <c r="BF538" s="67"/>
      <c r="BG538" s="67"/>
    </row>
    <row r="539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  <c r="AL539" s="67"/>
      <c r="AM539" s="67"/>
      <c r="AN539" s="67"/>
      <c r="AO539" s="67"/>
      <c r="AP539" s="67"/>
      <c r="AQ539" s="67"/>
      <c r="AR539" s="67"/>
      <c r="AS539" s="67"/>
      <c r="AT539" s="67"/>
      <c r="AU539" s="67"/>
      <c r="AV539" s="67"/>
      <c r="AW539" s="67"/>
      <c r="AX539" s="67"/>
      <c r="AY539" s="67"/>
      <c r="AZ539" s="67"/>
      <c r="BA539" s="67"/>
      <c r="BB539" s="67"/>
      <c r="BC539" s="67"/>
      <c r="BD539" s="67"/>
      <c r="BE539" s="67"/>
      <c r="BF539" s="67"/>
      <c r="BG539" s="67"/>
    </row>
    <row r="540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  <c r="AL540" s="67"/>
      <c r="AM540" s="67"/>
      <c r="AN540" s="67"/>
      <c r="AO540" s="67"/>
      <c r="AP540" s="67"/>
      <c r="AQ540" s="67"/>
      <c r="AR540" s="67"/>
      <c r="AS540" s="67"/>
      <c r="AT540" s="67"/>
      <c r="AU540" s="67"/>
      <c r="AV540" s="67"/>
      <c r="AW540" s="67"/>
      <c r="AX540" s="67"/>
      <c r="AY540" s="67"/>
      <c r="AZ540" s="67"/>
      <c r="BA540" s="67"/>
      <c r="BB540" s="67"/>
      <c r="BC540" s="67"/>
      <c r="BD540" s="67"/>
      <c r="BE540" s="67"/>
      <c r="BF540" s="67"/>
      <c r="BG540" s="67"/>
    </row>
    <row r="54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  <c r="AL541" s="67"/>
      <c r="AM541" s="67"/>
      <c r="AN541" s="67"/>
      <c r="AO541" s="67"/>
      <c r="AP541" s="67"/>
      <c r="AQ541" s="67"/>
      <c r="AR541" s="67"/>
      <c r="AS541" s="67"/>
      <c r="AT541" s="67"/>
      <c r="AU541" s="67"/>
      <c r="AV541" s="67"/>
      <c r="AW541" s="67"/>
      <c r="AX541" s="67"/>
      <c r="AY541" s="67"/>
      <c r="AZ541" s="67"/>
      <c r="BA541" s="67"/>
      <c r="BB541" s="67"/>
      <c r="BC541" s="67"/>
      <c r="BD541" s="67"/>
      <c r="BE541" s="67"/>
      <c r="BF541" s="67"/>
      <c r="BG541" s="67"/>
    </row>
    <row r="542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  <c r="AL542" s="67"/>
      <c r="AM542" s="67"/>
      <c r="AN542" s="67"/>
      <c r="AO542" s="67"/>
      <c r="AP542" s="67"/>
      <c r="AQ542" s="67"/>
      <c r="AR542" s="67"/>
      <c r="AS542" s="67"/>
      <c r="AT542" s="67"/>
      <c r="AU542" s="67"/>
      <c r="AV542" s="67"/>
      <c r="AW542" s="67"/>
      <c r="AX542" s="67"/>
      <c r="AY542" s="67"/>
      <c r="AZ542" s="67"/>
      <c r="BA542" s="67"/>
      <c r="BB542" s="67"/>
      <c r="BC542" s="67"/>
      <c r="BD542" s="67"/>
      <c r="BE542" s="67"/>
      <c r="BF542" s="67"/>
      <c r="BG542" s="67"/>
    </row>
    <row r="543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  <c r="AL543" s="67"/>
      <c r="AM543" s="67"/>
      <c r="AN543" s="67"/>
      <c r="AO543" s="67"/>
      <c r="AP543" s="67"/>
      <c r="AQ543" s="67"/>
      <c r="AR543" s="67"/>
      <c r="AS543" s="67"/>
      <c r="AT543" s="67"/>
      <c r="AU543" s="67"/>
      <c r="AV543" s="67"/>
      <c r="AW543" s="67"/>
      <c r="AX543" s="67"/>
      <c r="AY543" s="67"/>
      <c r="AZ543" s="67"/>
      <c r="BA543" s="67"/>
      <c r="BB543" s="67"/>
      <c r="BC543" s="67"/>
      <c r="BD543" s="67"/>
      <c r="BE543" s="67"/>
      <c r="BF543" s="67"/>
      <c r="BG543" s="67"/>
    </row>
    <row r="544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  <c r="AL544" s="67"/>
      <c r="AM544" s="67"/>
      <c r="AN544" s="67"/>
      <c r="AO544" s="67"/>
      <c r="AP544" s="67"/>
      <c r="AQ544" s="67"/>
      <c r="AR544" s="67"/>
      <c r="AS544" s="67"/>
      <c r="AT544" s="67"/>
      <c r="AU544" s="67"/>
      <c r="AV544" s="67"/>
      <c r="AW544" s="67"/>
      <c r="AX544" s="67"/>
      <c r="AY544" s="67"/>
      <c r="AZ544" s="67"/>
      <c r="BA544" s="67"/>
      <c r="BB544" s="67"/>
      <c r="BC544" s="67"/>
      <c r="BD544" s="67"/>
      <c r="BE544" s="67"/>
      <c r="BF544" s="67"/>
      <c r="BG544" s="67"/>
    </row>
    <row r="545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  <c r="AL545" s="67"/>
      <c r="AM545" s="67"/>
      <c r="AN545" s="67"/>
      <c r="AO545" s="67"/>
      <c r="AP545" s="67"/>
      <c r="AQ545" s="67"/>
      <c r="AR545" s="67"/>
      <c r="AS545" s="67"/>
      <c r="AT545" s="67"/>
      <c r="AU545" s="67"/>
      <c r="AV545" s="67"/>
      <c r="AW545" s="67"/>
      <c r="AX545" s="67"/>
      <c r="AY545" s="67"/>
      <c r="AZ545" s="67"/>
      <c r="BA545" s="67"/>
      <c r="BB545" s="67"/>
      <c r="BC545" s="67"/>
      <c r="BD545" s="67"/>
      <c r="BE545" s="67"/>
      <c r="BF545" s="67"/>
      <c r="BG545" s="67"/>
    </row>
    <row r="546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  <c r="AL546" s="67"/>
      <c r="AM546" s="67"/>
      <c r="AN546" s="67"/>
      <c r="AO546" s="67"/>
      <c r="AP546" s="67"/>
      <c r="AQ546" s="67"/>
      <c r="AR546" s="67"/>
      <c r="AS546" s="67"/>
      <c r="AT546" s="67"/>
      <c r="AU546" s="67"/>
      <c r="AV546" s="67"/>
      <c r="AW546" s="67"/>
      <c r="AX546" s="67"/>
      <c r="AY546" s="67"/>
      <c r="AZ546" s="67"/>
      <c r="BA546" s="67"/>
      <c r="BB546" s="67"/>
      <c r="BC546" s="67"/>
      <c r="BD546" s="67"/>
      <c r="BE546" s="67"/>
      <c r="BF546" s="67"/>
      <c r="BG546" s="67"/>
    </row>
    <row r="547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  <c r="AL547" s="67"/>
      <c r="AM547" s="67"/>
      <c r="AN547" s="67"/>
      <c r="AO547" s="67"/>
      <c r="AP547" s="67"/>
      <c r="AQ547" s="67"/>
      <c r="AR547" s="67"/>
      <c r="AS547" s="67"/>
      <c r="AT547" s="67"/>
      <c r="AU547" s="67"/>
      <c r="AV547" s="67"/>
      <c r="AW547" s="67"/>
      <c r="AX547" s="67"/>
      <c r="AY547" s="67"/>
      <c r="AZ547" s="67"/>
      <c r="BA547" s="67"/>
      <c r="BB547" s="67"/>
      <c r="BC547" s="67"/>
      <c r="BD547" s="67"/>
      <c r="BE547" s="67"/>
      <c r="BF547" s="67"/>
      <c r="BG547" s="67"/>
    </row>
    <row r="548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  <c r="AL548" s="67"/>
      <c r="AM548" s="67"/>
      <c r="AN548" s="67"/>
      <c r="AO548" s="67"/>
      <c r="AP548" s="67"/>
      <c r="AQ548" s="67"/>
      <c r="AR548" s="67"/>
      <c r="AS548" s="67"/>
      <c r="AT548" s="67"/>
      <c r="AU548" s="67"/>
      <c r="AV548" s="67"/>
      <c r="AW548" s="67"/>
      <c r="AX548" s="67"/>
      <c r="AY548" s="67"/>
      <c r="AZ548" s="67"/>
      <c r="BA548" s="67"/>
      <c r="BB548" s="67"/>
      <c r="BC548" s="67"/>
      <c r="BD548" s="67"/>
      <c r="BE548" s="67"/>
      <c r="BF548" s="67"/>
      <c r="BG548" s="67"/>
    </row>
    <row r="549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  <c r="AL549" s="67"/>
      <c r="AM549" s="67"/>
      <c r="AN549" s="67"/>
      <c r="AO549" s="67"/>
      <c r="AP549" s="67"/>
      <c r="AQ549" s="67"/>
      <c r="AR549" s="67"/>
      <c r="AS549" s="67"/>
      <c r="AT549" s="67"/>
      <c r="AU549" s="67"/>
      <c r="AV549" s="67"/>
      <c r="AW549" s="67"/>
      <c r="AX549" s="67"/>
      <c r="AY549" s="67"/>
      <c r="AZ549" s="67"/>
      <c r="BA549" s="67"/>
      <c r="BB549" s="67"/>
      <c r="BC549" s="67"/>
      <c r="BD549" s="67"/>
      <c r="BE549" s="67"/>
      <c r="BF549" s="67"/>
      <c r="BG549" s="67"/>
    </row>
    <row r="550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  <c r="AL550" s="67"/>
      <c r="AM550" s="67"/>
      <c r="AN550" s="67"/>
      <c r="AO550" s="67"/>
      <c r="AP550" s="67"/>
      <c r="AQ550" s="67"/>
      <c r="AR550" s="67"/>
      <c r="AS550" s="67"/>
      <c r="AT550" s="67"/>
      <c r="AU550" s="67"/>
      <c r="AV550" s="67"/>
      <c r="AW550" s="67"/>
      <c r="AX550" s="67"/>
      <c r="AY550" s="67"/>
      <c r="AZ550" s="67"/>
      <c r="BA550" s="67"/>
      <c r="BB550" s="67"/>
      <c r="BC550" s="67"/>
      <c r="BD550" s="67"/>
      <c r="BE550" s="67"/>
      <c r="BF550" s="67"/>
      <c r="BG550" s="67"/>
    </row>
    <row r="55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  <c r="AL551" s="67"/>
      <c r="AM551" s="67"/>
      <c r="AN551" s="67"/>
      <c r="AO551" s="67"/>
      <c r="AP551" s="67"/>
      <c r="AQ551" s="67"/>
      <c r="AR551" s="67"/>
      <c r="AS551" s="67"/>
      <c r="AT551" s="67"/>
      <c r="AU551" s="67"/>
      <c r="AV551" s="67"/>
      <c r="AW551" s="67"/>
      <c r="AX551" s="67"/>
      <c r="AY551" s="67"/>
      <c r="AZ551" s="67"/>
      <c r="BA551" s="67"/>
      <c r="BB551" s="67"/>
      <c r="BC551" s="67"/>
      <c r="BD551" s="67"/>
      <c r="BE551" s="67"/>
      <c r="BF551" s="67"/>
      <c r="BG551" s="67"/>
    </row>
    <row r="552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  <c r="AL552" s="67"/>
      <c r="AM552" s="67"/>
      <c r="AN552" s="67"/>
      <c r="AO552" s="67"/>
      <c r="AP552" s="67"/>
      <c r="AQ552" s="67"/>
      <c r="AR552" s="67"/>
      <c r="AS552" s="67"/>
      <c r="AT552" s="67"/>
      <c r="AU552" s="67"/>
      <c r="AV552" s="67"/>
      <c r="AW552" s="67"/>
      <c r="AX552" s="67"/>
      <c r="AY552" s="67"/>
      <c r="AZ552" s="67"/>
      <c r="BA552" s="67"/>
      <c r="BB552" s="67"/>
      <c r="BC552" s="67"/>
      <c r="BD552" s="67"/>
      <c r="BE552" s="67"/>
      <c r="BF552" s="67"/>
      <c r="BG552" s="67"/>
    </row>
    <row r="553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  <c r="AL553" s="67"/>
      <c r="AM553" s="67"/>
      <c r="AN553" s="67"/>
      <c r="AO553" s="67"/>
      <c r="AP553" s="67"/>
      <c r="AQ553" s="67"/>
      <c r="AR553" s="67"/>
      <c r="AS553" s="67"/>
      <c r="AT553" s="67"/>
      <c r="AU553" s="67"/>
      <c r="AV553" s="67"/>
      <c r="AW553" s="67"/>
      <c r="AX553" s="67"/>
      <c r="AY553" s="67"/>
      <c r="AZ553" s="67"/>
      <c r="BA553" s="67"/>
      <c r="BB553" s="67"/>
      <c r="BC553" s="67"/>
      <c r="BD553" s="67"/>
      <c r="BE553" s="67"/>
      <c r="BF553" s="67"/>
      <c r="BG553" s="67"/>
    </row>
    <row r="554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  <c r="AL554" s="67"/>
      <c r="AM554" s="67"/>
      <c r="AN554" s="67"/>
      <c r="AO554" s="67"/>
      <c r="AP554" s="67"/>
      <c r="AQ554" s="67"/>
      <c r="AR554" s="67"/>
      <c r="AS554" s="67"/>
      <c r="AT554" s="67"/>
      <c r="AU554" s="67"/>
      <c r="AV554" s="67"/>
      <c r="AW554" s="67"/>
      <c r="AX554" s="67"/>
      <c r="AY554" s="67"/>
      <c r="AZ554" s="67"/>
      <c r="BA554" s="67"/>
      <c r="BB554" s="67"/>
      <c r="BC554" s="67"/>
      <c r="BD554" s="67"/>
      <c r="BE554" s="67"/>
      <c r="BF554" s="67"/>
      <c r="BG554" s="67"/>
    </row>
    <row r="555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  <c r="AL555" s="67"/>
      <c r="AM555" s="67"/>
      <c r="AN555" s="67"/>
      <c r="AO555" s="67"/>
      <c r="AP555" s="67"/>
      <c r="AQ555" s="67"/>
      <c r="AR555" s="67"/>
      <c r="AS555" s="67"/>
      <c r="AT555" s="67"/>
      <c r="AU555" s="67"/>
      <c r="AV555" s="67"/>
      <c r="AW555" s="67"/>
      <c r="AX555" s="67"/>
      <c r="AY555" s="67"/>
      <c r="AZ555" s="67"/>
      <c r="BA555" s="67"/>
      <c r="BB555" s="67"/>
      <c r="BC555" s="67"/>
      <c r="BD555" s="67"/>
      <c r="BE555" s="67"/>
      <c r="BF555" s="67"/>
      <c r="BG555" s="67"/>
    </row>
    <row r="556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  <c r="AL556" s="67"/>
      <c r="AM556" s="67"/>
      <c r="AN556" s="67"/>
      <c r="AO556" s="67"/>
      <c r="AP556" s="67"/>
      <c r="AQ556" s="67"/>
      <c r="AR556" s="67"/>
      <c r="AS556" s="67"/>
      <c r="AT556" s="67"/>
      <c r="AU556" s="67"/>
      <c r="AV556" s="67"/>
      <c r="AW556" s="67"/>
      <c r="AX556" s="67"/>
      <c r="AY556" s="67"/>
      <c r="AZ556" s="67"/>
      <c r="BA556" s="67"/>
      <c r="BB556" s="67"/>
      <c r="BC556" s="67"/>
      <c r="BD556" s="67"/>
      <c r="BE556" s="67"/>
      <c r="BF556" s="67"/>
      <c r="BG556" s="67"/>
    </row>
    <row r="557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  <c r="AL557" s="67"/>
      <c r="AM557" s="67"/>
      <c r="AN557" s="67"/>
      <c r="AO557" s="67"/>
      <c r="AP557" s="67"/>
      <c r="AQ557" s="67"/>
      <c r="AR557" s="67"/>
      <c r="AS557" s="67"/>
      <c r="AT557" s="67"/>
      <c r="AU557" s="67"/>
      <c r="AV557" s="67"/>
      <c r="AW557" s="67"/>
      <c r="AX557" s="67"/>
      <c r="AY557" s="67"/>
      <c r="AZ557" s="67"/>
      <c r="BA557" s="67"/>
      <c r="BB557" s="67"/>
      <c r="BC557" s="67"/>
      <c r="BD557" s="67"/>
      <c r="BE557" s="67"/>
      <c r="BF557" s="67"/>
      <c r="BG557" s="67"/>
    </row>
    <row r="558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  <c r="AL558" s="67"/>
      <c r="AM558" s="67"/>
      <c r="AN558" s="67"/>
      <c r="AO558" s="67"/>
      <c r="AP558" s="67"/>
      <c r="AQ558" s="67"/>
      <c r="AR558" s="67"/>
      <c r="AS558" s="67"/>
      <c r="AT558" s="67"/>
      <c r="AU558" s="67"/>
      <c r="AV558" s="67"/>
      <c r="AW558" s="67"/>
      <c r="AX558" s="67"/>
      <c r="AY558" s="67"/>
      <c r="AZ558" s="67"/>
      <c r="BA558" s="67"/>
      <c r="BB558" s="67"/>
      <c r="BC558" s="67"/>
      <c r="BD558" s="67"/>
      <c r="BE558" s="67"/>
      <c r="BF558" s="67"/>
      <c r="BG558" s="67"/>
    </row>
    <row r="559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  <c r="AL559" s="67"/>
      <c r="AM559" s="67"/>
      <c r="AN559" s="67"/>
      <c r="AO559" s="67"/>
      <c r="AP559" s="67"/>
      <c r="AQ559" s="67"/>
      <c r="AR559" s="67"/>
      <c r="AS559" s="67"/>
      <c r="AT559" s="67"/>
      <c r="AU559" s="67"/>
      <c r="AV559" s="67"/>
      <c r="AW559" s="67"/>
      <c r="AX559" s="67"/>
      <c r="AY559" s="67"/>
      <c r="AZ559" s="67"/>
      <c r="BA559" s="67"/>
      <c r="BB559" s="67"/>
      <c r="BC559" s="67"/>
      <c r="BD559" s="67"/>
      <c r="BE559" s="67"/>
      <c r="BF559" s="67"/>
      <c r="BG559" s="67"/>
    </row>
    <row r="560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  <c r="AL560" s="67"/>
      <c r="AM560" s="67"/>
      <c r="AN560" s="67"/>
      <c r="AO560" s="67"/>
      <c r="AP560" s="67"/>
      <c r="AQ560" s="67"/>
      <c r="AR560" s="67"/>
      <c r="AS560" s="67"/>
      <c r="AT560" s="67"/>
      <c r="AU560" s="67"/>
      <c r="AV560" s="67"/>
      <c r="AW560" s="67"/>
      <c r="AX560" s="67"/>
      <c r="AY560" s="67"/>
      <c r="AZ560" s="67"/>
      <c r="BA560" s="67"/>
      <c r="BB560" s="67"/>
      <c r="BC560" s="67"/>
      <c r="BD560" s="67"/>
      <c r="BE560" s="67"/>
      <c r="BF560" s="67"/>
      <c r="BG560" s="67"/>
    </row>
    <row r="56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  <c r="AL561" s="67"/>
      <c r="AM561" s="67"/>
      <c r="AN561" s="67"/>
      <c r="AO561" s="67"/>
      <c r="AP561" s="67"/>
      <c r="AQ561" s="67"/>
      <c r="AR561" s="67"/>
      <c r="AS561" s="67"/>
      <c r="AT561" s="67"/>
      <c r="AU561" s="67"/>
      <c r="AV561" s="67"/>
      <c r="AW561" s="67"/>
      <c r="AX561" s="67"/>
      <c r="AY561" s="67"/>
      <c r="AZ561" s="67"/>
      <c r="BA561" s="67"/>
      <c r="BB561" s="67"/>
      <c r="BC561" s="67"/>
      <c r="BD561" s="67"/>
      <c r="BE561" s="67"/>
      <c r="BF561" s="67"/>
      <c r="BG561" s="67"/>
    </row>
    <row r="562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  <c r="AL562" s="67"/>
      <c r="AM562" s="67"/>
      <c r="AN562" s="67"/>
      <c r="AO562" s="67"/>
      <c r="AP562" s="67"/>
      <c r="AQ562" s="67"/>
      <c r="AR562" s="67"/>
      <c r="AS562" s="67"/>
      <c r="AT562" s="67"/>
      <c r="AU562" s="67"/>
      <c r="AV562" s="67"/>
      <c r="AW562" s="67"/>
      <c r="AX562" s="67"/>
      <c r="AY562" s="67"/>
      <c r="AZ562" s="67"/>
      <c r="BA562" s="67"/>
      <c r="BB562" s="67"/>
      <c r="BC562" s="67"/>
      <c r="BD562" s="67"/>
      <c r="BE562" s="67"/>
      <c r="BF562" s="67"/>
      <c r="BG562" s="67"/>
    </row>
    <row r="563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  <c r="AL563" s="67"/>
      <c r="AM563" s="67"/>
      <c r="AN563" s="67"/>
      <c r="AO563" s="67"/>
      <c r="AP563" s="67"/>
      <c r="AQ563" s="67"/>
      <c r="AR563" s="67"/>
      <c r="AS563" s="67"/>
      <c r="AT563" s="67"/>
      <c r="AU563" s="67"/>
      <c r="AV563" s="67"/>
      <c r="AW563" s="67"/>
      <c r="AX563" s="67"/>
      <c r="AY563" s="67"/>
      <c r="AZ563" s="67"/>
      <c r="BA563" s="67"/>
      <c r="BB563" s="67"/>
      <c r="BC563" s="67"/>
      <c r="BD563" s="67"/>
      <c r="BE563" s="67"/>
      <c r="BF563" s="67"/>
      <c r="BG563" s="67"/>
    </row>
    <row r="564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  <c r="AL564" s="67"/>
      <c r="AM564" s="67"/>
      <c r="AN564" s="67"/>
      <c r="AO564" s="67"/>
      <c r="AP564" s="67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  <c r="BC564" s="67"/>
      <c r="BD564" s="67"/>
      <c r="BE564" s="67"/>
      <c r="BF564" s="67"/>
      <c r="BG564" s="67"/>
    </row>
    <row r="565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  <c r="AL565" s="67"/>
      <c r="AM565" s="67"/>
      <c r="AN565" s="67"/>
      <c r="AO565" s="67"/>
      <c r="AP565" s="67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  <c r="BC565" s="67"/>
      <c r="BD565" s="67"/>
      <c r="BE565" s="67"/>
      <c r="BF565" s="67"/>
      <c r="BG565" s="67"/>
    </row>
    <row r="566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  <c r="AL566" s="67"/>
      <c r="AM566" s="67"/>
      <c r="AN566" s="67"/>
      <c r="AO566" s="67"/>
      <c r="AP566" s="67"/>
      <c r="AQ566" s="67"/>
      <c r="AR566" s="67"/>
      <c r="AS566" s="67"/>
      <c r="AT566" s="67"/>
      <c r="AU566" s="67"/>
      <c r="AV566" s="67"/>
      <c r="AW566" s="67"/>
      <c r="AX566" s="67"/>
      <c r="AY566" s="67"/>
      <c r="AZ566" s="67"/>
      <c r="BA566" s="67"/>
      <c r="BB566" s="67"/>
      <c r="BC566" s="67"/>
      <c r="BD566" s="67"/>
      <c r="BE566" s="67"/>
      <c r="BF566" s="67"/>
      <c r="BG566" s="67"/>
    </row>
    <row r="567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  <c r="AL567" s="67"/>
      <c r="AM567" s="67"/>
      <c r="AN567" s="67"/>
      <c r="AO567" s="67"/>
      <c r="AP567" s="67"/>
      <c r="AQ567" s="67"/>
      <c r="AR567" s="67"/>
      <c r="AS567" s="67"/>
      <c r="AT567" s="67"/>
      <c r="AU567" s="67"/>
      <c r="AV567" s="67"/>
      <c r="AW567" s="67"/>
      <c r="AX567" s="67"/>
      <c r="AY567" s="67"/>
      <c r="AZ567" s="67"/>
      <c r="BA567" s="67"/>
      <c r="BB567" s="67"/>
      <c r="BC567" s="67"/>
      <c r="BD567" s="67"/>
      <c r="BE567" s="67"/>
      <c r="BF567" s="67"/>
      <c r="BG567" s="67"/>
    </row>
    <row r="568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  <c r="AL568" s="67"/>
      <c r="AM568" s="67"/>
      <c r="AN568" s="67"/>
      <c r="AO568" s="67"/>
      <c r="AP568" s="67"/>
      <c r="AQ568" s="67"/>
      <c r="AR568" s="67"/>
      <c r="AS568" s="67"/>
      <c r="AT568" s="67"/>
      <c r="AU568" s="67"/>
      <c r="AV568" s="67"/>
      <c r="AW568" s="67"/>
      <c r="AX568" s="67"/>
      <c r="AY568" s="67"/>
      <c r="AZ568" s="67"/>
      <c r="BA568" s="67"/>
      <c r="BB568" s="67"/>
      <c r="BC568" s="67"/>
      <c r="BD568" s="67"/>
      <c r="BE568" s="67"/>
      <c r="BF568" s="67"/>
      <c r="BG568" s="67"/>
    </row>
    <row r="569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  <c r="AL569" s="67"/>
      <c r="AM569" s="67"/>
      <c r="AN569" s="67"/>
      <c r="AO569" s="67"/>
      <c r="AP569" s="67"/>
      <c r="AQ569" s="67"/>
      <c r="AR569" s="67"/>
      <c r="AS569" s="67"/>
      <c r="AT569" s="67"/>
      <c r="AU569" s="67"/>
      <c r="AV569" s="67"/>
      <c r="AW569" s="67"/>
      <c r="AX569" s="67"/>
      <c r="AY569" s="67"/>
      <c r="AZ569" s="67"/>
      <c r="BA569" s="67"/>
      <c r="BB569" s="67"/>
      <c r="BC569" s="67"/>
      <c r="BD569" s="67"/>
      <c r="BE569" s="67"/>
      <c r="BF569" s="67"/>
      <c r="BG569" s="67"/>
    </row>
    <row r="570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  <c r="AL570" s="67"/>
      <c r="AM570" s="67"/>
      <c r="AN570" s="67"/>
      <c r="AO570" s="67"/>
      <c r="AP570" s="67"/>
      <c r="AQ570" s="67"/>
      <c r="AR570" s="67"/>
      <c r="AS570" s="67"/>
      <c r="AT570" s="67"/>
      <c r="AU570" s="67"/>
      <c r="AV570" s="67"/>
      <c r="AW570" s="67"/>
      <c r="AX570" s="67"/>
      <c r="AY570" s="67"/>
      <c r="AZ570" s="67"/>
      <c r="BA570" s="67"/>
      <c r="BB570" s="67"/>
      <c r="BC570" s="67"/>
      <c r="BD570" s="67"/>
      <c r="BE570" s="67"/>
      <c r="BF570" s="67"/>
      <c r="BG570" s="67"/>
    </row>
    <row r="57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  <c r="AL571" s="67"/>
      <c r="AM571" s="67"/>
      <c r="AN571" s="67"/>
      <c r="AO571" s="67"/>
      <c r="AP571" s="67"/>
      <c r="AQ571" s="67"/>
      <c r="AR571" s="67"/>
      <c r="AS571" s="67"/>
      <c r="AT571" s="67"/>
      <c r="AU571" s="67"/>
      <c r="AV571" s="67"/>
      <c r="AW571" s="67"/>
      <c r="AX571" s="67"/>
      <c r="AY571" s="67"/>
      <c r="AZ571" s="67"/>
      <c r="BA571" s="67"/>
      <c r="BB571" s="67"/>
      <c r="BC571" s="67"/>
      <c r="BD571" s="67"/>
      <c r="BE571" s="67"/>
      <c r="BF571" s="67"/>
      <c r="BG571" s="67"/>
    </row>
    <row r="572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  <c r="AL572" s="67"/>
      <c r="AM572" s="67"/>
      <c r="AN572" s="67"/>
      <c r="AO572" s="67"/>
      <c r="AP572" s="67"/>
      <c r="AQ572" s="67"/>
      <c r="AR572" s="67"/>
      <c r="AS572" s="67"/>
      <c r="AT572" s="67"/>
      <c r="AU572" s="67"/>
      <c r="AV572" s="67"/>
      <c r="AW572" s="67"/>
      <c r="AX572" s="67"/>
      <c r="AY572" s="67"/>
      <c r="AZ572" s="67"/>
      <c r="BA572" s="67"/>
      <c r="BB572" s="67"/>
      <c r="BC572" s="67"/>
      <c r="BD572" s="67"/>
      <c r="BE572" s="67"/>
      <c r="BF572" s="67"/>
      <c r="BG572" s="67"/>
    </row>
    <row r="573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  <c r="AL573" s="67"/>
      <c r="AM573" s="67"/>
      <c r="AN573" s="67"/>
      <c r="AO573" s="67"/>
      <c r="AP573" s="67"/>
      <c r="AQ573" s="67"/>
      <c r="AR573" s="67"/>
      <c r="AS573" s="67"/>
      <c r="AT573" s="67"/>
      <c r="AU573" s="67"/>
      <c r="AV573" s="67"/>
      <c r="AW573" s="67"/>
      <c r="AX573" s="67"/>
      <c r="AY573" s="67"/>
      <c r="AZ573" s="67"/>
      <c r="BA573" s="67"/>
      <c r="BB573" s="67"/>
      <c r="BC573" s="67"/>
      <c r="BD573" s="67"/>
      <c r="BE573" s="67"/>
      <c r="BF573" s="67"/>
      <c r="BG573" s="67"/>
    </row>
    <row r="574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  <c r="AL574" s="67"/>
      <c r="AM574" s="67"/>
      <c r="AN574" s="67"/>
      <c r="AO574" s="67"/>
      <c r="AP574" s="67"/>
      <c r="AQ574" s="67"/>
      <c r="AR574" s="67"/>
      <c r="AS574" s="67"/>
      <c r="AT574" s="67"/>
      <c r="AU574" s="67"/>
      <c r="AV574" s="67"/>
      <c r="AW574" s="67"/>
      <c r="AX574" s="67"/>
      <c r="AY574" s="67"/>
      <c r="AZ574" s="67"/>
      <c r="BA574" s="67"/>
      <c r="BB574" s="67"/>
      <c r="BC574" s="67"/>
      <c r="BD574" s="67"/>
      <c r="BE574" s="67"/>
      <c r="BF574" s="67"/>
      <c r="BG574" s="67"/>
    </row>
    <row r="575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  <c r="AL575" s="67"/>
      <c r="AM575" s="67"/>
      <c r="AN575" s="67"/>
      <c r="AO575" s="67"/>
      <c r="AP575" s="67"/>
      <c r="AQ575" s="67"/>
      <c r="AR575" s="67"/>
      <c r="AS575" s="67"/>
      <c r="AT575" s="67"/>
      <c r="AU575" s="67"/>
      <c r="AV575" s="67"/>
      <c r="AW575" s="67"/>
      <c r="AX575" s="67"/>
      <c r="AY575" s="67"/>
      <c r="AZ575" s="67"/>
      <c r="BA575" s="67"/>
      <c r="BB575" s="67"/>
      <c r="BC575" s="67"/>
      <c r="BD575" s="67"/>
      <c r="BE575" s="67"/>
      <c r="BF575" s="67"/>
      <c r="BG575" s="67"/>
    </row>
    <row r="576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  <c r="AL576" s="67"/>
      <c r="AM576" s="67"/>
      <c r="AN576" s="67"/>
      <c r="AO576" s="67"/>
      <c r="AP576" s="67"/>
      <c r="AQ576" s="67"/>
      <c r="AR576" s="67"/>
      <c r="AS576" s="67"/>
      <c r="AT576" s="67"/>
      <c r="AU576" s="67"/>
      <c r="AV576" s="67"/>
      <c r="AW576" s="67"/>
      <c r="AX576" s="67"/>
      <c r="AY576" s="67"/>
      <c r="AZ576" s="67"/>
      <c r="BA576" s="67"/>
      <c r="BB576" s="67"/>
      <c r="BC576" s="67"/>
      <c r="BD576" s="67"/>
      <c r="BE576" s="67"/>
      <c r="BF576" s="67"/>
      <c r="BG576" s="67"/>
    </row>
    <row r="577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  <c r="AL577" s="67"/>
      <c r="AM577" s="67"/>
      <c r="AN577" s="67"/>
      <c r="AO577" s="67"/>
      <c r="AP577" s="67"/>
      <c r="AQ577" s="67"/>
      <c r="AR577" s="67"/>
      <c r="AS577" s="67"/>
      <c r="AT577" s="67"/>
      <c r="AU577" s="67"/>
      <c r="AV577" s="67"/>
      <c r="AW577" s="67"/>
      <c r="AX577" s="67"/>
      <c r="AY577" s="67"/>
      <c r="AZ577" s="67"/>
      <c r="BA577" s="67"/>
      <c r="BB577" s="67"/>
      <c r="BC577" s="67"/>
      <c r="BD577" s="67"/>
      <c r="BE577" s="67"/>
      <c r="BF577" s="67"/>
      <c r="BG577" s="67"/>
    </row>
    <row r="578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  <c r="AL578" s="67"/>
      <c r="AM578" s="67"/>
      <c r="AN578" s="67"/>
      <c r="AO578" s="67"/>
      <c r="AP578" s="67"/>
      <c r="AQ578" s="67"/>
      <c r="AR578" s="67"/>
      <c r="AS578" s="67"/>
      <c r="AT578" s="67"/>
      <c r="AU578" s="67"/>
      <c r="AV578" s="67"/>
      <c r="AW578" s="67"/>
      <c r="AX578" s="67"/>
      <c r="AY578" s="67"/>
      <c r="AZ578" s="67"/>
      <c r="BA578" s="67"/>
      <c r="BB578" s="67"/>
      <c r="BC578" s="67"/>
      <c r="BD578" s="67"/>
      <c r="BE578" s="67"/>
      <c r="BF578" s="67"/>
      <c r="BG578" s="67"/>
    </row>
    <row r="579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  <c r="AL579" s="67"/>
      <c r="AM579" s="67"/>
      <c r="AN579" s="67"/>
      <c r="AO579" s="67"/>
      <c r="AP579" s="67"/>
      <c r="AQ579" s="67"/>
      <c r="AR579" s="67"/>
      <c r="AS579" s="67"/>
      <c r="AT579" s="67"/>
      <c r="AU579" s="67"/>
      <c r="AV579" s="67"/>
      <c r="AW579" s="67"/>
      <c r="AX579" s="67"/>
      <c r="AY579" s="67"/>
      <c r="AZ579" s="67"/>
      <c r="BA579" s="67"/>
      <c r="BB579" s="67"/>
      <c r="BC579" s="67"/>
      <c r="BD579" s="67"/>
      <c r="BE579" s="67"/>
      <c r="BF579" s="67"/>
      <c r="BG579" s="67"/>
    </row>
    <row r="580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  <c r="AL580" s="67"/>
      <c r="AM580" s="67"/>
      <c r="AN580" s="67"/>
      <c r="AO580" s="67"/>
      <c r="AP580" s="67"/>
      <c r="AQ580" s="67"/>
      <c r="AR580" s="67"/>
      <c r="AS580" s="67"/>
      <c r="AT580" s="67"/>
      <c r="AU580" s="67"/>
      <c r="AV580" s="67"/>
      <c r="AW580" s="67"/>
      <c r="AX580" s="67"/>
      <c r="AY580" s="67"/>
      <c r="AZ580" s="67"/>
      <c r="BA580" s="67"/>
      <c r="BB580" s="67"/>
      <c r="BC580" s="67"/>
      <c r="BD580" s="67"/>
      <c r="BE580" s="67"/>
      <c r="BF580" s="67"/>
      <c r="BG580" s="67"/>
    </row>
    <row r="58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  <c r="AL581" s="67"/>
      <c r="AM581" s="67"/>
      <c r="AN581" s="67"/>
      <c r="AO581" s="67"/>
      <c r="AP581" s="67"/>
      <c r="AQ581" s="67"/>
      <c r="AR581" s="67"/>
      <c r="AS581" s="67"/>
      <c r="AT581" s="67"/>
      <c r="AU581" s="67"/>
      <c r="AV581" s="67"/>
      <c r="AW581" s="67"/>
      <c r="AX581" s="67"/>
      <c r="AY581" s="67"/>
      <c r="AZ581" s="67"/>
      <c r="BA581" s="67"/>
      <c r="BB581" s="67"/>
      <c r="BC581" s="67"/>
      <c r="BD581" s="67"/>
      <c r="BE581" s="67"/>
      <c r="BF581" s="67"/>
      <c r="BG581" s="67"/>
    </row>
    <row r="582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  <c r="AL582" s="67"/>
      <c r="AM582" s="67"/>
      <c r="AN582" s="67"/>
      <c r="AO582" s="67"/>
      <c r="AP582" s="67"/>
      <c r="AQ582" s="67"/>
      <c r="AR582" s="67"/>
      <c r="AS582" s="67"/>
      <c r="AT582" s="67"/>
      <c r="AU582" s="67"/>
      <c r="AV582" s="67"/>
      <c r="AW582" s="67"/>
      <c r="AX582" s="67"/>
      <c r="AY582" s="67"/>
      <c r="AZ582" s="67"/>
      <c r="BA582" s="67"/>
      <c r="BB582" s="67"/>
      <c r="BC582" s="67"/>
      <c r="BD582" s="67"/>
      <c r="BE582" s="67"/>
      <c r="BF582" s="67"/>
      <c r="BG582" s="67"/>
    </row>
    <row r="583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  <c r="AL583" s="67"/>
      <c r="AM583" s="67"/>
      <c r="AN583" s="67"/>
      <c r="AO583" s="67"/>
      <c r="AP583" s="67"/>
      <c r="AQ583" s="67"/>
      <c r="AR583" s="67"/>
      <c r="AS583" s="67"/>
      <c r="AT583" s="67"/>
      <c r="AU583" s="67"/>
      <c r="AV583" s="67"/>
      <c r="AW583" s="67"/>
      <c r="AX583" s="67"/>
      <c r="AY583" s="67"/>
      <c r="AZ583" s="67"/>
      <c r="BA583" s="67"/>
      <c r="BB583" s="67"/>
      <c r="BC583" s="67"/>
      <c r="BD583" s="67"/>
      <c r="BE583" s="67"/>
      <c r="BF583" s="67"/>
      <c r="BG583" s="67"/>
    </row>
    <row r="584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  <c r="AL584" s="67"/>
      <c r="AM584" s="67"/>
      <c r="AN584" s="67"/>
      <c r="AO584" s="67"/>
      <c r="AP584" s="67"/>
      <c r="AQ584" s="67"/>
      <c r="AR584" s="67"/>
      <c r="AS584" s="67"/>
      <c r="AT584" s="67"/>
      <c r="AU584" s="67"/>
      <c r="AV584" s="67"/>
      <c r="AW584" s="67"/>
      <c r="AX584" s="67"/>
      <c r="AY584" s="67"/>
      <c r="AZ584" s="67"/>
      <c r="BA584" s="67"/>
      <c r="BB584" s="67"/>
      <c r="BC584" s="67"/>
      <c r="BD584" s="67"/>
      <c r="BE584" s="67"/>
      <c r="BF584" s="67"/>
      <c r="BG584" s="67"/>
    </row>
    <row r="585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  <c r="AL585" s="67"/>
      <c r="AM585" s="67"/>
      <c r="AN585" s="67"/>
      <c r="AO585" s="67"/>
      <c r="AP585" s="67"/>
      <c r="AQ585" s="67"/>
      <c r="AR585" s="67"/>
      <c r="AS585" s="67"/>
      <c r="AT585" s="67"/>
      <c r="AU585" s="67"/>
      <c r="AV585" s="67"/>
      <c r="AW585" s="67"/>
      <c r="AX585" s="67"/>
      <c r="AY585" s="67"/>
      <c r="AZ585" s="67"/>
      <c r="BA585" s="67"/>
      <c r="BB585" s="67"/>
      <c r="BC585" s="67"/>
      <c r="BD585" s="67"/>
      <c r="BE585" s="67"/>
      <c r="BF585" s="67"/>
      <c r="BG585" s="67"/>
    </row>
    <row r="586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  <c r="AL586" s="67"/>
      <c r="AM586" s="67"/>
      <c r="AN586" s="67"/>
      <c r="AO586" s="67"/>
      <c r="AP586" s="67"/>
      <c r="AQ586" s="67"/>
      <c r="AR586" s="67"/>
      <c r="AS586" s="67"/>
      <c r="AT586" s="67"/>
      <c r="AU586" s="67"/>
      <c r="AV586" s="67"/>
      <c r="AW586" s="67"/>
      <c r="AX586" s="67"/>
      <c r="AY586" s="67"/>
      <c r="AZ586" s="67"/>
      <c r="BA586" s="67"/>
      <c r="BB586" s="67"/>
      <c r="BC586" s="67"/>
      <c r="BD586" s="67"/>
      <c r="BE586" s="67"/>
      <c r="BF586" s="67"/>
      <c r="BG586" s="67"/>
    </row>
    <row r="587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  <c r="AL587" s="67"/>
      <c r="AM587" s="67"/>
      <c r="AN587" s="67"/>
      <c r="AO587" s="67"/>
      <c r="AP587" s="67"/>
      <c r="AQ587" s="67"/>
      <c r="AR587" s="67"/>
      <c r="AS587" s="67"/>
      <c r="AT587" s="67"/>
      <c r="AU587" s="67"/>
      <c r="AV587" s="67"/>
      <c r="AW587" s="67"/>
      <c r="AX587" s="67"/>
      <c r="AY587" s="67"/>
      <c r="AZ587" s="67"/>
      <c r="BA587" s="67"/>
      <c r="BB587" s="67"/>
      <c r="BC587" s="67"/>
      <c r="BD587" s="67"/>
      <c r="BE587" s="67"/>
      <c r="BF587" s="67"/>
      <c r="BG587" s="67"/>
    </row>
    <row r="588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  <c r="AL588" s="67"/>
      <c r="AM588" s="67"/>
      <c r="AN588" s="67"/>
      <c r="AO588" s="67"/>
      <c r="AP588" s="67"/>
      <c r="AQ588" s="67"/>
      <c r="AR588" s="67"/>
      <c r="AS588" s="67"/>
      <c r="AT588" s="67"/>
      <c r="AU588" s="67"/>
      <c r="AV588" s="67"/>
      <c r="AW588" s="67"/>
      <c r="AX588" s="67"/>
      <c r="AY588" s="67"/>
      <c r="AZ588" s="67"/>
      <c r="BA588" s="67"/>
      <c r="BB588" s="67"/>
      <c r="BC588" s="67"/>
      <c r="BD588" s="67"/>
      <c r="BE588" s="67"/>
      <c r="BF588" s="67"/>
      <c r="BG588" s="67"/>
    </row>
    <row r="589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  <c r="AL589" s="67"/>
      <c r="AM589" s="67"/>
      <c r="AN589" s="67"/>
      <c r="AO589" s="67"/>
      <c r="AP589" s="67"/>
      <c r="AQ589" s="67"/>
      <c r="AR589" s="67"/>
      <c r="AS589" s="67"/>
      <c r="AT589" s="67"/>
      <c r="AU589" s="67"/>
      <c r="AV589" s="67"/>
      <c r="AW589" s="67"/>
      <c r="AX589" s="67"/>
      <c r="AY589" s="67"/>
      <c r="AZ589" s="67"/>
      <c r="BA589" s="67"/>
      <c r="BB589" s="67"/>
      <c r="BC589" s="67"/>
      <c r="BD589" s="67"/>
      <c r="BE589" s="67"/>
      <c r="BF589" s="67"/>
      <c r="BG589" s="67"/>
    </row>
    <row r="590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  <c r="AL590" s="67"/>
      <c r="AM590" s="67"/>
      <c r="AN590" s="67"/>
      <c r="AO590" s="67"/>
      <c r="AP590" s="67"/>
      <c r="AQ590" s="67"/>
      <c r="AR590" s="67"/>
      <c r="AS590" s="67"/>
      <c r="AT590" s="67"/>
      <c r="AU590" s="67"/>
      <c r="AV590" s="67"/>
      <c r="AW590" s="67"/>
      <c r="AX590" s="67"/>
      <c r="AY590" s="67"/>
      <c r="AZ590" s="67"/>
      <c r="BA590" s="67"/>
      <c r="BB590" s="67"/>
      <c r="BC590" s="67"/>
      <c r="BD590" s="67"/>
      <c r="BE590" s="67"/>
      <c r="BF590" s="67"/>
      <c r="BG590" s="67"/>
    </row>
    <row r="59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  <c r="AL591" s="67"/>
      <c r="AM591" s="67"/>
      <c r="AN591" s="67"/>
      <c r="AO591" s="67"/>
      <c r="AP591" s="67"/>
      <c r="AQ591" s="67"/>
      <c r="AR591" s="67"/>
      <c r="AS591" s="67"/>
      <c r="AT591" s="67"/>
      <c r="AU591" s="67"/>
      <c r="AV591" s="67"/>
      <c r="AW591" s="67"/>
      <c r="AX591" s="67"/>
      <c r="AY591" s="67"/>
      <c r="AZ591" s="67"/>
      <c r="BA591" s="67"/>
      <c r="BB591" s="67"/>
      <c r="BC591" s="67"/>
      <c r="BD591" s="67"/>
      <c r="BE591" s="67"/>
      <c r="BF591" s="67"/>
      <c r="BG591" s="67"/>
    </row>
    <row r="592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  <c r="AL592" s="67"/>
      <c r="AM592" s="67"/>
      <c r="AN592" s="67"/>
      <c r="AO592" s="67"/>
      <c r="AP592" s="67"/>
      <c r="AQ592" s="67"/>
      <c r="AR592" s="67"/>
      <c r="AS592" s="67"/>
      <c r="AT592" s="67"/>
      <c r="AU592" s="67"/>
      <c r="AV592" s="67"/>
      <c r="AW592" s="67"/>
      <c r="AX592" s="67"/>
      <c r="AY592" s="67"/>
      <c r="AZ592" s="67"/>
      <c r="BA592" s="67"/>
      <c r="BB592" s="67"/>
      <c r="BC592" s="67"/>
      <c r="BD592" s="67"/>
      <c r="BE592" s="67"/>
      <c r="BF592" s="67"/>
      <c r="BG592" s="67"/>
    </row>
    <row r="593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  <c r="AL593" s="67"/>
      <c r="AM593" s="67"/>
      <c r="AN593" s="67"/>
      <c r="AO593" s="67"/>
      <c r="AP593" s="67"/>
      <c r="AQ593" s="67"/>
      <c r="AR593" s="67"/>
      <c r="AS593" s="67"/>
      <c r="AT593" s="67"/>
      <c r="AU593" s="67"/>
      <c r="AV593" s="67"/>
      <c r="AW593" s="67"/>
      <c r="AX593" s="67"/>
      <c r="AY593" s="67"/>
      <c r="AZ593" s="67"/>
      <c r="BA593" s="67"/>
      <c r="BB593" s="67"/>
      <c r="BC593" s="67"/>
      <c r="BD593" s="67"/>
      <c r="BE593" s="67"/>
      <c r="BF593" s="67"/>
      <c r="BG593" s="67"/>
    </row>
    <row r="594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  <c r="AL594" s="67"/>
      <c r="AM594" s="67"/>
      <c r="AN594" s="67"/>
      <c r="AO594" s="67"/>
      <c r="AP594" s="67"/>
      <c r="AQ594" s="67"/>
      <c r="AR594" s="67"/>
      <c r="AS594" s="67"/>
      <c r="AT594" s="67"/>
      <c r="AU594" s="67"/>
      <c r="AV594" s="67"/>
      <c r="AW594" s="67"/>
      <c r="AX594" s="67"/>
      <c r="AY594" s="67"/>
      <c r="AZ594" s="67"/>
      <c r="BA594" s="67"/>
      <c r="BB594" s="67"/>
      <c r="BC594" s="67"/>
      <c r="BD594" s="67"/>
      <c r="BE594" s="67"/>
      <c r="BF594" s="67"/>
      <c r="BG594" s="67"/>
    </row>
    <row r="595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  <c r="AL595" s="67"/>
      <c r="AM595" s="67"/>
      <c r="AN595" s="67"/>
      <c r="AO595" s="67"/>
      <c r="AP595" s="67"/>
      <c r="AQ595" s="67"/>
      <c r="AR595" s="67"/>
      <c r="AS595" s="67"/>
      <c r="AT595" s="67"/>
      <c r="AU595" s="67"/>
      <c r="AV595" s="67"/>
      <c r="AW595" s="67"/>
      <c r="AX595" s="67"/>
      <c r="AY595" s="67"/>
      <c r="AZ595" s="67"/>
      <c r="BA595" s="67"/>
      <c r="BB595" s="67"/>
      <c r="BC595" s="67"/>
      <c r="BD595" s="67"/>
      <c r="BE595" s="67"/>
      <c r="BF595" s="67"/>
      <c r="BG595" s="67"/>
    </row>
    <row r="596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  <c r="AL596" s="67"/>
      <c r="AM596" s="67"/>
      <c r="AN596" s="67"/>
      <c r="AO596" s="67"/>
      <c r="AP596" s="67"/>
      <c r="AQ596" s="67"/>
      <c r="AR596" s="67"/>
      <c r="AS596" s="67"/>
      <c r="AT596" s="67"/>
      <c r="AU596" s="67"/>
      <c r="AV596" s="67"/>
      <c r="AW596" s="67"/>
      <c r="AX596" s="67"/>
      <c r="AY596" s="67"/>
      <c r="AZ596" s="67"/>
      <c r="BA596" s="67"/>
      <c r="BB596" s="67"/>
      <c r="BC596" s="67"/>
      <c r="BD596" s="67"/>
      <c r="BE596" s="67"/>
      <c r="BF596" s="67"/>
      <c r="BG596" s="67"/>
    </row>
    <row r="597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  <c r="AL597" s="67"/>
      <c r="AM597" s="67"/>
      <c r="AN597" s="67"/>
      <c r="AO597" s="67"/>
      <c r="AP597" s="67"/>
      <c r="AQ597" s="67"/>
      <c r="AR597" s="67"/>
      <c r="AS597" s="67"/>
      <c r="AT597" s="67"/>
      <c r="AU597" s="67"/>
      <c r="AV597" s="67"/>
      <c r="AW597" s="67"/>
      <c r="AX597" s="67"/>
      <c r="AY597" s="67"/>
      <c r="AZ597" s="67"/>
      <c r="BA597" s="67"/>
      <c r="BB597" s="67"/>
      <c r="BC597" s="67"/>
      <c r="BD597" s="67"/>
      <c r="BE597" s="67"/>
      <c r="BF597" s="67"/>
      <c r="BG597" s="67"/>
    </row>
    <row r="598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  <c r="AL598" s="67"/>
      <c r="AM598" s="67"/>
      <c r="AN598" s="67"/>
      <c r="AO598" s="67"/>
      <c r="AP598" s="67"/>
      <c r="AQ598" s="67"/>
      <c r="AR598" s="67"/>
      <c r="AS598" s="67"/>
      <c r="AT598" s="67"/>
      <c r="AU598" s="67"/>
      <c r="AV598" s="67"/>
      <c r="AW598" s="67"/>
      <c r="AX598" s="67"/>
      <c r="AY598" s="67"/>
      <c r="AZ598" s="67"/>
      <c r="BA598" s="67"/>
      <c r="BB598" s="67"/>
      <c r="BC598" s="67"/>
      <c r="BD598" s="67"/>
      <c r="BE598" s="67"/>
      <c r="BF598" s="67"/>
      <c r="BG598" s="67"/>
    </row>
    <row r="599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  <c r="AL599" s="67"/>
      <c r="AM599" s="67"/>
      <c r="AN599" s="67"/>
      <c r="AO599" s="67"/>
      <c r="AP599" s="67"/>
      <c r="AQ599" s="67"/>
      <c r="AR599" s="67"/>
      <c r="AS599" s="67"/>
      <c r="AT599" s="67"/>
      <c r="AU599" s="67"/>
      <c r="AV599" s="67"/>
      <c r="AW599" s="67"/>
      <c r="AX599" s="67"/>
      <c r="AY599" s="67"/>
      <c r="AZ599" s="67"/>
      <c r="BA599" s="67"/>
      <c r="BB599" s="67"/>
      <c r="BC599" s="67"/>
      <c r="BD599" s="67"/>
      <c r="BE599" s="67"/>
      <c r="BF599" s="67"/>
      <c r="BG599" s="67"/>
    </row>
    <row r="600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  <c r="AL600" s="67"/>
      <c r="AM600" s="67"/>
      <c r="AN600" s="67"/>
      <c r="AO600" s="67"/>
      <c r="AP600" s="67"/>
      <c r="AQ600" s="67"/>
      <c r="AR600" s="67"/>
      <c r="AS600" s="67"/>
      <c r="AT600" s="67"/>
      <c r="AU600" s="67"/>
      <c r="AV600" s="67"/>
      <c r="AW600" s="67"/>
      <c r="AX600" s="67"/>
      <c r="AY600" s="67"/>
      <c r="AZ600" s="67"/>
      <c r="BA600" s="67"/>
      <c r="BB600" s="67"/>
      <c r="BC600" s="67"/>
      <c r="BD600" s="67"/>
      <c r="BE600" s="67"/>
      <c r="BF600" s="67"/>
      <c r="BG600" s="67"/>
    </row>
    <row r="60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  <c r="AL601" s="67"/>
      <c r="AM601" s="67"/>
      <c r="AN601" s="67"/>
      <c r="AO601" s="67"/>
      <c r="AP601" s="67"/>
      <c r="AQ601" s="67"/>
      <c r="AR601" s="67"/>
      <c r="AS601" s="67"/>
      <c r="AT601" s="67"/>
      <c r="AU601" s="67"/>
      <c r="AV601" s="67"/>
      <c r="AW601" s="67"/>
      <c r="AX601" s="67"/>
      <c r="AY601" s="67"/>
      <c r="AZ601" s="67"/>
      <c r="BA601" s="67"/>
      <c r="BB601" s="67"/>
      <c r="BC601" s="67"/>
      <c r="BD601" s="67"/>
      <c r="BE601" s="67"/>
      <c r="BF601" s="67"/>
      <c r="BG601" s="67"/>
    </row>
    <row r="602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  <c r="AL602" s="67"/>
      <c r="AM602" s="67"/>
      <c r="AN602" s="67"/>
      <c r="AO602" s="67"/>
      <c r="AP602" s="67"/>
      <c r="AQ602" s="67"/>
      <c r="AR602" s="67"/>
      <c r="AS602" s="67"/>
      <c r="AT602" s="67"/>
      <c r="AU602" s="67"/>
      <c r="AV602" s="67"/>
      <c r="AW602" s="67"/>
      <c r="AX602" s="67"/>
      <c r="AY602" s="67"/>
      <c r="AZ602" s="67"/>
      <c r="BA602" s="67"/>
      <c r="BB602" s="67"/>
      <c r="BC602" s="67"/>
      <c r="BD602" s="67"/>
      <c r="BE602" s="67"/>
      <c r="BF602" s="67"/>
      <c r="BG602" s="67"/>
    </row>
    <row r="603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  <c r="AL603" s="67"/>
      <c r="AM603" s="67"/>
      <c r="AN603" s="67"/>
      <c r="AO603" s="67"/>
      <c r="AP603" s="67"/>
      <c r="AQ603" s="67"/>
      <c r="AR603" s="67"/>
      <c r="AS603" s="67"/>
      <c r="AT603" s="67"/>
      <c r="AU603" s="67"/>
      <c r="AV603" s="67"/>
      <c r="AW603" s="67"/>
      <c r="AX603" s="67"/>
      <c r="AY603" s="67"/>
      <c r="AZ603" s="67"/>
      <c r="BA603" s="67"/>
      <c r="BB603" s="67"/>
      <c r="BC603" s="67"/>
      <c r="BD603" s="67"/>
      <c r="BE603" s="67"/>
      <c r="BF603" s="67"/>
      <c r="BG603" s="67"/>
    </row>
    <row r="604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  <c r="AL604" s="67"/>
      <c r="AM604" s="67"/>
      <c r="AN604" s="67"/>
      <c r="AO604" s="67"/>
      <c r="AP604" s="67"/>
      <c r="AQ604" s="67"/>
      <c r="AR604" s="67"/>
      <c r="AS604" s="67"/>
      <c r="AT604" s="67"/>
      <c r="AU604" s="67"/>
      <c r="AV604" s="67"/>
      <c r="AW604" s="67"/>
      <c r="AX604" s="67"/>
      <c r="AY604" s="67"/>
      <c r="AZ604" s="67"/>
      <c r="BA604" s="67"/>
      <c r="BB604" s="67"/>
      <c r="BC604" s="67"/>
      <c r="BD604" s="67"/>
      <c r="BE604" s="67"/>
      <c r="BF604" s="67"/>
      <c r="BG604" s="67"/>
    </row>
    <row r="605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  <c r="AL605" s="67"/>
      <c r="AM605" s="67"/>
      <c r="AN605" s="67"/>
      <c r="AO605" s="67"/>
      <c r="AP605" s="67"/>
      <c r="AQ605" s="67"/>
      <c r="AR605" s="67"/>
      <c r="AS605" s="67"/>
      <c r="AT605" s="67"/>
      <c r="AU605" s="67"/>
      <c r="AV605" s="67"/>
      <c r="AW605" s="67"/>
      <c r="AX605" s="67"/>
      <c r="AY605" s="67"/>
      <c r="AZ605" s="67"/>
      <c r="BA605" s="67"/>
      <c r="BB605" s="67"/>
      <c r="BC605" s="67"/>
      <c r="BD605" s="67"/>
      <c r="BE605" s="67"/>
      <c r="BF605" s="67"/>
      <c r="BG605" s="67"/>
    </row>
    <row r="606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  <c r="AL606" s="67"/>
      <c r="AM606" s="67"/>
      <c r="AN606" s="67"/>
      <c r="AO606" s="67"/>
      <c r="AP606" s="67"/>
      <c r="AQ606" s="67"/>
      <c r="AR606" s="67"/>
      <c r="AS606" s="67"/>
      <c r="AT606" s="67"/>
      <c r="AU606" s="67"/>
      <c r="AV606" s="67"/>
      <c r="AW606" s="67"/>
      <c r="AX606" s="67"/>
      <c r="AY606" s="67"/>
      <c r="AZ606" s="67"/>
      <c r="BA606" s="67"/>
      <c r="BB606" s="67"/>
      <c r="BC606" s="67"/>
      <c r="BD606" s="67"/>
      <c r="BE606" s="67"/>
      <c r="BF606" s="67"/>
      <c r="BG606" s="67"/>
    </row>
    <row r="607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  <c r="AL607" s="67"/>
      <c r="AM607" s="67"/>
      <c r="AN607" s="67"/>
      <c r="AO607" s="67"/>
      <c r="AP607" s="67"/>
      <c r="AQ607" s="67"/>
      <c r="AR607" s="67"/>
      <c r="AS607" s="67"/>
      <c r="AT607" s="67"/>
      <c r="AU607" s="67"/>
      <c r="AV607" s="67"/>
      <c r="AW607" s="67"/>
      <c r="AX607" s="67"/>
      <c r="AY607" s="67"/>
      <c r="AZ607" s="67"/>
      <c r="BA607" s="67"/>
      <c r="BB607" s="67"/>
      <c r="BC607" s="67"/>
      <c r="BD607" s="67"/>
      <c r="BE607" s="67"/>
      <c r="BF607" s="67"/>
      <c r="BG607" s="67"/>
    </row>
    <row r="608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  <c r="AL608" s="67"/>
      <c r="AM608" s="67"/>
      <c r="AN608" s="67"/>
      <c r="AO608" s="67"/>
      <c r="AP608" s="67"/>
      <c r="AQ608" s="67"/>
      <c r="AR608" s="67"/>
      <c r="AS608" s="67"/>
      <c r="AT608" s="67"/>
      <c r="AU608" s="67"/>
      <c r="AV608" s="67"/>
      <c r="AW608" s="67"/>
      <c r="AX608" s="67"/>
      <c r="AY608" s="67"/>
      <c r="AZ608" s="67"/>
      <c r="BA608" s="67"/>
      <c r="BB608" s="67"/>
      <c r="BC608" s="67"/>
      <c r="BD608" s="67"/>
      <c r="BE608" s="67"/>
      <c r="BF608" s="67"/>
      <c r="BG608" s="67"/>
    </row>
    <row r="609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  <c r="AL609" s="67"/>
      <c r="AM609" s="67"/>
      <c r="AN609" s="67"/>
      <c r="AO609" s="67"/>
      <c r="AP609" s="67"/>
      <c r="AQ609" s="67"/>
      <c r="AR609" s="67"/>
      <c r="AS609" s="67"/>
      <c r="AT609" s="67"/>
      <c r="AU609" s="67"/>
      <c r="AV609" s="67"/>
      <c r="AW609" s="67"/>
      <c r="AX609" s="67"/>
      <c r="AY609" s="67"/>
      <c r="AZ609" s="67"/>
      <c r="BA609" s="67"/>
      <c r="BB609" s="67"/>
      <c r="BC609" s="67"/>
      <c r="BD609" s="67"/>
      <c r="BE609" s="67"/>
      <c r="BF609" s="67"/>
      <c r="BG609" s="67"/>
    </row>
    <row r="610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  <c r="AL610" s="67"/>
      <c r="AM610" s="67"/>
      <c r="AN610" s="67"/>
      <c r="AO610" s="67"/>
      <c r="AP610" s="67"/>
      <c r="AQ610" s="67"/>
      <c r="AR610" s="67"/>
      <c r="AS610" s="67"/>
      <c r="AT610" s="67"/>
      <c r="AU610" s="67"/>
      <c r="AV610" s="67"/>
      <c r="AW610" s="67"/>
      <c r="AX610" s="67"/>
      <c r="AY610" s="67"/>
      <c r="AZ610" s="67"/>
      <c r="BA610" s="67"/>
      <c r="BB610" s="67"/>
      <c r="BC610" s="67"/>
      <c r="BD610" s="67"/>
      <c r="BE610" s="67"/>
      <c r="BF610" s="67"/>
      <c r="BG610" s="67"/>
    </row>
    <row r="61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  <c r="AL611" s="67"/>
      <c r="AM611" s="67"/>
      <c r="AN611" s="67"/>
      <c r="AO611" s="67"/>
      <c r="AP611" s="67"/>
      <c r="AQ611" s="67"/>
      <c r="AR611" s="67"/>
      <c r="AS611" s="67"/>
      <c r="AT611" s="67"/>
      <c r="AU611" s="67"/>
      <c r="AV611" s="67"/>
      <c r="AW611" s="67"/>
      <c r="AX611" s="67"/>
      <c r="AY611" s="67"/>
      <c r="AZ611" s="67"/>
      <c r="BA611" s="67"/>
      <c r="BB611" s="67"/>
      <c r="BC611" s="67"/>
      <c r="BD611" s="67"/>
      <c r="BE611" s="67"/>
      <c r="BF611" s="67"/>
      <c r="BG611" s="67"/>
    </row>
    <row r="612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  <c r="AL612" s="67"/>
      <c r="AM612" s="67"/>
      <c r="AN612" s="67"/>
      <c r="AO612" s="67"/>
      <c r="AP612" s="67"/>
      <c r="AQ612" s="67"/>
      <c r="AR612" s="67"/>
      <c r="AS612" s="67"/>
      <c r="AT612" s="67"/>
      <c r="AU612" s="67"/>
      <c r="AV612" s="67"/>
      <c r="AW612" s="67"/>
      <c r="AX612" s="67"/>
      <c r="AY612" s="67"/>
      <c r="AZ612" s="67"/>
      <c r="BA612" s="67"/>
      <c r="BB612" s="67"/>
      <c r="BC612" s="67"/>
      <c r="BD612" s="67"/>
      <c r="BE612" s="67"/>
      <c r="BF612" s="67"/>
      <c r="BG612" s="67"/>
    </row>
    <row r="613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  <c r="AL613" s="67"/>
      <c r="AM613" s="67"/>
      <c r="AN613" s="67"/>
      <c r="AO613" s="67"/>
      <c r="AP613" s="67"/>
      <c r="AQ613" s="67"/>
      <c r="AR613" s="67"/>
      <c r="AS613" s="67"/>
      <c r="AT613" s="67"/>
      <c r="AU613" s="67"/>
      <c r="AV613" s="67"/>
      <c r="AW613" s="67"/>
      <c r="AX613" s="67"/>
      <c r="AY613" s="67"/>
      <c r="AZ613" s="67"/>
      <c r="BA613" s="67"/>
      <c r="BB613" s="67"/>
      <c r="BC613" s="67"/>
      <c r="BD613" s="67"/>
      <c r="BE613" s="67"/>
      <c r="BF613" s="67"/>
      <c r="BG613" s="67"/>
    </row>
    <row r="614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  <c r="AL614" s="67"/>
      <c r="AM614" s="67"/>
      <c r="AN614" s="67"/>
      <c r="AO614" s="67"/>
      <c r="AP614" s="67"/>
      <c r="AQ614" s="67"/>
      <c r="AR614" s="67"/>
      <c r="AS614" s="67"/>
      <c r="AT614" s="67"/>
      <c r="AU614" s="67"/>
      <c r="AV614" s="67"/>
      <c r="AW614" s="67"/>
      <c r="AX614" s="67"/>
      <c r="AY614" s="67"/>
      <c r="AZ614" s="67"/>
      <c r="BA614" s="67"/>
      <c r="BB614" s="67"/>
      <c r="BC614" s="67"/>
      <c r="BD614" s="67"/>
      <c r="BE614" s="67"/>
      <c r="BF614" s="67"/>
      <c r="BG614" s="67"/>
    </row>
    <row r="615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  <c r="AL615" s="67"/>
      <c r="AM615" s="67"/>
      <c r="AN615" s="67"/>
      <c r="AO615" s="67"/>
      <c r="AP615" s="67"/>
      <c r="AQ615" s="67"/>
      <c r="AR615" s="67"/>
      <c r="AS615" s="67"/>
      <c r="AT615" s="67"/>
      <c r="AU615" s="67"/>
      <c r="AV615" s="67"/>
      <c r="AW615" s="67"/>
      <c r="AX615" s="67"/>
      <c r="AY615" s="67"/>
      <c r="AZ615" s="67"/>
      <c r="BA615" s="67"/>
      <c r="BB615" s="67"/>
      <c r="BC615" s="67"/>
      <c r="BD615" s="67"/>
      <c r="BE615" s="67"/>
      <c r="BF615" s="67"/>
      <c r="BG615" s="67"/>
    </row>
    <row r="616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  <c r="AL616" s="67"/>
      <c r="AM616" s="67"/>
      <c r="AN616" s="67"/>
      <c r="AO616" s="67"/>
      <c r="AP616" s="67"/>
      <c r="AQ616" s="67"/>
      <c r="AR616" s="67"/>
      <c r="AS616" s="67"/>
      <c r="AT616" s="67"/>
      <c r="AU616" s="67"/>
      <c r="AV616" s="67"/>
      <c r="AW616" s="67"/>
      <c r="AX616" s="67"/>
      <c r="AY616" s="67"/>
      <c r="AZ616" s="67"/>
      <c r="BA616" s="67"/>
      <c r="BB616" s="67"/>
      <c r="BC616" s="67"/>
      <c r="BD616" s="67"/>
      <c r="BE616" s="67"/>
      <c r="BF616" s="67"/>
      <c r="BG616" s="67"/>
    </row>
    <row r="617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  <c r="AL617" s="67"/>
      <c r="AM617" s="67"/>
      <c r="AN617" s="67"/>
      <c r="AO617" s="67"/>
      <c r="AP617" s="67"/>
      <c r="AQ617" s="67"/>
      <c r="AR617" s="67"/>
      <c r="AS617" s="67"/>
      <c r="AT617" s="67"/>
      <c r="AU617" s="67"/>
      <c r="AV617" s="67"/>
      <c r="AW617" s="67"/>
      <c r="AX617" s="67"/>
      <c r="AY617" s="67"/>
      <c r="AZ617" s="67"/>
      <c r="BA617" s="67"/>
      <c r="BB617" s="67"/>
      <c r="BC617" s="67"/>
      <c r="BD617" s="67"/>
      <c r="BE617" s="67"/>
      <c r="BF617" s="67"/>
      <c r="BG617" s="67"/>
    </row>
    <row r="618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  <c r="AL618" s="67"/>
      <c r="AM618" s="67"/>
      <c r="AN618" s="67"/>
      <c r="AO618" s="67"/>
      <c r="AP618" s="67"/>
      <c r="AQ618" s="67"/>
      <c r="AR618" s="67"/>
      <c r="AS618" s="67"/>
      <c r="AT618" s="67"/>
      <c r="AU618" s="67"/>
      <c r="AV618" s="67"/>
      <c r="AW618" s="67"/>
      <c r="AX618" s="67"/>
      <c r="AY618" s="67"/>
      <c r="AZ618" s="67"/>
      <c r="BA618" s="67"/>
      <c r="BB618" s="67"/>
      <c r="BC618" s="67"/>
      <c r="BD618" s="67"/>
      <c r="BE618" s="67"/>
      <c r="BF618" s="67"/>
      <c r="BG618" s="67"/>
    </row>
    <row r="619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  <c r="AL619" s="67"/>
      <c r="AM619" s="67"/>
      <c r="AN619" s="67"/>
      <c r="AO619" s="67"/>
      <c r="AP619" s="67"/>
      <c r="AQ619" s="67"/>
      <c r="AR619" s="67"/>
      <c r="AS619" s="67"/>
      <c r="AT619" s="67"/>
      <c r="AU619" s="67"/>
      <c r="AV619" s="67"/>
      <c r="AW619" s="67"/>
      <c r="AX619" s="67"/>
      <c r="AY619" s="67"/>
      <c r="AZ619" s="67"/>
      <c r="BA619" s="67"/>
      <c r="BB619" s="67"/>
      <c r="BC619" s="67"/>
      <c r="BD619" s="67"/>
      <c r="BE619" s="67"/>
      <c r="BF619" s="67"/>
      <c r="BG619" s="67"/>
    </row>
    <row r="620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  <c r="AL620" s="67"/>
      <c r="AM620" s="67"/>
      <c r="AN620" s="67"/>
      <c r="AO620" s="67"/>
      <c r="AP620" s="67"/>
      <c r="AQ620" s="67"/>
      <c r="AR620" s="67"/>
      <c r="AS620" s="67"/>
      <c r="AT620" s="67"/>
      <c r="AU620" s="67"/>
      <c r="AV620" s="67"/>
      <c r="AW620" s="67"/>
      <c r="AX620" s="67"/>
      <c r="AY620" s="67"/>
      <c r="AZ620" s="67"/>
      <c r="BA620" s="67"/>
      <c r="BB620" s="67"/>
      <c r="BC620" s="67"/>
      <c r="BD620" s="67"/>
      <c r="BE620" s="67"/>
      <c r="BF620" s="67"/>
      <c r="BG620" s="67"/>
    </row>
    <row r="62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  <c r="AL621" s="67"/>
      <c r="AM621" s="67"/>
      <c r="AN621" s="67"/>
      <c r="AO621" s="67"/>
      <c r="AP621" s="67"/>
      <c r="AQ621" s="67"/>
      <c r="AR621" s="67"/>
      <c r="AS621" s="67"/>
      <c r="AT621" s="67"/>
      <c r="AU621" s="67"/>
      <c r="AV621" s="67"/>
      <c r="AW621" s="67"/>
      <c r="AX621" s="67"/>
      <c r="AY621" s="67"/>
      <c r="AZ621" s="67"/>
      <c r="BA621" s="67"/>
      <c r="BB621" s="67"/>
      <c r="BC621" s="67"/>
      <c r="BD621" s="67"/>
      <c r="BE621" s="67"/>
      <c r="BF621" s="67"/>
      <c r="BG621" s="67"/>
    </row>
    <row r="622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  <c r="AL622" s="67"/>
      <c r="AM622" s="67"/>
      <c r="AN622" s="67"/>
      <c r="AO622" s="67"/>
      <c r="AP622" s="67"/>
      <c r="AQ622" s="67"/>
      <c r="AR622" s="67"/>
      <c r="AS622" s="67"/>
      <c r="AT622" s="67"/>
      <c r="AU622" s="67"/>
      <c r="AV622" s="67"/>
      <c r="AW622" s="67"/>
      <c r="AX622" s="67"/>
      <c r="AY622" s="67"/>
      <c r="AZ622" s="67"/>
      <c r="BA622" s="67"/>
      <c r="BB622" s="67"/>
      <c r="BC622" s="67"/>
      <c r="BD622" s="67"/>
      <c r="BE622" s="67"/>
      <c r="BF622" s="67"/>
      <c r="BG622" s="67"/>
    </row>
    <row r="623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  <c r="AL623" s="67"/>
      <c r="AM623" s="67"/>
      <c r="AN623" s="67"/>
      <c r="AO623" s="67"/>
      <c r="AP623" s="67"/>
      <c r="AQ623" s="67"/>
      <c r="AR623" s="67"/>
      <c r="AS623" s="67"/>
      <c r="AT623" s="67"/>
      <c r="AU623" s="67"/>
      <c r="AV623" s="67"/>
      <c r="AW623" s="67"/>
      <c r="AX623" s="67"/>
      <c r="AY623" s="67"/>
      <c r="AZ623" s="67"/>
      <c r="BA623" s="67"/>
      <c r="BB623" s="67"/>
      <c r="BC623" s="67"/>
      <c r="BD623" s="67"/>
      <c r="BE623" s="67"/>
      <c r="BF623" s="67"/>
      <c r="BG623" s="67"/>
    </row>
    <row r="624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  <c r="AL624" s="67"/>
      <c r="AM624" s="67"/>
      <c r="AN624" s="67"/>
      <c r="AO624" s="67"/>
      <c r="AP624" s="67"/>
      <c r="AQ624" s="67"/>
      <c r="AR624" s="67"/>
      <c r="AS624" s="67"/>
      <c r="AT624" s="67"/>
      <c r="AU624" s="67"/>
      <c r="AV624" s="67"/>
      <c r="AW624" s="67"/>
      <c r="AX624" s="67"/>
      <c r="AY624" s="67"/>
      <c r="AZ624" s="67"/>
      <c r="BA624" s="67"/>
      <c r="BB624" s="67"/>
      <c r="BC624" s="67"/>
      <c r="BD624" s="67"/>
      <c r="BE624" s="67"/>
      <c r="BF624" s="67"/>
      <c r="BG624" s="67"/>
    </row>
    <row r="625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  <c r="AL625" s="67"/>
      <c r="AM625" s="67"/>
      <c r="AN625" s="67"/>
      <c r="AO625" s="67"/>
      <c r="AP625" s="67"/>
      <c r="AQ625" s="67"/>
      <c r="AR625" s="67"/>
      <c r="AS625" s="67"/>
      <c r="AT625" s="67"/>
      <c r="AU625" s="67"/>
      <c r="AV625" s="67"/>
      <c r="AW625" s="67"/>
      <c r="AX625" s="67"/>
      <c r="AY625" s="67"/>
      <c r="AZ625" s="67"/>
      <c r="BA625" s="67"/>
      <c r="BB625" s="67"/>
      <c r="BC625" s="67"/>
      <c r="BD625" s="67"/>
      <c r="BE625" s="67"/>
      <c r="BF625" s="67"/>
      <c r="BG625" s="67"/>
    </row>
    <row r="626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  <c r="AL626" s="67"/>
      <c r="AM626" s="67"/>
      <c r="AN626" s="67"/>
      <c r="AO626" s="67"/>
      <c r="AP626" s="67"/>
      <c r="AQ626" s="67"/>
      <c r="AR626" s="67"/>
      <c r="AS626" s="67"/>
      <c r="AT626" s="67"/>
      <c r="AU626" s="67"/>
      <c r="AV626" s="67"/>
      <c r="AW626" s="67"/>
      <c r="AX626" s="67"/>
      <c r="AY626" s="67"/>
      <c r="AZ626" s="67"/>
      <c r="BA626" s="67"/>
      <c r="BB626" s="67"/>
      <c r="BC626" s="67"/>
      <c r="BD626" s="67"/>
      <c r="BE626" s="67"/>
      <c r="BF626" s="67"/>
      <c r="BG626" s="67"/>
    </row>
    <row r="627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  <c r="AL627" s="67"/>
      <c r="AM627" s="67"/>
      <c r="AN627" s="67"/>
      <c r="AO627" s="67"/>
      <c r="AP627" s="67"/>
      <c r="AQ627" s="67"/>
      <c r="AR627" s="67"/>
      <c r="AS627" s="67"/>
      <c r="AT627" s="67"/>
      <c r="AU627" s="67"/>
      <c r="AV627" s="67"/>
      <c r="AW627" s="67"/>
      <c r="AX627" s="67"/>
      <c r="AY627" s="67"/>
      <c r="AZ627" s="67"/>
      <c r="BA627" s="67"/>
      <c r="BB627" s="67"/>
      <c r="BC627" s="67"/>
      <c r="BD627" s="67"/>
      <c r="BE627" s="67"/>
      <c r="BF627" s="67"/>
      <c r="BG627" s="67"/>
    </row>
    <row r="628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  <c r="AL628" s="67"/>
      <c r="AM628" s="67"/>
      <c r="AN628" s="67"/>
      <c r="AO628" s="67"/>
      <c r="AP628" s="67"/>
      <c r="AQ628" s="67"/>
      <c r="AR628" s="67"/>
      <c r="AS628" s="67"/>
      <c r="AT628" s="67"/>
      <c r="AU628" s="67"/>
      <c r="AV628" s="67"/>
      <c r="AW628" s="67"/>
      <c r="AX628" s="67"/>
      <c r="AY628" s="67"/>
      <c r="AZ628" s="67"/>
      <c r="BA628" s="67"/>
      <c r="BB628" s="67"/>
      <c r="BC628" s="67"/>
      <c r="BD628" s="67"/>
      <c r="BE628" s="67"/>
      <c r="BF628" s="67"/>
      <c r="BG628" s="67"/>
    </row>
    <row r="629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  <c r="AL629" s="67"/>
      <c r="AM629" s="67"/>
      <c r="AN629" s="67"/>
      <c r="AO629" s="67"/>
      <c r="AP629" s="67"/>
      <c r="AQ629" s="67"/>
      <c r="AR629" s="67"/>
      <c r="AS629" s="67"/>
      <c r="AT629" s="67"/>
      <c r="AU629" s="67"/>
      <c r="AV629" s="67"/>
      <c r="AW629" s="67"/>
      <c r="AX629" s="67"/>
      <c r="AY629" s="67"/>
      <c r="AZ629" s="67"/>
      <c r="BA629" s="67"/>
      <c r="BB629" s="67"/>
      <c r="BC629" s="67"/>
      <c r="BD629" s="67"/>
      <c r="BE629" s="67"/>
      <c r="BF629" s="67"/>
      <c r="BG629" s="67"/>
    </row>
    <row r="630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  <c r="AL630" s="67"/>
      <c r="AM630" s="67"/>
      <c r="AN630" s="67"/>
      <c r="AO630" s="67"/>
      <c r="AP630" s="67"/>
      <c r="AQ630" s="67"/>
      <c r="AR630" s="67"/>
      <c r="AS630" s="67"/>
      <c r="AT630" s="67"/>
      <c r="AU630" s="67"/>
      <c r="AV630" s="67"/>
      <c r="AW630" s="67"/>
      <c r="AX630" s="67"/>
      <c r="AY630" s="67"/>
      <c r="AZ630" s="67"/>
      <c r="BA630" s="67"/>
      <c r="BB630" s="67"/>
      <c r="BC630" s="67"/>
      <c r="BD630" s="67"/>
      <c r="BE630" s="67"/>
      <c r="BF630" s="67"/>
      <c r="BG630" s="67"/>
    </row>
    <row r="63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  <c r="AL631" s="67"/>
      <c r="AM631" s="67"/>
      <c r="AN631" s="67"/>
      <c r="AO631" s="67"/>
      <c r="AP631" s="67"/>
      <c r="AQ631" s="67"/>
      <c r="AR631" s="67"/>
      <c r="AS631" s="67"/>
      <c r="AT631" s="67"/>
      <c r="AU631" s="67"/>
      <c r="AV631" s="67"/>
      <c r="AW631" s="67"/>
      <c r="AX631" s="67"/>
      <c r="AY631" s="67"/>
      <c r="AZ631" s="67"/>
      <c r="BA631" s="67"/>
      <c r="BB631" s="67"/>
      <c r="BC631" s="67"/>
      <c r="BD631" s="67"/>
      <c r="BE631" s="67"/>
      <c r="BF631" s="67"/>
      <c r="BG631" s="67"/>
    </row>
    <row r="632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  <c r="AL632" s="67"/>
      <c r="AM632" s="67"/>
      <c r="AN632" s="67"/>
      <c r="AO632" s="67"/>
      <c r="AP632" s="67"/>
      <c r="AQ632" s="67"/>
      <c r="AR632" s="67"/>
      <c r="AS632" s="67"/>
      <c r="AT632" s="67"/>
      <c r="AU632" s="67"/>
      <c r="AV632" s="67"/>
      <c r="AW632" s="67"/>
      <c r="AX632" s="67"/>
      <c r="AY632" s="67"/>
      <c r="AZ632" s="67"/>
      <c r="BA632" s="67"/>
      <c r="BB632" s="67"/>
      <c r="BC632" s="67"/>
      <c r="BD632" s="67"/>
      <c r="BE632" s="67"/>
      <c r="BF632" s="67"/>
      <c r="BG632" s="67"/>
    </row>
    <row r="633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  <c r="AL633" s="67"/>
      <c r="AM633" s="67"/>
      <c r="AN633" s="67"/>
      <c r="AO633" s="67"/>
      <c r="AP633" s="67"/>
      <c r="AQ633" s="67"/>
      <c r="AR633" s="67"/>
      <c r="AS633" s="67"/>
      <c r="AT633" s="67"/>
      <c r="AU633" s="67"/>
      <c r="AV633" s="67"/>
      <c r="AW633" s="67"/>
      <c r="AX633" s="67"/>
      <c r="AY633" s="67"/>
      <c r="AZ633" s="67"/>
      <c r="BA633" s="67"/>
      <c r="BB633" s="67"/>
      <c r="BC633" s="67"/>
      <c r="BD633" s="67"/>
      <c r="BE633" s="67"/>
      <c r="BF633" s="67"/>
      <c r="BG633" s="67"/>
    </row>
    <row r="634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  <c r="AL634" s="67"/>
      <c r="AM634" s="67"/>
      <c r="AN634" s="67"/>
      <c r="AO634" s="67"/>
      <c r="AP634" s="67"/>
      <c r="AQ634" s="67"/>
      <c r="AR634" s="67"/>
      <c r="AS634" s="67"/>
      <c r="AT634" s="67"/>
      <c r="AU634" s="67"/>
      <c r="AV634" s="67"/>
      <c r="AW634" s="67"/>
      <c r="AX634" s="67"/>
      <c r="AY634" s="67"/>
      <c r="AZ634" s="67"/>
      <c r="BA634" s="67"/>
      <c r="BB634" s="67"/>
      <c r="BC634" s="67"/>
      <c r="BD634" s="67"/>
      <c r="BE634" s="67"/>
      <c r="BF634" s="67"/>
      <c r="BG634" s="67"/>
    </row>
    <row r="635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  <c r="AL635" s="67"/>
      <c r="AM635" s="67"/>
      <c r="AN635" s="67"/>
      <c r="AO635" s="67"/>
      <c r="AP635" s="67"/>
      <c r="AQ635" s="67"/>
      <c r="AR635" s="67"/>
      <c r="AS635" s="67"/>
      <c r="AT635" s="67"/>
      <c r="AU635" s="67"/>
      <c r="AV635" s="67"/>
      <c r="AW635" s="67"/>
      <c r="AX635" s="67"/>
      <c r="AY635" s="67"/>
      <c r="AZ635" s="67"/>
      <c r="BA635" s="67"/>
      <c r="BB635" s="67"/>
      <c r="BC635" s="67"/>
      <c r="BD635" s="67"/>
      <c r="BE635" s="67"/>
      <c r="BF635" s="67"/>
      <c r="BG635" s="67"/>
    </row>
    <row r="636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  <c r="AL636" s="67"/>
      <c r="AM636" s="67"/>
      <c r="AN636" s="67"/>
      <c r="AO636" s="67"/>
      <c r="AP636" s="67"/>
      <c r="AQ636" s="67"/>
      <c r="AR636" s="67"/>
      <c r="AS636" s="67"/>
      <c r="AT636" s="67"/>
      <c r="AU636" s="67"/>
      <c r="AV636" s="67"/>
      <c r="AW636" s="67"/>
      <c r="AX636" s="67"/>
      <c r="AY636" s="67"/>
      <c r="AZ636" s="67"/>
      <c r="BA636" s="67"/>
      <c r="BB636" s="67"/>
      <c r="BC636" s="67"/>
      <c r="BD636" s="67"/>
      <c r="BE636" s="67"/>
      <c r="BF636" s="67"/>
      <c r="BG636" s="67"/>
    </row>
    <row r="637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  <c r="AL637" s="67"/>
      <c r="AM637" s="67"/>
      <c r="AN637" s="67"/>
      <c r="AO637" s="67"/>
      <c r="AP637" s="67"/>
      <c r="AQ637" s="67"/>
      <c r="AR637" s="67"/>
      <c r="AS637" s="67"/>
      <c r="AT637" s="67"/>
      <c r="AU637" s="67"/>
      <c r="AV637" s="67"/>
      <c r="AW637" s="67"/>
      <c r="AX637" s="67"/>
      <c r="AY637" s="67"/>
      <c r="AZ637" s="67"/>
      <c r="BA637" s="67"/>
      <c r="BB637" s="67"/>
      <c r="BC637" s="67"/>
      <c r="BD637" s="67"/>
      <c r="BE637" s="67"/>
      <c r="BF637" s="67"/>
      <c r="BG637" s="67"/>
    </row>
    <row r="638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  <c r="AL638" s="67"/>
      <c r="AM638" s="67"/>
      <c r="AN638" s="67"/>
      <c r="AO638" s="67"/>
      <c r="AP638" s="67"/>
      <c r="AQ638" s="67"/>
      <c r="AR638" s="67"/>
      <c r="AS638" s="67"/>
      <c r="AT638" s="67"/>
      <c r="AU638" s="67"/>
      <c r="AV638" s="67"/>
      <c r="AW638" s="67"/>
      <c r="AX638" s="67"/>
      <c r="AY638" s="67"/>
      <c r="AZ638" s="67"/>
      <c r="BA638" s="67"/>
      <c r="BB638" s="67"/>
      <c r="BC638" s="67"/>
      <c r="BD638" s="67"/>
      <c r="BE638" s="67"/>
      <c r="BF638" s="67"/>
      <c r="BG638" s="67"/>
    </row>
    <row r="639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  <c r="AL639" s="67"/>
      <c r="AM639" s="67"/>
      <c r="AN639" s="67"/>
      <c r="AO639" s="67"/>
      <c r="AP639" s="67"/>
      <c r="AQ639" s="67"/>
      <c r="AR639" s="67"/>
      <c r="AS639" s="67"/>
      <c r="AT639" s="67"/>
      <c r="AU639" s="67"/>
      <c r="AV639" s="67"/>
      <c r="AW639" s="67"/>
      <c r="AX639" s="67"/>
      <c r="AY639" s="67"/>
      <c r="AZ639" s="67"/>
      <c r="BA639" s="67"/>
      <c r="BB639" s="67"/>
      <c r="BC639" s="67"/>
      <c r="BD639" s="67"/>
      <c r="BE639" s="67"/>
      <c r="BF639" s="67"/>
      <c r="BG639" s="67"/>
    </row>
    <row r="640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  <c r="AL640" s="67"/>
      <c r="AM640" s="67"/>
      <c r="AN640" s="67"/>
      <c r="AO640" s="67"/>
      <c r="AP640" s="67"/>
      <c r="AQ640" s="67"/>
      <c r="AR640" s="67"/>
      <c r="AS640" s="67"/>
      <c r="AT640" s="67"/>
      <c r="AU640" s="67"/>
      <c r="AV640" s="67"/>
      <c r="AW640" s="67"/>
      <c r="AX640" s="67"/>
      <c r="AY640" s="67"/>
      <c r="AZ640" s="67"/>
      <c r="BA640" s="67"/>
      <c r="BB640" s="67"/>
      <c r="BC640" s="67"/>
      <c r="BD640" s="67"/>
      <c r="BE640" s="67"/>
      <c r="BF640" s="67"/>
      <c r="BG640" s="67"/>
    </row>
    <row r="64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  <c r="AL641" s="67"/>
      <c r="AM641" s="67"/>
      <c r="AN641" s="67"/>
      <c r="AO641" s="67"/>
      <c r="AP641" s="67"/>
      <c r="AQ641" s="67"/>
      <c r="AR641" s="67"/>
      <c r="AS641" s="67"/>
      <c r="AT641" s="67"/>
      <c r="AU641" s="67"/>
      <c r="AV641" s="67"/>
      <c r="AW641" s="67"/>
      <c r="AX641" s="67"/>
      <c r="AY641" s="67"/>
      <c r="AZ641" s="67"/>
      <c r="BA641" s="67"/>
      <c r="BB641" s="67"/>
      <c r="BC641" s="67"/>
      <c r="BD641" s="67"/>
      <c r="BE641" s="67"/>
      <c r="BF641" s="67"/>
      <c r="BG641" s="67"/>
    </row>
    <row r="642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  <c r="AL642" s="67"/>
      <c r="AM642" s="67"/>
      <c r="AN642" s="67"/>
      <c r="AO642" s="67"/>
      <c r="AP642" s="67"/>
      <c r="AQ642" s="67"/>
      <c r="AR642" s="67"/>
      <c r="AS642" s="67"/>
      <c r="AT642" s="67"/>
      <c r="AU642" s="67"/>
      <c r="AV642" s="67"/>
      <c r="AW642" s="67"/>
      <c r="AX642" s="67"/>
      <c r="AY642" s="67"/>
      <c r="AZ642" s="67"/>
      <c r="BA642" s="67"/>
      <c r="BB642" s="67"/>
      <c r="BC642" s="67"/>
      <c r="BD642" s="67"/>
      <c r="BE642" s="67"/>
      <c r="BF642" s="67"/>
      <c r="BG642" s="67"/>
    </row>
    <row r="643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  <c r="AL643" s="67"/>
      <c r="AM643" s="67"/>
      <c r="AN643" s="67"/>
      <c r="AO643" s="67"/>
      <c r="AP643" s="67"/>
      <c r="AQ643" s="67"/>
      <c r="AR643" s="67"/>
      <c r="AS643" s="67"/>
      <c r="AT643" s="67"/>
      <c r="AU643" s="67"/>
      <c r="AV643" s="67"/>
      <c r="AW643" s="67"/>
      <c r="AX643" s="67"/>
      <c r="AY643" s="67"/>
      <c r="AZ643" s="67"/>
      <c r="BA643" s="67"/>
      <c r="BB643" s="67"/>
      <c r="BC643" s="67"/>
      <c r="BD643" s="67"/>
      <c r="BE643" s="67"/>
      <c r="BF643" s="67"/>
      <c r="BG643" s="67"/>
    </row>
    <row r="644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  <c r="AL644" s="67"/>
      <c r="AM644" s="67"/>
      <c r="AN644" s="67"/>
      <c r="AO644" s="67"/>
      <c r="AP644" s="67"/>
      <c r="AQ644" s="67"/>
      <c r="AR644" s="67"/>
      <c r="AS644" s="67"/>
      <c r="AT644" s="67"/>
      <c r="AU644" s="67"/>
      <c r="AV644" s="67"/>
      <c r="AW644" s="67"/>
      <c r="AX644" s="67"/>
      <c r="AY644" s="67"/>
      <c r="AZ644" s="67"/>
      <c r="BA644" s="67"/>
      <c r="BB644" s="67"/>
      <c r="BC644" s="67"/>
      <c r="BD644" s="67"/>
      <c r="BE644" s="67"/>
      <c r="BF644" s="67"/>
      <c r="BG644" s="67"/>
    </row>
    <row r="645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  <c r="AL645" s="67"/>
      <c r="AM645" s="67"/>
      <c r="AN645" s="67"/>
      <c r="AO645" s="67"/>
      <c r="AP645" s="67"/>
      <c r="AQ645" s="67"/>
      <c r="AR645" s="67"/>
      <c r="AS645" s="67"/>
      <c r="AT645" s="67"/>
      <c r="AU645" s="67"/>
      <c r="AV645" s="67"/>
      <c r="AW645" s="67"/>
      <c r="AX645" s="67"/>
      <c r="AY645" s="67"/>
      <c r="AZ645" s="67"/>
      <c r="BA645" s="67"/>
      <c r="BB645" s="67"/>
      <c r="BC645" s="67"/>
      <c r="BD645" s="67"/>
      <c r="BE645" s="67"/>
      <c r="BF645" s="67"/>
      <c r="BG645" s="67"/>
    </row>
    <row r="646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  <c r="AL646" s="67"/>
      <c r="AM646" s="67"/>
      <c r="AN646" s="67"/>
      <c r="AO646" s="67"/>
      <c r="AP646" s="67"/>
      <c r="AQ646" s="67"/>
      <c r="AR646" s="67"/>
      <c r="AS646" s="67"/>
      <c r="AT646" s="67"/>
      <c r="AU646" s="67"/>
      <c r="AV646" s="67"/>
      <c r="AW646" s="67"/>
      <c r="AX646" s="67"/>
      <c r="AY646" s="67"/>
      <c r="AZ646" s="67"/>
      <c r="BA646" s="67"/>
      <c r="BB646" s="67"/>
      <c r="BC646" s="67"/>
      <c r="BD646" s="67"/>
      <c r="BE646" s="67"/>
      <c r="BF646" s="67"/>
      <c r="BG646" s="67"/>
    </row>
    <row r="647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  <c r="AL647" s="67"/>
      <c r="AM647" s="67"/>
      <c r="AN647" s="67"/>
      <c r="AO647" s="67"/>
      <c r="AP647" s="67"/>
      <c r="AQ647" s="67"/>
      <c r="AR647" s="67"/>
      <c r="AS647" s="67"/>
      <c r="AT647" s="67"/>
      <c r="AU647" s="67"/>
      <c r="AV647" s="67"/>
      <c r="AW647" s="67"/>
      <c r="AX647" s="67"/>
      <c r="AY647" s="67"/>
      <c r="AZ647" s="67"/>
      <c r="BA647" s="67"/>
      <c r="BB647" s="67"/>
      <c r="BC647" s="67"/>
      <c r="BD647" s="67"/>
      <c r="BE647" s="67"/>
      <c r="BF647" s="67"/>
      <c r="BG647" s="67"/>
    </row>
    <row r="648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  <c r="AL648" s="67"/>
      <c r="AM648" s="67"/>
      <c r="AN648" s="67"/>
      <c r="AO648" s="67"/>
      <c r="AP648" s="67"/>
      <c r="AQ648" s="67"/>
      <c r="AR648" s="67"/>
      <c r="AS648" s="67"/>
      <c r="AT648" s="67"/>
      <c r="AU648" s="67"/>
      <c r="AV648" s="67"/>
      <c r="AW648" s="67"/>
      <c r="AX648" s="67"/>
      <c r="AY648" s="67"/>
      <c r="AZ648" s="67"/>
      <c r="BA648" s="67"/>
      <c r="BB648" s="67"/>
      <c r="BC648" s="67"/>
      <c r="BD648" s="67"/>
      <c r="BE648" s="67"/>
      <c r="BF648" s="67"/>
      <c r="BG648" s="67"/>
    </row>
    <row r="649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  <c r="AL649" s="67"/>
      <c r="AM649" s="67"/>
      <c r="AN649" s="67"/>
      <c r="AO649" s="67"/>
      <c r="AP649" s="67"/>
      <c r="AQ649" s="67"/>
      <c r="AR649" s="67"/>
      <c r="AS649" s="67"/>
      <c r="AT649" s="67"/>
      <c r="AU649" s="67"/>
      <c r="AV649" s="67"/>
      <c r="AW649" s="67"/>
      <c r="AX649" s="67"/>
      <c r="AY649" s="67"/>
      <c r="AZ649" s="67"/>
      <c r="BA649" s="67"/>
      <c r="BB649" s="67"/>
      <c r="BC649" s="67"/>
      <c r="BD649" s="67"/>
      <c r="BE649" s="67"/>
      <c r="BF649" s="67"/>
      <c r="BG649" s="67"/>
    </row>
    <row r="650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  <c r="AL650" s="67"/>
      <c r="AM650" s="67"/>
      <c r="AN650" s="67"/>
      <c r="AO650" s="67"/>
      <c r="AP650" s="67"/>
      <c r="AQ650" s="67"/>
      <c r="AR650" s="67"/>
      <c r="AS650" s="67"/>
      <c r="AT650" s="67"/>
      <c r="AU650" s="67"/>
      <c r="AV650" s="67"/>
      <c r="AW650" s="67"/>
      <c r="AX650" s="67"/>
      <c r="AY650" s="67"/>
      <c r="AZ650" s="67"/>
      <c r="BA650" s="67"/>
      <c r="BB650" s="67"/>
      <c r="BC650" s="67"/>
      <c r="BD650" s="67"/>
      <c r="BE650" s="67"/>
      <c r="BF650" s="67"/>
      <c r="BG650" s="67"/>
    </row>
    <row r="65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  <c r="AL651" s="67"/>
      <c r="AM651" s="67"/>
      <c r="AN651" s="67"/>
      <c r="AO651" s="67"/>
      <c r="AP651" s="67"/>
      <c r="AQ651" s="67"/>
      <c r="AR651" s="67"/>
      <c r="AS651" s="67"/>
      <c r="AT651" s="67"/>
      <c r="AU651" s="67"/>
      <c r="AV651" s="67"/>
      <c r="AW651" s="67"/>
      <c r="AX651" s="67"/>
      <c r="AY651" s="67"/>
      <c r="AZ651" s="67"/>
      <c r="BA651" s="67"/>
      <c r="BB651" s="67"/>
      <c r="BC651" s="67"/>
      <c r="BD651" s="67"/>
      <c r="BE651" s="67"/>
      <c r="BF651" s="67"/>
      <c r="BG651" s="67"/>
    </row>
    <row r="652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  <c r="AL652" s="67"/>
      <c r="AM652" s="67"/>
      <c r="AN652" s="67"/>
      <c r="AO652" s="67"/>
      <c r="AP652" s="67"/>
      <c r="AQ652" s="67"/>
      <c r="AR652" s="67"/>
      <c r="AS652" s="67"/>
      <c r="AT652" s="67"/>
      <c r="AU652" s="67"/>
      <c r="AV652" s="67"/>
      <c r="AW652" s="67"/>
      <c r="AX652" s="67"/>
      <c r="AY652" s="67"/>
      <c r="AZ652" s="67"/>
      <c r="BA652" s="67"/>
      <c r="BB652" s="67"/>
      <c r="BC652" s="67"/>
      <c r="BD652" s="67"/>
      <c r="BE652" s="67"/>
      <c r="BF652" s="67"/>
      <c r="BG652" s="67"/>
    </row>
    <row r="653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  <c r="AL653" s="67"/>
      <c r="AM653" s="67"/>
      <c r="AN653" s="67"/>
      <c r="AO653" s="67"/>
      <c r="AP653" s="67"/>
      <c r="AQ653" s="67"/>
      <c r="AR653" s="67"/>
      <c r="AS653" s="67"/>
      <c r="AT653" s="67"/>
      <c r="AU653" s="67"/>
      <c r="AV653" s="67"/>
      <c r="AW653" s="67"/>
      <c r="AX653" s="67"/>
      <c r="AY653" s="67"/>
      <c r="AZ653" s="67"/>
      <c r="BA653" s="67"/>
      <c r="BB653" s="67"/>
      <c r="BC653" s="67"/>
      <c r="BD653" s="67"/>
      <c r="BE653" s="67"/>
      <c r="BF653" s="67"/>
      <c r="BG653" s="67"/>
    </row>
    <row r="654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  <c r="AL654" s="67"/>
      <c r="AM654" s="67"/>
      <c r="AN654" s="67"/>
      <c r="AO654" s="67"/>
      <c r="AP654" s="67"/>
      <c r="AQ654" s="67"/>
      <c r="AR654" s="67"/>
      <c r="AS654" s="67"/>
      <c r="AT654" s="67"/>
      <c r="AU654" s="67"/>
      <c r="AV654" s="67"/>
      <c r="AW654" s="67"/>
      <c r="AX654" s="67"/>
      <c r="AY654" s="67"/>
      <c r="AZ654" s="67"/>
      <c r="BA654" s="67"/>
      <c r="BB654" s="67"/>
      <c r="BC654" s="67"/>
      <c r="BD654" s="67"/>
      <c r="BE654" s="67"/>
      <c r="BF654" s="67"/>
      <c r="BG654" s="67"/>
    </row>
    <row r="655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  <c r="AL655" s="67"/>
      <c r="AM655" s="67"/>
      <c r="AN655" s="67"/>
      <c r="AO655" s="67"/>
      <c r="AP655" s="67"/>
      <c r="AQ655" s="67"/>
      <c r="AR655" s="67"/>
      <c r="AS655" s="67"/>
      <c r="AT655" s="67"/>
      <c r="AU655" s="67"/>
      <c r="AV655" s="67"/>
      <c r="AW655" s="67"/>
      <c r="AX655" s="67"/>
      <c r="AY655" s="67"/>
      <c r="AZ655" s="67"/>
      <c r="BA655" s="67"/>
      <c r="BB655" s="67"/>
      <c r="BC655" s="67"/>
      <c r="BD655" s="67"/>
      <c r="BE655" s="67"/>
      <c r="BF655" s="67"/>
      <c r="BG655" s="67"/>
    </row>
    <row r="656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  <c r="AL656" s="67"/>
      <c r="AM656" s="67"/>
      <c r="AN656" s="67"/>
      <c r="AO656" s="67"/>
      <c r="AP656" s="67"/>
      <c r="AQ656" s="67"/>
      <c r="AR656" s="67"/>
      <c r="AS656" s="67"/>
      <c r="AT656" s="67"/>
      <c r="AU656" s="67"/>
      <c r="AV656" s="67"/>
      <c r="AW656" s="67"/>
      <c r="AX656" s="67"/>
      <c r="AY656" s="67"/>
      <c r="AZ656" s="67"/>
      <c r="BA656" s="67"/>
      <c r="BB656" s="67"/>
      <c r="BC656" s="67"/>
      <c r="BD656" s="67"/>
      <c r="BE656" s="67"/>
      <c r="BF656" s="67"/>
      <c r="BG656" s="67"/>
    </row>
    <row r="657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  <c r="AL657" s="67"/>
      <c r="AM657" s="67"/>
      <c r="AN657" s="67"/>
      <c r="AO657" s="67"/>
      <c r="AP657" s="67"/>
      <c r="AQ657" s="67"/>
      <c r="AR657" s="67"/>
      <c r="AS657" s="67"/>
      <c r="AT657" s="67"/>
      <c r="AU657" s="67"/>
      <c r="AV657" s="67"/>
      <c r="AW657" s="67"/>
      <c r="AX657" s="67"/>
      <c r="AY657" s="67"/>
      <c r="AZ657" s="67"/>
      <c r="BA657" s="67"/>
      <c r="BB657" s="67"/>
      <c r="BC657" s="67"/>
      <c r="BD657" s="67"/>
      <c r="BE657" s="67"/>
      <c r="BF657" s="67"/>
      <c r="BG657" s="67"/>
    </row>
    <row r="658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  <c r="AL658" s="67"/>
      <c r="AM658" s="67"/>
      <c r="AN658" s="67"/>
      <c r="AO658" s="67"/>
      <c r="AP658" s="67"/>
      <c r="AQ658" s="67"/>
      <c r="AR658" s="67"/>
      <c r="AS658" s="67"/>
      <c r="AT658" s="67"/>
      <c r="AU658" s="67"/>
      <c r="AV658" s="67"/>
      <c r="AW658" s="67"/>
      <c r="AX658" s="67"/>
      <c r="AY658" s="67"/>
      <c r="AZ658" s="67"/>
      <c r="BA658" s="67"/>
      <c r="BB658" s="67"/>
      <c r="BC658" s="67"/>
      <c r="BD658" s="67"/>
      <c r="BE658" s="67"/>
      <c r="BF658" s="67"/>
      <c r="BG658" s="67"/>
    </row>
    <row r="659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  <c r="AL659" s="67"/>
      <c r="AM659" s="67"/>
      <c r="AN659" s="67"/>
      <c r="AO659" s="67"/>
      <c r="AP659" s="67"/>
      <c r="AQ659" s="67"/>
      <c r="AR659" s="67"/>
      <c r="AS659" s="67"/>
      <c r="AT659" s="67"/>
      <c r="AU659" s="67"/>
      <c r="AV659" s="67"/>
      <c r="AW659" s="67"/>
      <c r="AX659" s="67"/>
      <c r="AY659" s="67"/>
      <c r="AZ659" s="67"/>
      <c r="BA659" s="67"/>
      <c r="BB659" s="67"/>
      <c r="BC659" s="67"/>
      <c r="BD659" s="67"/>
      <c r="BE659" s="67"/>
      <c r="BF659" s="67"/>
      <c r="BG659" s="67"/>
    </row>
    <row r="660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  <c r="AL660" s="67"/>
      <c r="AM660" s="67"/>
      <c r="AN660" s="67"/>
      <c r="AO660" s="67"/>
      <c r="AP660" s="67"/>
      <c r="AQ660" s="67"/>
      <c r="AR660" s="67"/>
      <c r="AS660" s="67"/>
      <c r="AT660" s="67"/>
      <c r="AU660" s="67"/>
      <c r="AV660" s="67"/>
      <c r="AW660" s="67"/>
      <c r="AX660" s="67"/>
      <c r="AY660" s="67"/>
      <c r="AZ660" s="67"/>
      <c r="BA660" s="67"/>
      <c r="BB660" s="67"/>
      <c r="BC660" s="67"/>
      <c r="BD660" s="67"/>
      <c r="BE660" s="67"/>
      <c r="BF660" s="67"/>
      <c r="BG660" s="67"/>
    </row>
    <row r="66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  <c r="AL661" s="67"/>
      <c r="AM661" s="67"/>
      <c r="AN661" s="67"/>
      <c r="AO661" s="67"/>
      <c r="AP661" s="67"/>
      <c r="AQ661" s="67"/>
      <c r="AR661" s="67"/>
      <c r="AS661" s="67"/>
      <c r="AT661" s="67"/>
      <c r="AU661" s="67"/>
      <c r="AV661" s="67"/>
      <c r="AW661" s="67"/>
      <c r="AX661" s="67"/>
      <c r="AY661" s="67"/>
      <c r="AZ661" s="67"/>
      <c r="BA661" s="67"/>
      <c r="BB661" s="67"/>
      <c r="BC661" s="67"/>
      <c r="BD661" s="67"/>
      <c r="BE661" s="67"/>
      <c r="BF661" s="67"/>
      <c r="BG661" s="67"/>
    </row>
    <row r="662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  <c r="AL662" s="67"/>
      <c r="AM662" s="67"/>
      <c r="AN662" s="67"/>
      <c r="AO662" s="67"/>
      <c r="AP662" s="67"/>
      <c r="AQ662" s="67"/>
      <c r="AR662" s="67"/>
      <c r="AS662" s="67"/>
      <c r="AT662" s="67"/>
      <c r="AU662" s="67"/>
      <c r="AV662" s="67"/>
      <c r="AW662" s="67"/>
      <c r="AX662" s="67"/>
      <c r="AY662" s="67"/>
      <c r="AZ662" s="67"/>
      <c r="BA662" s="67"/>
      <c r="BB662" s="67"/>
      <c r="BC662" s="67"/>
      <c r="BD662" s="67"/>
      <c r="BE662" s="67"/>
      <c r="BF662" s="67"/>
      <c r="BG662" s="67"/>
    </row>
    <row r="663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  <c r="AL663" s="67"/>
      <c r="AM663" s="67"/>
      <c r="AN663" s="67"/>
      <c r="AO663" s="67"/>
      <c r="AP663" s="67"/>
      <c r="AQ663" s="67"/>
      <c r="AR663" s="67"/>
      <c r="AS663" s="67"/>
      <c r="AT663" s="67"/>
      <c r="AU663" s="67"/>
      <c r="AV663" s="67"/>
      <c r="AW663" s="67"/>
      <c r="AX663" s="67"/>
      <c r="AY663" s="67"/>
      <c r="AZ663" s="67"/>
      <c r="BA663" s="67"/>
      <c r="BB663" s="67"/>
      <c r="BC663" s="67"/>
      <c r="BD663" s="67"/>
      <c r="BE663" s="67"/>
      <c r="BF663" s="67"/>
      <c r="BG663" s="67"/>
    </row>
    <row r="664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  <c r="AL664" s="67"/>
      <c r="AM664" s="67"/>
      <c r="AN664" s="67"/>
      <c r="AO664" s="67"/>
      <c r="AP664" s="67"/>
      <c r="AQ664" s="67"/>
      <c r="AR664" s="67"/>
      <c r="AS664" s="67"/>
      <c r="AT664" s="67"/>
      <c r="AU664" s="67"/>
      <c r="AV664" s="67"/>
      <c r="AW664" s="67"/>
      <c r="AX664" s="67"/>
      <c r="AY664" s="67"/>
      <c r="AZ664" s="67"/>
      <c r="BA664" s="67"/>
      <c r="BB664" s="67"/>
      <c r="BC664" s="67"/>
      <c r="BD664" s="67"/>
      <c r="BE664" s="67"/>
      <c r="BF664" s="67"/>
      <c r="BG664" s="67"/>
    </row>
    <row r="665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  <c r="AL665" s="67"/>
      <c r="AM665" s="67"/>
      <c r="AN665" s="67"/>
      <c r="AO665" s="67"/>
      <c r="AP665" s="67"/>
      <c r="AQ665" s="67"/>
      <c r="AR665" s="67"/>
      <c r="AS665" s="67"/>
      <c r="AT665" s="67"/>
      <c r="AU665" s="67"/>
      <c r="AV665" s="67"/>
      <c r="AW665" s="67"/>
      <c r="AX665" s="67"/>
      <c r="AY665" s="67"/>
      <c r="AZ665" s="67"/>
      <c r="BA665" s="67"/>
      <c r="BB665" s="67"/>
      <c r="BC665" s="67"/>
      <c r="BD665" s="67"/>
      <c r="BE665" s="67"/>
      <c r="BF665" s="67"/>
      <c r="BG665" s="67"/>
    </row>
    <row r="666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  <c r="AL666" s="67"/>
      <c r="AM666" s="67"/>
      <c r="AN666" s="67"/>
      <c r="AO666" s="67"/>
      <c r="AP666" s="67"/>
      <c r="AQ666" s="67"/>
      <c r="AR666" s="67"/>
      <c r="AS666" s="67"/>
      <c r="AT666" s="67"/>
      <c r="AU666" s="67"/>
      <c r="AV666" s="67"/>
      <c r="AW666" s="67"/>
      <c r="AX666" s="67"/>
      <c r="AY666" s="67"/>
      <c r="AZ666" s="67"/>
      <c r="BA666" s="67"/>
      <c r="BB666" s="67"/>
      <c r="BC666" s="67"/>
      <c r="BD666" s="67"/>
      <c r="BE666" s="67"/>
      <c r="BF666" s="67"/>
      <c r="BG666" s="67"/>
    </row>
    <row r="667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  <c r="AL667" s="67"/>
      <c r="AM667" s="67"/>
      <c r="AN667" s="67"/>
      <c r="AO667" s="67"/>
      <c r="AP667" s="67"/>
      <c r="AQ667" s="67"/>
      <c r="AR667" s="67"/>
      <c r="AS667" s="67"/>
      <c r="AT667" s="67"/>
      <c r="AU667" s="67"/>
      <c r="AV667" s="67"/>
      <c r="AW667" s="67"/>
      <c r="AX667" s="67"/>
      <c r="AY667" s="67"/>
      <c r="AZ667" s="67"/>
      <c r="BA667" s="67"/>
      <c r="BB667" s="67"/>
      <c r="BC667" s="67"/>
      <c r="BD667" s="67"/>
      <c r="BE667" s="67"/>
      <c r="BF667" s="67"/>
      <c r="BG667" s="67"/>
    </row>
    <row r="668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  <c r="AL668" s="67"/>
      <c r="AM668" s="67"/>
      <c r="AN668" s="67"/>
      <c r="AO668" s="67"/>
      <c r="AP668" s="67"/>
      <c r="AQ668" s="67"/>
      <c r="AR668" s="67"/>
      <c r="AS668" s="67"/>
      <c r="AT668" s="67"/>
      <c r="AU668" s="67"/>
      <c r="AV668" s="67"/>
      <c r="AW668" s="67"/>
      <c r="AX668" s="67"/>
      <c r="AY668" s="67"/>
      <c r="AZ668" s="67"/>
      <c r="BA668" s="67"/>
      <c r="BB668" s="67"/>
      <c r="BC668" s="67"/>
      <c r="BD668" s="67"/>
      <c r="BE668" s="67"/>
      <c r="BF668" s="67"/>
      <c r="BG668" s="67"/>
    </row>
    <row r="669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  <c r="AL669" s="67"/>
      <c r="AM669" s="67"/>
      <c r="AN669" s="67"/>
      <c r="AO669" s="67"/>
      <c r="AP669" s="67"/>
      <c r="AQ669" s="67"/>
      <c r="AR669" s="67"/>
      <c r="AS669" s="67"/>
      <c r="AT669" s="67"/>
      <c r="AU669" s="67"/>
      <c r="AV669" s="67"/>
      <c r="AW669" s="67"/>
      <c r="AX669" s="67"/>
      <c r="AY669" s="67"/>
      <c r="AZ669" s="67"/>
      <c r="BA669" s="67"/>
      <c r="BB669" s="67"/>
      <c r="BC669" s="67"/>
      <c r="BD669" s="67"/>
      <c r="BE669" s="67"/>
      <c r="BF669" s="67"/>
      <c r="BG669" s="67"/>
    </row>
    <row r="670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  <c r="AL670" s="67"/>
      <c r="AM670" s="67"/>
      <c r="AN670" s="67"/>
      <c r="AO670" s="67"/>
      <c r="AP670" s="67"/>
      <c r="AQ670" s="67"/>
      <c r="AR670" s="67"/>
      <c r="AS670" s="67"/>
      <c r="AT670" s="67"/>
      <c r="AU670" s="67"/>
      <c r="AV670" s="67"/>
      <c r="AW670" s="67"/>
      <c r="AX670" s="67"/>
      <c r="AY670" s="67"/>
      <c r="AZ670" s="67"/>
      <c r="BA670" s="67"/>
      <c r="BB670" s="67"/>
      <c r="BC670" s="67"/>
      <c r="BD670" s="67"/>
      <c r="BE670" s="67"/>
      <c r="BF670" s="67"/>
      <c r="BG670" s="67"/>
    </row>
    <row r="67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  <c r="AL671" s="67"/>
      <c r="AM671" s="67"/>
      <c r="AN671" s="67"/>
      <c r="AO671" s="67"/>
      <c r="AP671" s="67"/>
      <c r="AQ671" s="67"/>
      <c r="AR671" s="67"/>
      <c r="AS671" s="67"/>
      <c r="AT671" s="67"/>
      <c r="AU671" s="67"/>
      <c r="AV671" s="67"/>
      <c r="AW671" s="67"/>
      <c r="AX671" s="67"/>
      <c r="AY671" s="67"/>
      <c r="AZ671" s="67"/>
      <c r="BA671" s="67"/>
      <c r="BB671" s="67"/>
      <c r="BC671" s="67"/>
      <c r="BD671" s="67"/>
      <c r="BE671" s="67"/>
      <c r="BF671" s="67"/>
      <c r="BG671" s="67"/>
    </row>
    <row r="672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  <c r="AL672" s="67"/>
      <c r="AM672" s="67"/>
      <c r="AN672" s="67"/>
      <c r="AO672" s="67"/>
      <c r="AP672" s="67"/>
      <c r="AQ672" s="67"/>
      <c r="AR672" s="67"/>
      <c r="AS672" s="67"/>
      <c r="AT672" s="67"/>
      <c r="AU672" s="67"/>
      <c r="AV672" s="67"/>
      <c r="AW672" s="67"/>
      <c r="AX672" s="67"/>
      <c r="AY672" s="67"/>
      <c r="AZ672" s="67"/>
      <c r="BA672" s="67"/>
      <c r="BB672" s="67"/>
      <c r="BC672" s="67"/>
      <c r="BD672" s="67"/>
      <c r="BE672" s="67"/>
      <c r="BF672" s="67"/>
      <c r="BG672" s="67"/>
    </row>
    <row r="673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  <c r="AL673" s="67"/>
      <c r="AM673" s="67"/>
      <c r="AN673" s="67"/>
      <c r="AO673" s="67"/>
      <c r="AP673" s="67"/>
      <c r="AQ673" s="67"/>
      <c r="AR673" s="67"/>
      <c r="AS673" s="67"/>
      <c r="AT673" s="67"/>
      <c r="AU673" s="67"/>
      <c r="AV673" s="67"/>
      <c r="AW673" s="67"/>
      <c r="AX673" s="67"/>
      <c r="AY673" s="67"/>
      <c r="AZ673" s="67"/>
      <c r="BA673" s="67"/>
      <c r="BB673" s="67"/>
      <c r="BC673" s="67"/>
      <c r="BD673" s="67"/>
      <c r="BE673" s="67"/>
      <c r="BF673" s="67"/>
      <c r="BG673" s="67"/>
    </row>
    <row r="674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  <c r="AL674" s="67"/>
      <c r="AM674" s="67"/>
      <c r="AN674" s="67"/>
      <c r="AO674" s="67"/>
      <c r="AP674" s="67"/>
      <c r="AQ674" s="67"/>
      <c r="AR674" s="67"/>
      <c r="AS674" s="67"/>
      <c r="AT674" s="67"/>
      <c r="AU674" s="67"/>
      <c r="AV674" s="67"/>
      <c r="AW674" s="67"/>
      <c r="AX674" s="67"/>
      <c r="AY674" s="67"/>
      <c r="AZ674" s="67"/>
      <c r="BA674" s="67"/>
      <c r="BB674" s="67"/>
      <c r="BC674" s="67"/>
      <c r="BD674" s="67"/>
      <c r="BE674" s="67"/>
      <c r="BF674" s="67"/>
      <c r="BG674" s="67"/>
    </row>
    <row r="675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  <c r="AL675" s="67"/>
      <c r="AM675" s="67"/>
      <c r="AN675" s="67"/>
      <c r="AO675" s="67"/>
      <c r="AP675" s="67"/>
      <c r="AQ675" s="67"/>
      <c r="AR675" s="67"/>
      <c r="AS675" s="67"/>
      <c r="AT675" s="67"/>
      <c r="AU675" s="67"/>
      <c r="AV675" s="67"/>
      <c r="AW675" s="67"/>
      <c r="AX675" s="67"/>
      <c r="AY675" s="67"/>
      <c r="AZ675" s="67"/>
      <c r="BA675" s="67"/>
      <c r="BB675" s="67"/>
      <c r="BC675" s="67"/>
      <c r="BD675" s="67"/>
      <c r="BE675" s="67"/>
      <c r="BF675" s="67"/>
      <c r="BG675" s="67"/>
    </row>
    <row r="676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  <c r="AL676" s="67"/>
      <c r="AM676" s="67"/>
      <c r="AN676" s="67"/>
      <c r="AO676" s="67"/>
      <c r="AP676" s="67"/>
      <c r="AQ676" s="67"/>
      <c r="AR676" s="67"/>
      <c r="AS676" s="67"/>
      <c r="AT676" s="67"/>
      <c r="AU676" s="67"/>
      <c r="AV676" s="67"/>
      <c r="AW676" s="67"/>
      <c r="AX676" s="67"/>
      <c r="AY676" s="67"/>
      <c r="AZ676" s="67"/>
      <c r="BA676" s="67"/>
      <c r="BB676" s="67"/>
      <c r="BC676" s="67"/>
      <c r="BD676" s="67"/>
      <c r="BE676" s="67"/>
      <c r="BF676" s="67"/>
      <c r="BG676" s="67"/>
    </row>
    <row r="677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  <c r="AL677" s="67"/>
      <c r="AM677" s="67"/>
      <c r="AN677" s="67"/>
      <c r="AO677" s="67"/>
      <c r="AP677" s="67"/>
      <c r="AQ677" s="67"/>
      <c r="AR677" s="67"/>
      <c r="AS677" s="67"/>
      <c r="AT677" s="67"/>
      <c r="AU677" s="67"/>
      <c r="AV677" s="67"/>
      <c r="AW677" s="67"/>
      <c r="AX677" s="67"/>
      <c r="AY677" s="67"/>
      <c r="AZ677" s="67"/>
      <c r="BA677" s="67"/>
      <c r="BB677" s="67"/>
      <c r="BC677" s="67"/>
      <c r="BD677" s="67"/>
      <c r="BE677" s="67"/>
      <c r="BF677" s="67"/>
      <c r="BG677" s="67"/>
    </row>
    <row r="678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  <c r="AL678" s="67"/>
      <c r="AM678" s="67"/>
      <c r="AN678" s="67"/>
      <c r="AO678" s="67"/>
      <c r="AP678" s="67"/>
      <c r="AQ678" s="67"/>
      <c r="AR678" s="67"/>
      <c r="AS678" s="67"/>
      <c r="AT678" s="67"/>
      <c r="AU678" s="67"/>
      <c r="AV678" s="67"/>
      <c r="AW678" s="67"/>
      <c r="AX678" s="67"/>
      <c r="AY678" s="67"/>
      <c r="AZ678" s="67"/>
      <c r="BA678" s="67"/>
      <c r="BB678" s="67"/>
      <c r="BC678" s="67"/>
      <c r="BD678" s="67"/>
      <c r="BE678" s="67"/>
      <c r="BF678" s="67"/>
      <c r="BG678" s="67"/>
    </row>
    <row r="679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  <c r="AL679" s="67"/>
      <c r="AM679" s="67"/>
      <c r="AN679" s="67"/>
      <c r="AO679" s="67"/>
      <c r="AP679" s="67"/>
      <c r="AQ679" s="67"/>
      <c r="AR679" s="67"/>
      <c r="AS679" s="67"/>
      <c r="AT679" s="67"/>
      <c r="AU679" s="67"/>
      <c r="AV679" s="67"/>
      <c r="AW679" s="67"/>
      <c r="AX679" s="67"/>
      <c r="AY679" s="67"/>
      <c r="AZ679" s="67"/>
      <c r="BA679" s="67"/>
      <c r="BB679" s="67"/>
      <c r="BC679" s="67"/>
      <c r="BD679" s="67"/>
      <c r="BE679" s="67"/>
      <c r="BF679" s="67"/>
      <c r="BG679" s="67"/>
    </row>
    <row r="680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  <c r="AL680" s="67"/>
      <c r="AM680" s="67"/>
      <c r="AN680" s="67"/>
      <c r="AO680" s="67"/>
      <c r="AP680" s="67"/>
      <c r="AQ680" s="67"/>
      <c r="AR680" s="67"/>
      <c r="AS680" s="67"/>
      <c r="AT680" s="67"/>
      <c r="AU680" s="67"/>
      <c r="AV680" s="67"/>
      <c r="AW680" s="67"/>
      <c r="AX680" s="67"/>
      <c r="AY680" s="67"/>
      <c r="AZ680" s="67"/>
      <c r="BA680" s="67"/>
      <c r="BB680" s="67"/>
      <c r="BC680" s="67"/>
      <c r="BD680" s="67"/>
      <c r="BE680" s="67"/>
      <c r="BF680" s="67"/>
      <c r="BG680" s="67"/>
    </row>
    <row r="68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  <c r="AL681" s="67"/>
      <c r="AM681" s="67"/>
      <c r="AN681" s="67"/>
      <c r="AO681" s="67"/>
      <c r="AP681" s="67"/>
      <c r="AQ681" s="67"/>
      <c r="AR681" s="67"/>
      <c r="AS681" s="67"/>
      <c r="AT681" s="67"/>
      <c r="AU681" s="67"/>
      <c r="AV681" s="67"/>
      <c r="AW681" s="67"/>
      <c r="AX681" s="67"/>
      <c r="AY681" s="67"/>
      <c r="AZ681" s="67"/>
      <c r="BA681" s="67"/>
      <c r="BB681" s="67"/>
      <c r="BC681" s="67"/>
      <c r="BD681" s="67"/>
      <c r="BE681" s="67"/>
      <c r="BF681" s="67"/>
      <c r="BG681" s="67"/>
    </row>
    <row r="682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  <c r="AL682" s="67"/>
      <c r="AM682" s="67"/>
      <c r="AN682" s="67"/>
      <c r="AO682" s="67"/>
      <c r="AP682" s="67"/>
      <c r="AQ682" s="67"/>
      <c r="AR682" s="67"/>
      <c r="AS682" s="67"/>
      <c r="AT682" s="67"/>
      <c r="AU682" s="67"/>
      <c r="AV682" s="67"/>
      <c r="AW682" s="67"/>
      <c r="AX682" s="67"/>
      <c r="AY682" s="67"/>
      <c r="AZ682" s="67"/>
      <c r="BA682" s="67"/>
      <c r="BB682" s="67"/>
      <c r="BC682" s="67"/>
      <c r="BD682" s="67"/>
      <c r="BE682" s="67"/>
      <c r="BF682" s="67"/>
      <c r="BG682" s="67"/>
    </row>
    <row r="683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  <c r="AL683" s="67"/>
      <c r="AM683" s="67"/>
      <c r="AN683" s="67"/>
      <c r="AO683" s="67"/>
      <c r="AP683" s="67"/>
      <c r="AQ683" s="67"/>
      <c r="AR683" s="67"/>
      <c r="AS683" s="67"/>
      <c r="AT683" s="67"/>
      <c r="AU683" s="67"/>
      <c r="AV683" s="67"/>
      <c r="AW683" s="67"/>
      <c r="AX683" s="67"/>
      <c r="AY683" s="67"/>
      <c r="AZ683" s="67"/>
      <c r="BA683" s="67"/>
      <c r="BB683" s="67"/>
      <c r="BC683" s="67"/>
      <c r="BD683" s="67"/>
      <c r="BE683" s="67"/>
      <c r="BF683" s="67"/>
      <c r="BG683" s="67"/>
    </row>
    <row r="684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  <c r="AL684" s="67"/>
      <c r="AM684" s="67"/>
      <c r="AN684" s="67"/>
      <c r="AO684" s="67"/>
      <c r="AP684" s="67"/>
      <c r="AQ684" s="67"/>
      <c r="AR684" s="67"/>
      <c r="AS684" s="67"/>
      <c r="AT684" s="67"/>
      <c r="AU684" s="67"/>
      <c r="AV684" s="67"/>
      <c r="AW684" s="67"/>
      <c r="AX684" s="67"/>
      <c r="AY684" s="67"/>
      <c r="AZ684" s="67"/>
      <c r="BA684" s="67"/>
      <c r="BB684" s="67"/>
      <c r="BC684" s="67"/>
      <c r="BD684" s="67"/>
      <c r="BE684" s="67"/>
      <c r="BF684" s="67"/>
      <c r="BG684" s="67"/>
    </row>
    <row r="685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  <c r="AL685" s="67"/>
      <c r="AM685" s="67"/>
      <c r="AN685" s="67"/>
      <c r="AO685" s="67"/>
      <c r="AP685" s="67"/>
      <c r="AQ685" s="67"/>
      <c r="AR685" s="67"/>
      <c r="AS685" s="67"/>
      <c r="AT685" s="67"/>
      <c r="AU685" s="67"/>
      <c r="AV685" s="67"/>
      <c r="AW685" s="67"/>
      <c r="AX685" s="67"/>
      <c r="AY685" s="67"/>
      <c r="AZ685" s="67"/>
      <c r="BA685" s="67"/>
      <c r="BB685" s="67"/>
      <c r="BC685" s="67"/>
      <c r="BD685" s="67"/>
      <c r="BE685" s="67"/>
      <c r="BF685" s="67"/>
      <c r="BG685" s="67"/>
    </row>
    <row r="686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  <c r="AL686" s="67"/>
      <c r="AM686" s="67"/>
      <c r="AN686" s="67"/>
      <c r="AO686" s="67"/>
      <c r="AP686" s="67"/>
      <c r="AQ686" s="67"/>
      <c r="AR686" s="67"/>
      <c r="AS686" s="67"/>
      <c r="AT686" s="67"/>
      <c r="AU686" s="67"/>
      <c r="AV686" s="67"/>
      <c r="AW686" s="67"/>
      <c r="AX686" s="67"/>
      <c r="AY686" s="67"/>
      <c r="AZ686" s="67"/>
      <c r="BA686" s="67"/>
      <c r="BB686" s="67"/>
      <c r="BC686" s="67"/>
      <c r="BD686" s="67"/>
      <c r="BE686" s="67"/>
      <c r="BF686" s="67"/>
      <c r="BG686" s="67"/>
    </row>
    <row r="687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  <c r="AL687" s="67"/>
      <c r="AM687" s="67"/>
      <c r="AN687" s="67"/>
      <c r="AO687" s="67"/>
      <c r="AP687" s="67"/>
      <c r="AQ687" s="67"/>
      <c r="AR687" s="67"/>
      <c r="AS687" s="67"/>
      <c r="AT687" s="67"/>
      <c r="AU687" s="67"/>
      <c r="AV687" s="67"/>
      <c r="AW687" s="67"/>
      <c r="AX687" s="67"/>
      <c r="AY687" s="67"/>
      <c r="AZ687" s="67"/>
      <c r="BA687" s="67"/>
      <c r="BB687" s="67"/>
      <c r="BC687" s="67"/>
      <c r="BD687" s="67"/>
      <c r="BE687" s="67"/>
      <c r="BF687" s="67"/>
      <c r="BG687" s="67"/>
    </row>
    <row r="688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  <c r="AL688" s="67"/>
      <c r="AM688" s="67"/>
      <c r="AN688" s="67"/>
      <c r="AO688" s="67"/>
      <c r="AP688" s="67"/>
      <c r="AQ688" s="67"/>
      <c r="AR688" s="67"/>
      <c r="AS688" s="67"/>
      <c r="AT688" s="67"/>
      <c r="AU688" s="67"/>
      <c r="AV688" s="67"/>
      <c r="AW688" s="67"/>
      <c r="AX688" s="67"/>
      <c r="AY688" s="67"/>
      <c r="AZ688" s="67"/>
      <c r="BA688" s="67"/>
      <c r="BB688" s="67"/>
      <c r="BC688" s="67"/>
      <c r="BD688" s="67"/>
      <c r="BE688" s="67"/>
      <c r="BF688" s="67"/>
      <c r="BG688" s="67"/>
    </row>
    <row r="689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  <c r="AL689" s="67"/>
      <c r="AM689" s="67"/>
      <c r="AN689" s="67"/>
      <c r="AO689" s="67"/>
      <c r="AP689" s="67"/>
      <c r="AQ689" s="67"/>
      <c r="AR689" s="67"/>
      <c r="AS689" s="67"/>
      <c r="AT689" s="67"/>
      <c r="AU689" s="67"/>
      <c r="AV689" s="67"/>
      <c r="AW689" s="67"/>
      <c r="AX689" s="67"/>
      <c r="AY689" s="67"/>
      <c r="AZ689" s="67"/>
      <c r="BA689" s="67"/>
      <c r="BB689" s="67"/>
      <c r="BC689" s="67"/>
      <c r="BD689" s="67"/>
      <c r="BE689" s="67"/>
      <c r="BF689" s="67"/>
      <c r="BG689" s="67"/>
    </row>
    <row r="690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  <c r="AL690" s="67"/>
      <c r="AM690" s="67"/>
      <c r="AN690" s="67"/>
      <c r="AO690" s="67"/>
      <c r="AP690" s="67"/>
      <c r="AQ690" s="67"/>
      <c r="AR690" s="67"/>
      <c r="AS690" s="67"/>
      <c r="AT690" s="67"/>
      <c r="AU690" s="67"/>
      <c r="AV690" s="67"/>
      <c r="AW690" s="67"/>
      <c r="AX690" s="67"/>
      <c r="AY690" s="67"/>
      <c r="AZ690" s="67"/>
      <c r="BA690" s="67"/>
      <c r="BB690" s="67"/>
      <c r="BC690" s="67"/>
      <c r="BD690" s="67"/>
      <c r="BE690" s="67"/>
      <c r="BF690" s="67"/>
      <c r="BG690" s="67"/>
    </row>
    <row r="69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  <c r="AL691" s="67"/>
      <c r="AM691" s="67"/>
      <c r="AN691" s="67"/>
      <c r="AO691" s="67"/>
      <c r="AP691" s="67"/>
      <c r="AQ691" s="67"/>
      <c r="AR691" s="67"/>
      <c r="AS691" s="67"/>
      <c r="AT691" s="67"/>
      <c r="AU691" s="67"/>
      <c r="AV691" s="67"/>
      <c r="AW691" s="67"/>
      <c r="AX691" s="67"/>
      <c r="AY691" s="67"/>
      <c r="AZ691" s="67"/>
      <c r="BA691" s="67"/>
      <c r="BB691" s="67"/>
      <c r="BC691" s="67"/>
      <c r="BD691" s="67"/>
      <c r="BE691" s="67"/>
      <c r="BF691" s="67"/>
      <c r="BG691" s="67"/>
    </row>
    <row r="692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  <c r="AL692" s="67"/>
      <c r="AM692" s="67"/>
      <c r="AN692" s="67"/>
      <c r="AO692" s="67"/>
      <c r="AP692" s="67"/>
      <c r="AQ692" s="67"/>
      <c r="AR692" s="67"/>
      <c r="AS692" s="67"/>
      <c r="AT692" s="67"/>
      <c r="AU692" s="67"/>
      <c r="AV692" s="67"/>
      <c r="AW692" s="67"/>
      <c r="AX692" s="67"/>
      <c r="AY692" s="67"/>
      <c r="AZ692" s="67"/>
      <c r="BA692" s="67"/>
      <c r="BB692" s="67"/>
      <c r="BC692" s="67"/>
      <c r="BD692" s="67"/>
      <c r="BE692" s="67"/>
      <c r="BF692" s="67"/>
      <c r="BG692" s="67"/>
    </row>
    <row r="693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  <c r="AL693" s="67"/>
      <c r="AM693" s="67"/>
      <c r="AN693" s="67"/>
      <c r="AO693" s="67"/>
      <c r="AP693" s="67"/>
      <c r="AQ693" s="67"/>
      <c r="AR693" s="67"/>
      <c r="AS693" s="67"/>
      <c r="AT693" s="67"/>
      <c r="AU693" s="67"/>
      <c r="AV693" s="67"/>
      <c r="AW693" s="67"/>
      <c r="AX693" s="67"/>
      <c r="AY693" s="67"/>
      <c r="AZ693" s="67"/>
      <c r="BA693" s="67"/>
      <c r="BB693" s="67"/>
      <c r="BC693" s="67"/>
      <c r="BD693" s="67"/>
      <c r="BE693" s="67"/>
      <c r="BF693" s="67"/>
      <c r="BG693" s="67"/>
    </row>
    <row r="694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  <c r="AL694" s="67"/>
      <c r="AM694" s="67"/>
      <c r="AN694" s="67"/>
      <c r="AO694" s="67"/>
      <c r="AP694" s="67"/>
      <c r="AQ694" s="67"/>
      <c r="AR694" s="67"/>
      <c r="AS694" s="67"/>
      <c r="AT694" s="67"/>
      <c r="AU694" s="67"/>
      <c r="AV694" s="67"/>
      <c r="AW694" s="67"/>
      <c r="AX694" s="67"/>
      <c r="AY694" s="67"/>
      <c r="AZ694" s="67"/>
      <c r="BA694" s="67"/>
      <c r="BB694" s="67"/>
      <c r="BC694" s="67"/>
      <c r="BD694" s="67"/>
      <c r="BE694" s="67"/>
      <c r="BF694" s="67"/>
      <c r="BG694" s="67"/>
    </row>
    <row r="695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  <c r="AL695" s="67"/>
      <c r="AM695" s="67"/>
      <c r="AN695" s="67"/>
      <c r="AO695" s="67"/>
      <c r="AP695" s="67"/>
      <c r="AQ695" s="67"/>
      <c r="AR695" s="67"/>
      <c r="AS695" s="67"/>
      <c r="AT695" s="67"/>
      <c r="AU695" s="67"/>
      <c r="AV695" s="67"/>
      <c r="AW695" s="67"/>
      <c r="AX695" s="67"/>
      <c r="AY695" s="67"/>
      <c r="AZ695" s="67"/>
      <c r="BA695" s="67"/>
      <c r="BB695" s="67"/>
      <c r="BC695" s="67"/>
      <c r="BD695" s="67"/>
      <c r="BE695" s="67"/>
      <c r="BF695" s="67"/>
      <c r="BG695" s="67"/>
    </row>
    <row r="696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  <c r="AL696" s="67"/>
      <c r="AM696" s="67"/>
      <c r="AN696" s="67"/>
      <c r="AO696" s="67"/>
      <c r="AP696" s="67"/>
      <c r="AQ696" s="67"/>
      <c r="AR696" s="67"/>
      <c r="AS696" s="67"/>
      <c r="AT696" s="67"/>
      <c r="AU696" s="67"/>
      <c r="AV696" s="67"/>
      <c r="AW696" s="67"/>
      <c r="AX696" s="67"/>
      <c r="AY696" s="67"/>
      <c r="AZ696" s="67"/>
      <c r="BA696" s="67"/>
      <c r="BB696" s="67"/>
      <c r="BC696" s="67"/>
      <c r="BD696" s="67"/>
      <c r="BE696" s="67"/>
      <c r="BF696" s="67"/>
      <c r="BG696" s="67"/>
    </row>
    <row r="697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  <c r="AL697" s="67"/>
      <c r="AM697" s="67"/>
      <c r="AN697" s="67"/>
      <c r="AO697" s="67"/>
      <c r="AP697" s="67"/>
      <c r="AQ697" s="67"/>
      <c r="AR697" s="67"/>
      <c r="AS697" s="67"/>
      <c r="AT697" s="67"/>
      <c r="AU697" s="67"/>
      <c r="AV697" s="67"/>
      <c r="AW697" s="67"/>
      <c r="AX697" s="67"/>
      <c r="AY697" s="67"/>
      <c r="AZ697" s="67"/>
      <c r="BA697" s="67"/>
      <c r="BB697" s="67"/>
      <c r="BC697" s="67"/>
      <c r="BD697" s="67"/>
      <c r="BE697" s="67"/>
      <c r="BF697" s="67"/>
      <c r="BG697" s="67"/>
    </row>
    <row r="698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  <c r="AL698" s="67"/>
      <c r="AM698" s="67"/>
      <c r="AN698" s="67"/>
      <c r="AO698" s="67"/>
      <c r="AP698" s="67"/>
      <c r="AQ698" s="67"/>
      <c r="AR698" s="67"/>
      <c r="AS698" s="67"/>
      <c r="AT698" s="67"/>
      <c r="AU698" s="67"/>
      <c r="AV698" s="67"/>
      <c r="AW698" s="67"/>
      <c r="AX698" s="67"/>
      <c r="AY698" s="67"/>
      <c r="AZ698" s="67"/>
      <c r="BA698" s="67"/>
      <c r="BB698" s="67"/>
      <c r="BC698" s="67"/>
      <c r="BD698" s="67"/>
      <c r="BE698" s="67"/>
      <c r="BF698" s="67"/>
      <c r="BG698" s="67"/>
    </row>
    <row r="699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  <c r="AL699" s="67"/>
      <c r="AM699" s="67"/>
      <c r="AN699" s="67"/>
      <c r="AO699" s="67"/>
      <c r="AP699" s="67"/>
      <c r="AQ699" s="67"/>
      <c r="AR699" s="67"/>
      <c r="AS699" s="67"/>
      <c r="AT699" s="67"/>
      <c r="AU699" s="67"/>
      <c r="AV699" s="67"/>
      <c r="AW699" s="67"/>
      <c r="AX699" s="67"/>
      <c r="AY699" s="67"/>
      <c r="AZ699" s="67"/>
      <c r="BA699" s="67"/>
      <c r="BB699" s="67"/>
      <c r="BC699" s="67"/>
      <c r="BD699" s="67"/>
      <c r="BE699" s="67"/>
      <c r="BF699" s="67"/>
      <c r="BG699" s="67"/>
    </row>
    <row r="700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  <c r="AL700" s="67"/>
      <c r="AM700" s="67"/>
      <c r="AN700" s="67"/>
      <c r="AO700" s="67"/>
      <c r="AP700" s="67"/>
      <c r="AQ700" s="67"/>
      <c r="AR700" s="67"/>
      <c r="AS700" s="67"/>
      <c r="AT700" s="67"/>
      <c r="AU700" s="67"/>
      <c r="AV700" s="67"/>
      <c r="AW700" s="67"/>
      <c r="AX700" s="67"/>
      <c r="AY700" s="67"/>
      <c r="AZ700" s="67"/>
      <c r="BA700" s="67"/>
      <c r="BB700" s="67"/>
      <c r="BC700" s="67"/>
      <c r="BD700" s="67"/>
      <c r="BE700" s="67"/>
      <c r="BF700" s="67"/>
      <c r="BG700" s="67"/>
    </row>
    <row r="70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  <c r="AL701" s="67"/>
      <c r="AM701" s="67"/>
      <c r="AN701" s="67"/>
      <c r="AO701" s="67"/>
      <c r="AP701" s="67"/>
      <c r="AQ701" s="67"/>
      <c r="AR701" s="67"/>
      <c r="AS701" s="67"/>
      <c r="AT701" s="67"/>
      <c r="AU701" s="67"/>
      <c r="AV701" s="67"/>
      <c r="AW701" s="67"/>
      <c r="AX701" s="67"/>
      <c r="AY701" s="67"/>
      <c r="AZ701" s="67"/>
      <c r="BA701" s="67"/>
      <c r="BB701" s="67"/>
      <c r="BC701" s="67"/>
      <c r="BD701" s="67"/>
      <c r="BE701" s="67"/>
      <c r="BF701" s="67"/>
      <c r="BG701" s="67"/>
    </row>
    <row r="702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  <c r="AL702" s="67"/>
      <c r="AM702" s="67"/>
      <c r="AN702" s="67"/>
      <c r="AO702" s="67"/>
      <c r="AP702" s="67"/>
      <c r="AQ702" s="67"/>
      <c r="AR702" s="67"/>
      <c r="AS702" s="67"/>
      <c r="AT702" s="67"/>
      <c r="AU702" s="67"/>
      <c r="AV702" s="67"/>
      <c r="AW702" s="67"/>
      <c r="AX702" s="67"/>
      <c r="AY702" s="67"/>
      <c r="AZ702" s="67"/>
      <c r="BA702" s="67"/>
      <c r="BB702" s="67"/>
      <c r="BC702" s="67"/>
      <c r="BD702" s="67"/>
      <c r="BE702" s="67"/>
      <c r="BF702" s="67"/>
      <c r="BG702" s="67"/>
    </row>
    <row r="703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  <c r="AL703" s="67"/>
      <c r="AM703" s="67"/>
      <c r="AN703" s="67"/>
      <c r="AO703" s="67"/>
      <c r="AP703" s="67"/>
      <c r="AQ703" s="67"/>
      <c r="AR703" s="67"/>
      <c r="AS703" s="67"/>
      <c r="AT703" s="67"/>
      <c r="AU703" s="67"/>
      <c r="AV703" s="67"/>
      <c r="AW703" s="67"/>
      <c r="AX703" s="67"/>
      <c r="AY703" s="67"/>
      <c r="AZ703" s="67"/>
      <c r="BA703" s="67"/>
      <c r="BB703" s="67"/>
      <c r="BC703" s="67"/>
      <c r="BD703" s="67"/>
      <c r="BE703" s="67"/>
      <c r="BF703" s="67"/>
      <c r="BG703" s="67"/>
    </row>
    <row r="704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  <c r="AL704" s="67"/>
      <c r="AM704" s="67"/>
      <c r="AN704" s="67"/>
      <c r="AO704" s="67"/>
      <c r="AP704" s="67"/>
      <c r="AQ704" s="67"/>
      <c r="AR704" s="67"/>
      <c r="AS704" s="67"/>
      <c r="AT704" s="67"/>
      <c r="AU704" s="67"/>
      <c r="AV704" s="67"/>
      <c r="AW704" s="67"/>
      <c r="AX704" s="67"/>
      <c r="AY704" s="67"/>
      <c r="AZ704" s="67"/>
      <c r="BA704" s="67"/>
      <c r="BB704" s="67"/>
      <c r="BC704" s="67"/>
      <c r="BD704" s="67"/>
      <c r="BE704" s="67"/>
      <c r="BF704" s="67"/>
      <c r="BG704" s="67"/>
    </row>
    <row r="705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  <c r="AL705" s="67"/>
      <c r="AM705" s="67"/>
      <c r="AN705" s="67"/>
      <c r="AO705" s="67"/>
      <c r="AP705" s="67"/>
      <c r="AQ705" s="67"/>
      <c r="AR705" s="67"/>
      <c r="AS705" s="67"/>
      <c r="AT705" s="67"/>
      <c r="AU705" s="67"/>
      <c r="AV705" s="67"/>
      <c r="AW705" s="67"/>
      <c r="AX705" s="67"/>
      <c r="AY705" s="67"/>
      <c r="AZ705" s="67"/>
      <c r="BA705" s="67"/>
      <c r="BB705" s="67"/>
      <c r="BC705" s="67"/>
      <c r="BD705" s="67"/>
      <c r="BE705" s="67"/>
      <c r="BF705" s="67"/>
      <c r="BG705" s="67"/>
    </row>
    <row r="706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  <c r="AL706" s="67"/>
      <c r="AM706" s="67"/>
      <c r="AN706" s="67"/>
      <c r="AO706" s="67"/>
      <c r="AP706" s="67"/>
      <c r="AQ706" s="67"/>
      <c r="AR706" s="67"/>
      <c r="AS706" s="67"/>
      <c r="AT706" s="67"/>
      <c r="AU706" s="67"/>
      <c r="AV706" s="67"/>
      <c r="AW706" s="67"/>
      <c r="AX706" s="67"/>
      <c r="AY706" s="67"/>
      <c r="AZ706" s="67"/>
      <c r="BA706" s="67"/>
      <c r="BB706" s="67"/>
      <c r="BC706" s="67"/>
      <c r="BD706" s="67"/>
      <c r="BE706" s="67"/>
      <c r="BF706" s="67"/>
      <c r="BG706" s="67"/>
    </row>
    <row r="707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  <c r="AL707" s="67"/>
      <c r="AM707" s="67"/>
      <c r="AN707" s="67"/>
      <c r="AO707" s="67"/>
      <c r="AP707" s="67"/>
      <c r="AQ707" s="67"/>
      <c r="AR707" s="67"/>
      <c r="AS707" s="67"/>
      <c r="AT707" s="67"/>
      <c r="AU707" s="67"/>
      <c r="AV707" s="67"/>
      <c r="AW707" s="67"/>
      <c r="AX707" s="67"/>
      <c r="AY707" s="67"/>
      <c r="AZ707" s="67"/>
      <c r="BA707" s="67"/>
      <c r="BB707" s="67"/>
      <c r="BC707" s="67"/>
      <c r="BD707" s="67"/>
      <c r="BE707" s="67"/>
      <c r="BF707" s="67"/>
      <c r="BG707" s="67"/>
    </row>
    <row r="708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  <c r="AL708" s="67"/>
      <c r="AM708" s="67"/>
      <c r="AN708" s="67"/>
      <c r="AO708" s="67"/>
      <c r="AP708" s="67"/>
      <c r="AQ708" s="67"/>
      <c r="AR708" s="67"/>
      <c r="AS708" s="67"/>
      <c r="AT708" s="67"/>
      <c r="AU708" s="67"/>
      <c r="AV708" s="67"/>
      <c r="AW708" s="67"/>
      <c r="AX708" s="67"/>
      <c r="AY708" s="67"/>
      <c r="AZ708" s="67"/>
      <c r="BA708" s="67"/>
      <c r="BB708" s="67"/>
      <c r="BC708" s="67"/>
      <c r="BD708" s="67"/>
      <c r="BE708" s="67"/>
      <c r="BF708" s="67"/>
      <c r="BG708" s="67"/>
    </row>
    <row r="709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  <c r="AL709" s="67"/>
      <c r="AM709" s="67"/>
      <c r="AN709" s="67"/>
      <c r="AO709" s="67"/>
      <c r="AP709" s="67"/>
      <c r="AQ709" s="67"/>
      <c r="AR709" s="67"/>
      <c r="AS709" s="67"/>
      <c r="AT709" s="67"/>
      <c r="AU709" s="67"/>
      <c r="AV709" s="67"/>
      <c r="AW709" s="67"/>
      <c r="AX709" s="67"/>
      <c r="AY709" s="67"/>
      <c r="AZ709" s="67"/>
      <c r="BA709" s="67"/>
      <c r="BB709" s="67"/>
      <c r="BC709" s="67"/>
      <c r="BD709" s="67"/>
      <c r="BE709" s="67"/>
      <c r="BF709" s="67"/>
      <c r="BG709" s="67"/>
    </row>
    <row r="710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  <c r="AL710" s="67"/>
      <c r="AM710" s="67"/>
      <c r="AN710" s="67"/>
      <c r="AO710" s="67"/>
      <c r="AP710" s="67"/>
      <c r="AQ710" s="67"/>
      <c r="AR710" s="67"/>
      <c r="AS710" s="67"/>
      <c r="AT710" s="67"/>
      <c r="AU710" s="67"/>
      <c r="AV710" s="67"/>
      <c r="AW710" s="67"/>
      <c r="AX710" s="67"/>
      <c r="AY710" s="67"/>
      <c r="AZ710" s="67"/>
      <c r="BA710" s="67"/>
      <c r="BB710" s="67"/>
      <c r="BC710" s="67"/>
      <c r="BD710" s="67"/>
      <c r="BE710" s="67"/>
      <c r="BF710" s="67"/>
      <c r="BG710" s="67"/>
    </row>
    <row r="71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  <c r="AL711" s="67"/>
      <c r="AM711" s="67"/>
      <c r="AN711" s="67"/>
      <c r="AO711" s="67"/>
      <c r="AP711" s="67"/>
      <c r="AQ711" s="67"/>
      <c r="AR711" s="67"/>
      <c r="AS711" s="67"/>
      <c r="AT711" s="67"/>
      <c r="AU711" s="67"/>
      <c r="AV711" s="67"/>
      <c r="AW711" s="67"/>
      <c r="AX711" s="67"/>
      <c r="AY711" s="67"/>
      <c r="AZ711" s="67"/>
      <c r="BA711" s="67"/>
      <c r="BB711" s="67"/>
      <c r="BC711" s="67"/>
      <c r="BD711" s="67"/>
      <c r="BE711" s="67"/>
      <c r="BF711" s="67"/>
      <c r="BG711" s="67"/>
    </row>
    <row r="712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  <c r="AL712" s="67"/>
      <c r="AM712" s="67"/>
      <c r="AN712" s="67"/>
      <c r="AO712" s="67"/>
      <c r="AP712" s="67"/>
      <c r="AQ712" s="67"/>
      <c r="AR712" s="67"/>
      <c r="AS712" s="67"/>
      <c r="AT712" s="67"/>
      <c r="AU712" s="67"/>
      <c r="AV712" s="67"/>
      <c r="AW712" s="67"/>
      <c r="AX712" s="67"/>
      <c r="AY712" s="67"/>
      <c r="AZ712" s="67"/>
      <c r="BA712" s="67"/>
      <c r="BB712" s="67"/>
      <c r="BC712" s="67"/>
      <c r="BD712" s="67"/>
      <c r="BE712" s="67"/>
      <c r="BF712" s="67"/>
      <c r="BG712" s="67"/>
    </row>
    <row r="713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  <c r="AL713" s="67"/>
      <c r="AM713" s="67"/>
      <c r="AN713" s="67"/>
      <c r="AO713" s="67"/>
      <c r="AP713" s="67"/>
      <c r="AQ713" s="67"/>
      <c r="AR713" s="67"/>
      <c r="AS713" s="67"/>
      <c r="AT713" s="67"/>
      <c r="AU713" s="67"/>
      <c r="AV713" s="67"/>
      <c r="AW713" s="67"/>
      <c r="AX713" s="67"/>
      <c r="AY713" s="67"/>
      <c r="AZ713" s="67"/>
      <c r="BA713" s="67"/>
      <c r="BB713" s="67"/>
      <c r="BC713" s="67"/>
      <c r="BD713" s="67"/>
      <c r="BE713" s="67"/>
      <c r="BF713" s="67"/>
      <c r="BG713" s="67"/>
    </row>
    <row r="714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  <c r="AL714" s="67"/>
      <c r="AM714" s="67"/>
      <c r="AN714" s="67"/>
      <c r="AO714" s="67"/>
      <c r="AP714" s="67"/>
      <c r="AQ714" s="67"/>
      <c r="AR714" s="67"/>
      <c r="AS714" s="67"/>
      <c r="AT714" s="67"/>
      <c r="AU714" s="67"/>
      <c r="AV714" s="67"/>
      <c r="AW714" s="67"/>
      <c r="AX714" s="67"/>
      <c r="AY714" s="67"/>
      <c r="AZ714" s="67"/>
      <c r="BA714" s="67"/>
      <c r="BB714" s="67"/>
      <c r="BC714" s="67"/>
      <c r="BD714" s="67"/>
      <c r="BE714" s="67"/>
      <c r="BF714" s="67"/>
      <c r="BG714" s="67"/>
    </row>
    <row r="715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  <c r="AL715" s="67"/>
      <c r="AM715" s="67"/>
      <c r="AN715" s="67"/>
      <c r="AO715" s="67"/>
      <c r="AP715" s="67"/>
      <c r="AQ715" s="67"/>
      <c r="AR715" s="67"/>
      <c r="AS715" s="67"/>
      <c r="AT715" s="67"/>
      <c r="AU715" s="67"/>
      <c r="AV715" s="67"/>
      <c r="AW715" s="67"/>
      <c r="AX715" s="67"/>
      <c r="AY715" s="67"/>
      <c r="AZ715" s="67"/>
      <c r="BA715" s="67"/>
      <c r="BB715" s="67"/>
      <c r="BC715" s="67"/>
      <c r="BD715" s="67"/>
      <c r="BE715" s="67"/>
      <c r="BF715" s="67"/>
      <c r="BG715" s="67"/>
    </row>
    <row r="716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  <c r="AL716" s="67"/>
      <c r="AM716" s="67"/>
      <c r="AN716" s="67"/>
      <c r="AO716" s="67"/>
      <c r="AP716" s="67"/>
      <c r="AQ716" s="67"/>
      <c r="AR716" s="67"/>
      <c r="AS716" s="67"/>
      <c r="AT716" s="67"/>
      <c r="AU716" s="67"/>
      <c r="AV716" s="67"/>
      <c r="AW716" s="67"/>
      <c r="AX716" s="67"/>
      <c r="AY716" s="67"/>
      <c r="AZ716" s="67"/>
      <c r="BA716" s="67"/>
      <c r="BB716" s="67"/>
      <c r="BC716" s="67"/>
      <c r="BD716" s="67"/>
      <c r="BE716" s="67"/>
      <c r="BF716" s="67"/>
      <c r="BG716" s="67"/>
    </row>
    <row r="717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  <c r="AL717" s="67"/>
      <c r="AM717" s="67"/>
      <c r="AN717" s="67"/>
      <c r="AO717" s="67"/>
      <c r="AP717" s="67"/>
      <c r="AQ717" s="67"/>
      <c r="AR717" s="67"/>
      <c r="AS717" s="67"/>
      <c r="AT717" s="67"/>
      <c r="AU717" s="67"/>
      <c r="AV717" s="67"/>
      <c r="AW717" s="67"/>
      <c r="AX717" s="67"/>
      <c r="AY717" s="67"/>
      <c r="AZ717" s="67"/>
      <c r="BA717" s="67"/>
      <c r="BB717" s="67"/>
      <c r="BC717" s="67"/>
      <c r="BD717" s="67"/>
      <c r="BE717" s="67"/>
      <c r="BF717" s="67"/>
      <c r="BG717" s="67"/>
    </row>
    <row r="718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  <c r="AL718" s="67"/>
      <c r="AM718" s="67"/>
      <c r="AN718" s="67"/>
      <c r="AO718" s="67"/>
      <c r="AP718" s="67"/>
      <c r="AQ718" s="67"/>
      <c r="AR718" s="67"/>
      <c r="AS718" s="67"/>
      <c r="AT718" s="67"/>
      <c r="AU718" s="67"/>
      <c r="AV718" s="67"/>
      <c r="AW718" s="67"/>
      <c r="AX718" s="67"/>
      <c r="AY718" s="67"/>
      <c r="AZ718" s="67"/>
      <c r="BA718" s="67"/>
      <c r="BB718" s="67"/>
      <c r="BC718" s="67"/>
      <c r="BD718" s="67"/>
      <c r="BE718" s="67"/>
      <c r="BF718" s="67"/>
      <c r="BG718" s="67"/>
    </row>
    <row r="719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  <c r="AL719" s="67"/>
      <c r="AM719" s="67"/>
      <c r="AN719" s="67"/>
      <c r="AO719" s="67"/>
      <c r="AP719" s="67"/>
      <c r="AQ719" s="67"/>
      <c r="AR719" s="67"/>
      <c r="AS719" s="67"/>
      <c r="AT719" s="67"/>
      <c r="AU719" s="67"/>
      <c r="AV719" s="67"/>
      <c r="AW719" s="67"/>
      <c r="AX719" s="67"/>
      <c r="AY719" s="67"/>
      <c r="AZ719" s="67"/>
      <c r="BA719" s="67"/>
      <c r="BB719" s="67"/>
      <c r="BC719" s="67"/>
      <c r="BD719" s="67"/>
      <c r="BE719" s="67"/>
      <c r="BF719" s="67"/>
      <c r="BG719" s="67"/>
    </row>
    <row r="720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  <c r="AL720" s="67"/>
      <c r="AM720" s="67"/>
      <c r="AN720" s="67"/>
      <c r="AO720" s="67"/>
      <c r="AP720" s="67"/>
      <c r="AQ720" s="67"/>
      <c r="AR720" s="67"/>
      <c r="AS720" s="67"/>
      <c r="AT720" s="67"/>
      <c r="AU720" s="67"/>
      <c r="AV720" s="67"/>
      <c r="AW720" s="67"/>
      <c r="AX720" s="67"/>
      <c r="AY720" s="67"/>
      <c r="AZ720" s="67"/>
      <c r="BA720" s="67"/>
      <c r="BB720" s="67"/>
      <c r="BC720" s="67"/>
      <c r="BD720" s="67"/>
      <c r="BE720" s="67"/>
      <c r="BF720" s="67"/>
      <c r="BG720" s="67"/>
    </row>
    <row r="72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  <c r="AL721" s="67"/>
      <c r="AM721" s="67"/>
      <c r="AN721" s="67"/>
      <c r="AO721" s="67"/>
      <c r="AP721" s="67"/>
      <c r="AQ721" s="67"/>
      <c r="AR721" s="67"/>
      <c r="AS721" s="67"/>
      <c r="AT721" s="67"/>
      <c r="AU721" s="67"/>
      <c r="AV721" s="67"/>
      <c r="AW721" s="67"/>
      <c r="AX721" s="67"/>
      <c r="AY721" s="67"/>
      <c r="AZ721" s="67"/>
      <c r="BA721" s="67"/>
      <c r="BB721" s="67"/>
      <c r="BC721" s="67"/>
      <c r="BD721" s="67"/>
      <c r="BE721" s="67"/>
      <c r="BF721" s="67"/>
      <c r="BG721" s="67"/>
    </row>
    <row r="722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  <c r="AL722" s="67"/>
      <c r="AM722" s="67"/>
      <c r="AN722" s="67"/>
      <c r="AO722" s="67"/>
      <c r="AP722" s="67"/>
      <c r="AQ722" s="67"/>
      <c r="AR722" s="67"/>
      <c r="AS722" s="67"/>
      <c r="AT722" s="67"/>
      <c r="AU722" s="67"/>
      <c r="AV722" s="67"/>
      <c r="AW722" s="67"/>
      <c r="AX722" s="67"/>
      <c r="AY722" s="67"/>
      <c r="AZ722" s="67"/>
      <c r="BA722" s="67"/>
      <c r="BB722" s="67"/>
      <c r="BC722" s="67"/>
      <c r="BD722" s="67"/>
      <c r="BE722" s="67"/>
      <c r="BF722" s="67"/>
      <c r="BG722" s="67"/>
    </row>
    <row r="723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  <c r="AL723" s="67"/>
      <c r="AM723" s="67"/>
      <c r="AN723" s="67"/>
      <c r="AO723" s="67"/>
      <c r="AP723" s="67"/>
      <c r="AQ723" s="67"/>
      <c r="AR723" s="67"/>
      <c r="AS723" s="67"/>
      <c r="AT723" s="67"/>
      <c r="AU723" s="67"/>
      <c r="AV723" s="67"/>
      <c r="AW723" s="67"/>
      <c r="AX723" s="67"/>
      <c r="AY723" s="67"/>
      <c r="AZ723" s="67"/>
      <c r="BA723" s="67"/>
      <c r="BB723" s="67"/>
      <c r="BC723" s="67"/>
      <c r="BD723" s="67"/>
      <c r="BE723" s="67"/>
      <c r="BF723" s="67"/>
      <c r="BG723" s="67"/>
    </row>
    <row r="724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  <c r="AL724" s="67"/>
      <c r="AM724" s="67"/>
      <c r="AN724" s="67"/>
      <c r="AO724" s="67"/>
      <c r="AP724" s="67"/>
      <c r="AQ724" s="67"/>
      <c r="AR724" s="67"/>
      <c r="AS724" s="67"/>
      <c r="AT724" s="67"/>
      <c r="AU724" s="67"/>
      <c r="AV724" s="67"/>
      <c r="AW724" s="67"/>
      <c r="AX724" s="67"/>
      <c r="AY724" s="67"/>
      <c r="AZ724" s="67"/>
      <c r="BA724" s="67"/>
      <c r="BB724" s="67"/>
      <c r="BC724" s="67"/>
      <c r="BD724" s="67"/>
      <c r="BE724" s="67"/>
      <c r="BF724" s="67"/>
      <c r="BG724" s="67"/>
    </row>
    <row r="725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  <c r="AL725" s="67"/>
      <c r="AM725" s="67"/>
      <c r="AN725" s="67"/>
      <c r="AO725" s="67"/>
      <c r="AP725" s="67"/>
      <c r="AQ725" s="67"/>
      <c r="AR725" s="67"/>
      <c r="AS725" s="67"/>
      <c r="AT725" s="67"/>
      <c r="AU725" s="67"/>
      <c r="AV725" s="67"/>
      <c r="AW725" s="67"/>
      <c r="AX725" s="67"/>
      <c r="AY725" s="67"/>
      <c r="AZ725" s="67"/>
      <c r="BA725" s="67"/>
      <c r="BB725" s="67"/>
      <c r="BC725" s="67"/>
      <c r="BD725" s="67"/>
      <c r="BE725" s="67"/>
      <c r="BF725" s="67"/>
      <c r="BG725" s="67"/>
    </row>
    <row r="726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  <c r="AL726" s="67"/>
      <c r="AM726" s="67"/>
      <c r="AN726" s="67"/>
      <c r="AO726" s="67"/>
      <c r="AP726" s="67"/>
      <c r="AQ726" s="67"/>
      <c r="AR726" s="67"/>
      <c r="AS726" s="67"/>
      <c r="AT726" s="67"/>
      <c r="AU726" s="67"/>
      <c r="AV726" s="67"/>
      <c r="AW726" s="67"/>
      <c r="AX726" s="67"/>
      <c r="AY726" s="67"/>
      <c r="AZ726" s="67"/>
      <c r="BA726" s="67"/>
      <c r="BB726" s="67"/>
      <c r="BC726" s="67"/>
      <c r="BD726" s="67"/>
      <c r="BE726" s="67"/>
      <c r="BF726" s="67"/>
      <c r="BG726" s="67"/>
    </row>
    <row r="727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  <c r="AL727" s="67"/>
      <c r="AM727" s="67"/>
      <c r="AN727" s="67"/>
      <c r="AO727" s="67"/>
      <c r="AP727" s="67"/>
      <c r="AQ727" s="67"/>
      <c r="AR727" s="67"/>
      <c r="AS727" s="67"/>
      <c r="AT727" s="67"/>
      <c r="AU727" s="67"/>
      <c r="AV727" s="67"/>
      <c r="AW727" s="67"/>
      <c r="AX727" s="67"/>
      <c r="AY727" s="67"/>
      <c r="AZ727" s="67"/>
      <c r="BA727" s="67"/>
      <c r="BB727" s="67"/>
      <c r="BC727" s="67"/>
      <c r="BD727" s="67"/>
      <c r="BE727" s="67"/>
      <c r="BF727" s="67"/>
      <c r="BG727" s="67"/>
    </row>
    <row r="728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  <c r="AL728" s="67"/>
      <c r="AM728" s="67"/>
      <c r="AN728" s="67"/>
      <c r="AO728" s="67"/>
      <c r="AP728" s="67"/>
      <c r="AQ728" s="67"/>
      <c r="AR728" s="67"/>
      <c r="AS728" s="67"/>
      <c r="AT728" s="67"/>
      <c r="AU728" s="67"/>
      <c r="AV728" s="67"/>
      <c r="AW728" s="67"/>
      <c r="AX728" s="67"/>
      <c r="AY728" s="67"/>
      <c r="AZ728" s="67"/>
      <c r="BA728" s="67"/>
      <c r="BB728" s="67"/>
      <c r="BC728" s="67"/>
      <c r="BD728" s="67"/>
      <c r="BE728" s="67"/>
      <c r="BF728" s="67"/>
      <c r="BG728" s="67"/>
    </row>
    <row r="729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  <c r="AL729" s="67"/>
      <c r="AM729" s="67"/>
      <c r="AN729" s="67"/>
      <c r="AO729" s="67"/>
      <c r="AP729" s="67"/>
      <c r="AQ729" s="67"/>
      <c r="AR729" s="67"/>
      <c r="AS729" s="67"/>
      <c r="AT729" s="67"/>
      <c r="AU729" s="67"/>
      <c r="AV729" s="67"/>
      <c r="AW729" s="67"/>
      <c r="AX729" s="67"/>
      <c r="AY729" s="67"/>
      <c r="AZ729" s="67"/>
      <c r="BA729" s="67"/>
      <c r="BB729" s="67"/>
      <c r="BC729" s="67"/>
      <c r="BD729" s="67"/>
      <c r="BE729" s="67"/>
      <c r="BF729" s="67"/>
      <c r="BG729" s="67"/>
    </row>
    <row r="730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  <c r="AL730" s="67"/>
      <c r="AM730" s="67"/>
      <c r="AN730" s="67"/>
      <c r="AO730" s="67"/>
      <c r="AP730" s="67"/>
      <c r="AQ730" s="67"/>
      <c r="AR730" s="67"/>
      <c r="AS730" s="67"/>
      <c r="AT730" s="67"/>
      <c r="AU730" s="67"/>
      <c r="AV730" s="67"/>
      <c r="AW730" s="67"/>
      <c r="AX730" s="67"/>
      <c r="AY730" s="67"/>
      <c r="AZ730" s="67"/>
      <c r="BA730" s="67"/>
      <c r="BB730" s="67"/>
      <c r="BC730" s="67"/>
      <c r="BD730" s="67"/>
      <c r="BE730" s="67"/>
      <c r="BF730" s="67"/>
      <c r="BG730" s="67"/>
    </row>
    <row r="73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  <c r="AL731" s="67"/>
      <c r="AM731" s="67"/>
      <c r="AN731" s="67"/>
      <c r="AO731" s="67"/>
      <c r="AP731" s="67"/>
      <c r="AQ731" s="67"/>
      <c r="AR731" s="67"/>
      <c r="AS731" s="67"/>
      <c r="AT731" s="67"/>
      <c r="AU731" s="67"/>
      <c r="AV731" s="67"/>
      <c r="AW731" s="67"/>
      <c r="AX731" s="67"/>
      <c r="AY731" s="67"/>
      <c r="AZ731" s="67"/>
      <c r="BA731" s="67"/>
      <c r="BB731" s="67"/>
      <c r="BC731" s="67"/>
      <c r="BD731" s="67"/>
      <c r="BE731" s="67"/>
      <c r="BF731" s="67"/>
      <c r="BG731" s="67"/>
    </row>
    <row r="732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  <c r="AL732" s="67"/>
      <c r="AM732" s="67"/>
      <c r="AN732" s="67"/>
      <c r="AO732" s="67"/>
      <c r="AP732" s="67"/>
      <c r="AQ732" s="67"/>
      <c r="AR732" s="67"/>
      <c r="AS732" s="67"/>
      <c r="AT732" s="67"/>
      <c r="AU732" s="67"/>
      <c r="AV732" s="67"/>
      <c r="AW732" s="67"/>
      <c r="AX732" s="67"/>
      <c r="AY732" s="67"/>
      <c r="AZ732" s="67"/>
      <c r="BA732" s="67"/>
      <c r="BB732" s="67"/>
      <c r="BC732" s="67"/>
      <c r="BD732" s="67"/>
      <c r="BE732" s="67"/>
      <c r="BF732" s="67"/>
      <c r="BG732" s="67"/>
    </row>
    <row r="733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  <c r="AL733" s="67"/>
      <c r="AM733" s="67"/>
      <c r="AN733" s="67"/>
      <c r="AO733" s="67"/>
      <c r="AP733" s="67"/>
      <c r="AQ733" s="67"/>
      <c r="AR733" s="67"/>
      <c r="AS733" s="67"/>
      <c r="AT733" s="67"/>
      <c r="AU733" s="67"/>
      <c r="AV733" s="67"/>
      <c r="AW733" s="67"/>
      <c r="AX733" s="67"/>
      <c r="AY733" s="67"/>
      <c r="AZ733" s="67"/>
      <c r="BA733" s="67"/>
      <c r="BB733" s="67"/>
      <c r="BC733" s="67"/>
      <c r="BD733" s="67"/>
      <c r="BE733" s="67"/>
      <c r="BF733" s="67"/>
      <c r="BG733" s="67"/>
    </row>
    <row r="734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  <c r="AL734" s="67"/>
      <c r="AM734" s="67"/>
      <c r="AN734" s="67"/>
      <c r="AO734" s="67"/>
      <c r="AP734" s="67"/>
      <c r="AQ734" s="67"/>
      <c r="AR734" s="67"/>
      <c r="AS734" s="67"/>
      <c r="AT734" s="67"/>
      <c r="AU734" s="67"/>
      <c r="AV734" s="67"/>
      <c r="AW734" s="67"/>
      <c r="AX734" s="67"/>
      <c r="AY734" s="67"/>
      <c r="AZ734" s="67"/>
      <c r="BA734" s="67"/>
      <c r="BB734" s="67"/>
      <c r="BC734" s="67"/>
      <c r="BD734" s="67"/>
      <c r="BE734" s="67"/>
      <c r="BF734" s="67"/>
      <c r="BG734" s="67"/>
    </row>
    <row r="735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  <c r="AL735" s="67"/>
      <c r="AM735" s="67"/>
      <c r="AN735" s="67"/>
      <c r="AO735" s="67"/>
      <c r="AP735" s="67"/>
      <c r="AQ735" s="67"/>
      <c r="AR735" s="67"/>
      <c r="AS735" s="67"/>
      <c r="AT735" s="67"/>
      <c r="AU735" s="67"/>
      <c r="AV735" s="67"/>
      <c r="AW735" s="67"/>
      <c r="AX735" s="67"/>
      <c r="AY735" s="67"/>
      <c r="AZ735" s="67"/>
      <c r="BA735" s="67"/>
      <c r="BB735" s="67"/>
      <c r="BC735" s="67"/>
      <c r="BD735" s="67"/>
      <c r="BE735" s="67"/>
      <c r="BF735" s="67"/>
      <c r="BG735" s="67"/>
    </row>
    <row r="736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  <c r="AL736" s="67"/>
      <c r="AM736" s="67"/>
      <c r="AN736" s="67"/>
      <c r="AO736" s="67"/>
      <c r="AP736" s="67"/>
      <c r="AQ736" s="67"/>
      <c r="AR736" s="67"/>
      <c r="AS736" s="67"/>
      <c r="AT736" s="67"/>
      <c r="AU736" s="67"/>
      <c r="AV736" s="67"/>
      <c r="AW736" s="67"/>
      <c r="AX736" s="67"/>
      <c r="AY736" s="67"/>
      <c r="AZ736" s="67"/>
      <c r="BA736" s="67"/>
      <c r="BB736" s="67"/>
      <c r="BC736" s="67"/>
      <c r="BD736" s="67"/>
      <c r="BE736" s="67"/>
      <c r="BF736" s="67"/>
      <c r="BG736" s="67"/>
    </row>
    <row r="737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  <c r="AL737" s="67"/>
      <c r="AM737" s="67"/>
      <c r="AN737" s="67"/>
      <c r="AO737" s="67"/>
      <c r="AP737" s="67"/>
      <c r="AQ737" s="67"/>
      <c r="AR737" s="67"/>
      <c r="AS737" s="67"/>
      <c r="AT737" s="67"/>
      <c r="AU737" s="67"/>
      <c r="AV737" s="67"/>
      <c r="AW737" s="67"/>
      <c r="AX737" s="67"/>
      <c r="AY737" s="67"/>
      <c r="AZ737" s="67"/>
      <c r="BA737" s="67"/>
      <c r="BB737" s="67"/>
      <c r="BC737" s="67"/>
      <c r="BD737" s="67"/>
      <c r="BE737" s="67"/>
      <c r="BF737" s="67"/>
      <c r="BG737" s="67"/>
    </row>
    <row r="738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  <c r="AL738" s="67"/>
      <c r="AM738" s="67"/>
      <c r="AN738" s="67"/>
      <c r="AO738" s="67"/>
      <c r="AP738" s="67"/>
      <c r="AQ738" s="67"/>
      <c r="AR738" s="67"/>
      <c r="AS738" s="67"/>
      <c r="AT738" s="67"/>
      <c r="AU738" s="67"/>
      <c r="AV738" s="67"/>
      <c r="AW738" s="67"/>
      <c r="AX738" s="67"/>
      <c r="AY738" s="67"/>
      <c r="AZ738" s="67"/>
      <c r="BA738" s="67"/>
      <c r="BB738" s="67"/>
      <c r="BC738" s="67"/>
      <c r="BD738" s="67"/>
      <c r="BE738" s="67"/>
      <c r="BF738" s="67"/>
      <c r="BG738" s="67"/>
    </row>
    <row r="739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  <c r="AL739" s="67"/>
      <c r="AM739" s="67"/>
      <c r="AN739" s="67"/>
      <c r="AO739" s="67"/>
      <c r="AP739" s="67"/>
      <c r="AQ739" s="67"/>
      <c r="AR739" s="67"/>
      <c r="AS739" s="67"/>
      <c r="AT739" s="67"/>
      <c r="AU739" s="67"/>
      <c r="AV739" s="67"/>
      <c r="AW739" s="67"/>
      <c r="AX739" s="67"/>
      <c r="AY739" s="67"/>
      <c r="AZ739" s="67"/>
      <c r="BA739" s="67"/>
      <c r="BB739" s="67"/>
      <c r="BC739" s="67"/>
      <c r="BD739" s="67"/>
      <c r="BE739" s="67"/>
      <c r="BF739" s="67"/>
      <c r="BG739" s="67"/>
    </row>
    <row r="740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  <c r="AL740" s="67"/>
      <c r="AM740" s="67"/>
      <c r="AN740" s="67"/>
      <c r="AO740" s="67"/>
      <c r="AP740" s="67"/>
      <c r="AQ740" s="67"/>
      <c r="AR740" s="67"/>
      <c r="AS740" s="67"/>
      <c r="AT740" s="67"/>
      <c r="AU740" s="67"/>
      <c r="AV740" s="67"/>
      <c r="AW740" s="67"/>
      <c r="AX740" s="67"/>
      <c r="AY740" s="67"/>
      <c r="AZ740" s="67"/>
      <c r="BA740" s="67"/>
      <c r="BB740" s="67"/>
      <c r="BC740" s="67"/>
      <c r="BD740" s="67"/>
      <c r="BE740" s="67"/>
      <c r="BF740" s="67"/>
      <c r="BG740" s="67"/>
    </row>
    <row r="741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  <c r="AL741" s="67"/>
      <c r="AM741" s="67"/>
      <c r="AN741" s="67"/>
      <c r="AO741" s="67"/>
      <c r="AP741" s="67"/>
      <c r="AQ741" s="67"/>
      <c r="AR741" s="67"/>
      <c r="AS741" s="67"/>
      <c r="AT741" s="67"/>
      <c r="AU741" s="67"/>
      <c r="AV741" s="67"/>
      <c r="AW741" s="67"/>
      <c r="AX741" s="67"/>
      <c r="AY741" s="67"/>
      <c r="AZ741" s="67"/>
      <c r="BA741" s="67"/>
      <c r="BB741" s="67"/>
      <c r="BC741" s="67"/>
      <c r="BD741" s="67"/>
      <c r="BE741" s="67"/>
      <c r="BF741" s="67"/>
      <c r="BG741" s="67"/>
    </row>
    <row r="742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  <c r="AL742" s="67"/>
      <c r="AM742" s="67"/>
      <c r="AN742" s="67"/>
      <c r="AO742" s="67"/>
      <c r="AP742" s="67"/>
      <c r="AQ742" s="67"/>
      <c r="AR742" s="67"/>
      <c r="AS742" s="67"/>
      <c r="AT742" s="67"/>
      <c r="AU742" s="67"/>
      <c r="AV742" s="67"/>
      <c r="AW742" s="67"/>
      <c r="AX742" s="67"/>
      <c r="AY742" s="67"/>
      <c r="AZ742" s="67"/>
      <c r="BA742" s="67"/>
      <c r="BB742" s="67"/>
      <c r="BC742" s="67"/>
      <c r="BD742" s="67"/>
      <c r="BE742" s="67"/>
      <c r="BF742" s="67"/>
      <c r="BG742" s="67"/>
    </row>
    <row r="743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  <c r="AL743" s="67"/>
      <c r="AM743" s="67"/>
      <c r="AN743" s="67"/>
      <c r="AO743" s="67"/>
      <c r="AP743" s="67"/>
      <c r="AQ743" s="67"/>
      <c r="AR743" s="67"/>
      <c r="AS743" s="67"/>
      <c r="AT743" s="67"/>
      <c r="AU743" s="67"/>
      <c r="AV743" s="67"/>
      <c r="AW743" s="67"/>
      <c r="AX743" s="67"/>
      <c r="AY743" s="67"/>
      <c r="AZ743" s="67"/>
      <c r="BA743" s="67"/>
      <c r="BB743" s="67"/>
      <c r="BC743" s="67"/>
      <c r="BD743" s="67"/>
      <c r="BE743" s="67"/>
      <c r="BF743" s="67"/>
      <c r="BG743" s="67"/>
    </row>
    <row r="744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  <c r="AL744" s="67"/>
      <c r="AM744" s="67"/>
      <c r="AN744" s="67"/>
      <c r="AO744" s="67"/>
      <c r="AP744" s="67"/>
      <c r="AQ744" s="67"/>
      <c r="AR744" s="67"/>
      <c r="AS744" s="67"/>
      <c r="AT744" s="67"/>
      <c r="AU744" s="67"/>
      <c r="AV744" s="67"/>
      <c r="AW744" s="67"/>
      <c r="AX744" s="67"/>
      <c r="AY744" s="67"/>
      <c r="AZ744" s="67"/>
      <c r="BA744" s="67"/>
      <c r="BB744" s="67"/>
      <c r="BC744" s="67"/>
      <c r="BD744" s="67"/>
      <c r="BE744" s="67"/>
      <c r="BF744" s="67"/>
      <c r="BG744" s="67"/>
    </row>
    <row r="745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  <c r="AL745" s="67"/>
      <c r="AM745" s="67"/>
      <c r="AN745" s="67"/>
      <c r="AO745" s="67"/>
      <c r="AP745" s="67"/>
      <c r="AQ745" s="67"/>
      <c r="AR745" s="67"/>
      <c r="AS745" s="67"/>
      <c r="AT745" s="67"/>
      <c r="AU745" s="67"/>
      <c r="AV745" s="67"/>
      <c r="AW745" s="67"/>
      <c r="AX745" s="67"/>
      <c r="AY745" s="67"/>
      <c r="AZ745" s="67"/>
      <c r="BA745" s="67"/>
      <c r="BB745" s="67"/>
      <c r="BC745" s="67"/>
      <c r="BD745" s="67"/>
      <c r="BE745" s="67"/>
      <c r="BF745" s="67"/>
      <c r="BG745" s="67"/>
    </row>
    <row r="746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  <c r="AL746" s="67"/>
      <c r="AM746" s="67"/>
      <c r="AN746" s="67"/>
      <c r="AO746" s="67"/>
      <c r="AP746" s="67"/>
      <c r="AQ746" s="67"/>
      <c r="AR746" s="67"/>
      <c r="AS746" s="67"/>
      <c r="AT746" s="67"/>
      <c r="AU746" s="67"/>
      <c r="AV746" s="67"/>
      <c r="AW746" s="67"/>
      <c r="AX746" s="67"/>
      <c r="AY746" s="67"/>
      <c r="AZ746" s="67"/>
      <c r="BA746" s="67"/>
      <c r="BB746" s="67"/>
      <c r="BC746" s="67"/>
      <c r="BD746" s="67"/>
      <c r="BE746" s="67"/>
      <c r="BF746" s="67"/>
      <c r="BG746" s="67"/>
    </row>
    <row r="747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  <c r="AL747" s="67"/>
      <c r="AM747" s="67"/>
      <c r="AN747" s="67"/>
      <c r="AO747" s="67"/>
      <c r="AP747" s="67"/>
      <c r="AQ747" s="67"/>
      <c r="AR747" s="67"/>
      <c r="AS747" s="67"/>
      <c r="AT747" s="67"/>
      <c r="AU747" s="67"/>
      <c r="AV747" s="67"/>
      <c r="AW747" s="67"/>
      <c r="AX747" s="67"/>
      <c r="AY747" s="67"/>
      <c r="AZ747" s="67"/>
      <c r="BA747" s="67"/>
      <c r="BB747" s="67"/>
      <c r="BC747" s="67"/>
      <c r="BD747" s="67"/>
      <c r="BE747" s="67"/>
      <c r="BF747" s="67"/>
      <c r="BG747" s="67"/>
    </row>
    <row r="748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  <c r="AL748" s="67"/>
      <c r="AM748" s="67"/>
      <c r="AN748" s="67"/>
      <c r="AO748" s="67"/>
      <c r="AP748" s="67"/>
      <c r="AQ748" s="67"/>
      <c r="AR748" s="67"/>
      <c r="AS748" s="67"/>
      <c r="AT748" s="67"/>
      <c r="AU748" s="67"/>
      <c r="AV748" s="67"/>
      <c r="AW748" s="67"/>
      <c r="AX748" s="67"/>
      <c r="AY748" s="67"/>
      <c r="AZ748" s="67"/>
      <c r="BA748" s="67"/>
      <c r="BB748" s="67"/>
      <c r="BC748" s="67"/>
      <c r="BD748" s="67"/>
      <c r="BE748" s="67"/>
      <c r="BF748" s="67"/>
      <c r="BG748" s="67"/>
    </row>
    <row r="749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  <c r="AL749" s="67"/>
      <c r="AM749" s="67"/>
      <c r="AN749" s="67"/>
      <c r="AO749" s="67"/>
      <c r="AP749" s="67"/>
      <c r="AQ749" s="67"/>
      <c r="AR749" s="67"/>
      <c r="AS749" s="67"/>
      <c r="AT749" s="67"/>
      <c r="AU749" s="67"/>
      <c r="AV749" s="67"/>
      <c r="AW749" s="67"/>
      <c r="AX749" s="67"/>
      <c r="AY749" s="67"/>
      <c r="AZ749" s="67"/>
      <c r="BA749" s="67"/>
      <c r="BB749" s="67"/>
      <c r="BC749" s="67"/>
      <c r="BD749" s="67"/>
      <c r="BE749" s="67"/>
      <c r="BF749" s="67"/>
      <c r="BG749" s="67"/>
    </row>
    <row r="750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  <c r="AL750" s="67"/>
      <c r="AM750" s="67"/>
      <c r="AN750" s="67"/>
      <c r="AO750" s="67"/>
      <c r="AP750" s="67"/>
      <c r="AQ750" s="67"/>
      <c r="AR750" s="67"/>
      <c r="AS750" s="67"/>
      <c r="AT750" s="67"/>
      <c r="AU750" s="67"/>
      <c r="AV750" s="67"/>
      <c r="AW750" s="67"/>
      <c r="AX750" s="67"/>
      <c r="AY750" s="67"/>
      <c r="AZ750" s="67"/>
      <c r="BA750" s="67"/>
      <c r="BB750" s="67"/>
      <c r="BC750" s="67"/>
      <c r="BD750" s="67"/>
      <c r="BE750" s="67"/>
      <c r="BF750" s="67"/>
      <c r="BG750" s="67"/>
    </row>
    <row r="751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  <c r="AL751" s="67"/>
      <c r="AM751" s="67"/>
      <c r="AN751" s="67"/>
      <c r="AO751" s="67"/>
      <c r="AP751" s="67"/>
      <c r="AQ751" s="67"/>
      <c r="AR751" s="67"/>
      <c r="AS751" s="67"/>
      <c r="AT751" s="67"/>
      <c r="AU751" s="67"/>
      <c r="AV751" s="67"/>
      <c r="AW751" s="67"/>
      <c r="AX751" s="67"/>
      <c r="AY751" s="67"/>
      <c r="AZ751" s="67"/>
      <c r="BA751" s="67"/>
      <c r="BB751" s="67"/>
      <c r="BC751" s="67"/>
      <c r="BD751" s="67"/>
      <c r="BE751" s="67"/>
      <c r="BF751" s="67"/>
      <c r="BG751" s="67"/>
    </row>
    <row r="752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  <c r="AL752" s="67"/>
      <c r="AM752" s="67"/>
      <c r="AN752" s="67"/>
      <c r="AO752" s="67"/>
      <c r="AP752" s="67"/>
      <c r="AQ752" s="67"/>
      <c r="AR752" s="67"/>
      <c r="AS752" s="67"/>
      <c r="AT752" s="67"/>
      <c r="AU752" s="67"/>
      <c r="AV752" s="67"/>
      <c r="AW752" s="67"/>
      <c r="AX752" s="67"/>
      <c r="AY752" s="67"/>
      <c r="AZ752" s="67"/>
      <c r="BA752" s="67"/>
      <c r="BB752" s="67"/>
      <c r="BC752" s="67"/>
      <c r="BD752" s="67"/>
      <c r="BE752" s="67"/>
      <c r="BF752" s="67"/>
      <c r="BG752" s="67"/>
    </row>
    <row r="753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  <c r="AL753" s="67"/>
      <c r="AM753" s="67"/>
      <c r="AN753" s="67"/>
      <c r="AO753" s="67"/>
      <c r="AP753" s="67"/>
      <c r="AQ753" s="67"/>
      <c r="AR753" s="67"/>
      <c r="AS753" s="67"/>
      <c r="AT753" s="67"/>
      <c r="AU753" s="67"/>
      <c r="AV753" s="67"/>
      <c r="AW753" s="67"/>
      <c r="AX753" s="67"/>
      <c r="AY753" s="67"/>
      <c r="AZ753" s="67"/>
      <c r="BA753" s="67"/>
      <c r="BB753" s="67"/>
      <c r="BC753" s="67"/>
      <c r="BD753" s="67"/>
      <c r="BE753" s="67"/>
      <c r="BF753" s="67"/>
      <c r="BG753" s="67"/>
    </row>
    <row r="754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  <c r="AL754" s="67"/>
      <c r="AM754" s="67"/>
      <c r="AN754" s="67"/>
      <c r="AO754" s="67"/>
      <c r="AP754" s="67"/>
      <c r="AQ754" s="67"/>
      <c r="AR754" s="67"/>
      <c r="AS754" s="67"/>
      <c r="AT754" s="67"/>
      <c r="AU754" s="67"/>
      <c r="AV754" s="67"/>
      <c r="AW754" s="67"/>
      <c r="AX754" s="67"/>
      <c r="AY754" s="67"/>
      <c r="AZ754" s="67"/>
      <c r="BA754" s="67"/>
      <c r="BB754" s="67"/>
      <c r="BC754" s="67"/>
      <c r="BD754" s="67"/>
      <c r="BE754" s="67"/>
      <c r="BF754" s="67"/>
      <c r="BG754" s="67"/>
    </row>
    <row r="755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  <c r="AL755" s="67"/>
      <c r="AM755" s="67"/>
      <c r="AN755" s="67"/>
      <c r="AO755" s="67"/>
      <c r="AP755" s="67"/>
      <c r="AQ755" s="67"/>
      <c r="AR755" s="67"/>
      <c r="AS755" s="67"/>
      <c r="AT755" s="67"/>
      <c r="AU755" s="67"/>
      <c r="AV755" s="67"/>
      <c r="AW755" s="67"/>
      <c r="AX755" s="67"/>
      <c r="AY755" s="67"/>
      <c r="AZ755" s="67"/>
      <c r="BA755" s="67"/>
      <c r="BB755" s="67"/>
      <c r="BC755" s="67"/>
      <c r="BD755" s="67"/>
      <c r="BE755" s="67"/>
      <c r="BF755" s="67"/>
      <c r="BG755" s="67"/>
    </row>
    <row r="756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  <c r="AL756" s="67"/>
      <c r="AM756" s="67"/>
      <c r="AN756" s="67"/>
      <c r="AO756" s="67"/>
      <c r="AP756" s="67"/>
      <c r="AQ756" s="67"/>
      <c r="AR756" s="67"/>
      <c r="AS756" s="67"/>
      <c r="AT756" s="67"/>
      <c r="AU756" s="67"/>
      <c r="AV756" s="67"/>
      <c r="AW756" s="67"/>
      <c r="AX756" s="67"/>
      <c r="AY756" s="67"/>
      <c r="AZ756" s="67"/>
      <c r="BA756" s="67"/>
      <c r="BB756" s="67"/>
      <c r="BC756" s="67"/>
      <c r="BD756" s="67"/>
      <c r="BE756" s="67"/>
      <c r="BF756" s="67"/>
      <c r="BG756" s="67"/>
    </row>
    <row r="757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  <c r="AL757" s="67"/>
      <c r="AM757" s="67"/>
      <c r="AN757" s="67"/>
      <c r="AO757" s="67"/>
      <c r="AP757" s="67"/>
      <c r="AQ757" s="67"/>
      <c r="AR757" s="67"/>
      <c r="AS757" s="67"/>
      <c r="AT757" s="67"/>
      <c r="AU757" s="67"/>
      <c r="AV757" s="67"/>
      <c r="AW757" s="67"/>
      <c r="AX757" s="67"/>
      <c r="AY757" s="67"/>
      <c r="AZ757" s="67"/>
      <c r="BA757" s="67"/>
      <c r="BB757" s="67"/>
      <c r="BC757" s="67"/>
      <c r="BD757" s="67"/>
      <c r="BE757" s="67"/>
      <c r="BF757" s="67"/>
      <c r="BG757" s="67"/>
    </row>
    <row r="758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  <c r="AL758" s="67"/>
      <c r="AM758" s="67"/>
      <c r="AN758" s="67"/>
      <c r="AO758" s="67"/>
      <c r="AP758" s="67"/>
      <c r="AQ758" s="67"/>
      <c r="AR758" s="67"/>
      <c r="AS758" s="67"/>
      <c r="AT758" s="67"/>
      <c r="AU758" s="67"/>
      <c r="AV758" s="67"/>
      <c r="AW758" s="67"/>
      <c r="AX758" s="67"/>
      <c r="AY758" s="67"/>
      <c r="AZ758" s="67"/>
      <c r="BA758" s="67"/>
      <c r="BB758" s="67"/>
      <c r="BC758" s="67"/>
      <c r="BD758" s="67"/>
      <c r="BE758" s="67"/>
      <c r="BF758" s="67"/>
      <c r="BG758" s="67"/>
    </row>
    <row r="759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  <c r="AL759" s="67"/>
      <c r="AM759" s="67"/>
      <c r="AN759" s="67"/>
      <c r="AO759" s="67"/>
      <c r="AP759" s="67"/>
      <c r="AQ759" s="67"/>
      <c r="AR759" s="67"/>
      <c r="AS759" s="67"/>
      <c r="AT759" s="67"/>
      <c r="AU759" s="67"/>
      <c r="AV759" s="67"/>
      <c r="AW759" s="67"/>
      <c r="AX759" s="67"/>
      <c r="AY759" s="67"/>
      <c r="AZ759" s="67"/>
      <c r="BA759" s="67"/>
      <c r="BB759" s="67"/>
      <c r="BC759" s="67"/>
      <c r="BD759" s="67"/>
      <c r="BE759" s="67"/>
      <c r="BF759" s="67"/>
      <c r="BG759" s="67"/>
    </row>
    <row r="760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  <c r="AL760" s="67"/>
      <c r="AM760" s="67"/>
      <c r="AN760" s="67"/>
      <c r="AO760" s="67"/>
      <c r="AP760" s="67"/>
      <c r="AQ760" s="67"/>
      <c r="AR760" s="67"/>
      <c r="AS760" s="67"/>
      <c r="AT760" s="67"/>
      <c r="AU760" s="67"/>
      <c r="AV760" s="67"/>
      <c r="AW760" s="67"/>
      <c r="AX760" s="67"/>
      <c r="AY760" s="67"/>
      <c r="AZ760" s="67"/>
      <c r="BA760" s="67"/>
      <c r="BB760" s="67"/>
      <c r="BC760" s="67"/>
      <c r="BD760" s="67"/>
      <c r="BE760" s="67"/>
      <c r="BF760" s="67"/>
      <c r="BG760" s="67"/>
    </row>
    <row r="761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  <c r="AL761" s="67"/>
      <c r="AM761" s="67"/>
      <c r="AN761" s="67"/>
      <c r="AO761" s="67"/>
      <c r="AP761" s="67"/>
      <c r="AQ761" s="67"/>
      <c r="AR761" s="67"/>
      <c r="AS761" s="67"/>
      <c r="AT761" s="67"/>
      <c r="AU761" s="67"/>
      <c r="AV761" s="67"/>
      <c r="AW761" s="67"/>
      <c r="AX761" s="67"/>
      <c r="AY761" s="67"/>
      <c r="AZ761" s="67"/>
      <c r="BA761" s="67"/>
      <c r="BB761" s="67"/>
      <c r="BC761" s="67"/>
      <c r="BD761" s="67"/>
      <c r="BE761" s="67"/>
      <c r="BF761" s="67"/>
      <c r="BG761" s="67"/>
    </row>
    <row r="762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  <c r="AL762" s="67"/>
      <c r="AM762" s="67"/>
      <c r="AN762" s="67"/>
      <c r="AO762" s="67"/>
      <c r="AP762" s="67"/>
      <c r="AQ762" s="67"/>
      <c r="AR762" s="67"/>
      <c r="AS762" s="67"/>
      <c r="AT762" s="67"/>
      <c r="AU762" s="67"/>
      <c r="AV762" s="67"/>
      <c r="AW762" s="67"/>
      <c r="AX762" s="67"/>
      <c r="AY762" s="67"/>
      <c r="AZ762" s="67"/>
      <c r="BA762" s="67"/>
      <c r="BB762" s="67"/>
      <c r="BC762" s="67"/>
      <c r="BD762" s="67"/>
      <c r="BE762" s="67"/>
      <c r="BF762" s="67"/>
      <c r="BG762" s="67"/>
    </row>
    <row r="763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  <c r="AL763" s="67"/>
      <c r="AM763" s="67"/>
      <c r="AN763" s="67"/>
      <c r="AO763" s="67"/>
      <c r="AP763" s="67"/>
      <c r="AQ763" s="67"/>
      <c r="AR763" s="67"/>
      <c r="AS763" s="67"/>
      <c r="AT763" s="67"/>
      <c r="AU763" s="67"/>
      <c r="AV763" s="67"/>
      <c r="AW763" s="67"/>
      <c r="AX763" s="67"/>
      <c r="AY763" s="67"/>
      <c r="AZ763" s="67"/>
      <c r="BA763" s="67"/>
      <c r="BB763" s="67"/>
      <c r="BC763" s="67"/>
      <c r="BD763" s="67"/>
      <c r="BE763" s="67"/>
      <c r="BF763" s="67"/>
      <c r="BG763" s="67"/>
    </row>
    <row r="764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  <c r="AL764" s="67"/>
      <c r="AM764" s="67"/>
      <c r="AN764" s="67"/>
      <c r="AO764" s="67"/>
      <c r="AP764" s="67"/>
      <c r="AQ764" s="67"/>
      <c r="AR764" s="67"/>
      <c r="AS764" s="67"/>
      <c r="AT764" s="67"/>
      <c r="AU764" s="67"/>
      <c r="AV764" s="67"/>
      <c r="AW764" s="67"/>
      <c r="AX764" s="67"/>
      <c r="AY764" s="67"/>
      <c r="AZ764" s="67"/>
      <c r="BA764" s="67"/>
      <c r="BB764" s="67"/>
      <c r="BC764" s="67"/>
      <c r="BD764" s="67"/>
      <c r="BE764" s="67"/>
      <c r="BF764" s="67"/>
      <c r="BG764" s="67"/>
    </row>
    <row r="765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  <c r="AL765" s="67"/>
      <c r="AM765" s="67"/>
      <c r="AN765" s="67"/>
      <c r="AO765" s="67"/>
      <c r="AP765" s="67"/>
      <c r="AQ765" s="67"/>
      <c r="AR765" s="67"/>
      <c r="AS765" s="67"/>
      <c r="AT765" s="67"/>
      <c r="AU765" s="67"/>
      <c r="AV765" s="67"/>
      <c r="AW765" s="67"/>
      <c r="AX765" s="67"/>
      <c r="AY765" s="67"/>
      <c r="AZ765" s="67"/>
      <c r="BA765" s="67"/>
      <c r="BB765" s="67"/>
      <c r="BC765" s="67"/>
      <c r="BD765" s="67"/>
      <c r="BE765" s="67"/>
      <c r="BF765" s="67"/>
      <c r="BG765" s="67"/>
    </row>
    <row r="766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  <c r="AL766" s="67"/>
      <c r="AM766" s="67"/>
      <c r="AN766" s="67"/>
      <c r="AO766" s="67"/>
      <c r="AP766" s="67"/>
      <c r="AQ766" s="67"/>
      <c r="AR766" s="67"/>
      <c r="AS766" s="67"/>
      <c r="AT766" s="67"/>
      <c r="AU766" s="67"/>
      <c r="AV766" s="67"/>
      <c r="AW766" s="67"/>
      <c r="AX766" s="67"/>
      <c r="AY766" s="67"/>
      <c r="AZ766" s="67"/>
      <c r="BA766" s="67"/>
      <c r="BB766" s="67"/>
      <c r="BC766" s="67"/>
      <c r="BD766" s="67"/>
      <c r="BE766" s="67"/>
      <c r="BF766" s="67"/>
      <c r="BG766" s="67"/>
    </row>
    <row r="767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  <c r="AL767" s="67"/>
      <c r="AM767" s="67"/>
      <c r="AN767" s="67"/>
      <c r="AO767" s="67"/>
      <c r="AP767" s="67"/>
      <c r="AQ767" s="67"/>
      <c r="AR767" s="67"/>
      <c r="AS767" s="67"/>
      <c r="AT767" s="67"/>
      <c r="AU767" s="67"/>
      <c r="AV767" s="67"/>
      <c r="AW767" s="67"/>
      <c r="AX767" s="67"/>
      <c r="AY767" s="67"/>
      <c r="AZ767" s="67"/>
      <c r="BA767" s="67"/>
      <c r="BB767" s="67"/>
      <c r="BC767" s="67"/>
      <c r="BD767" s="67"/>
      <c r="BE767" s="67"/>
      <c r="BF767" s="67"/>
      <c r="BG767" s="67"/>
    </row>
    <row r="768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  <c r="AL768" s="67"/>
      <c r="AM768" s="67"/>
      <c r="AN768" s="67"/>
      <c r="AO768" s="67"/>
      <c r="AP768" s="67"/>
      <c r="AQ768" s="67"/>
      <c r="AR768" s="67"/>
      <c r="AS768" s="67"/>
      <c r="AT768" s="67"/>
      <c r="AU768" s="67"/>
      <c r="AV768" s="67"/>
      <c r="AW768" s="67"/>
      <c r="AX768" s="67"/>
      <c r="AY768" s="67"/>
      <c r="AZ768" s="67"/>
      <c r="BA768" s="67"/>
      <c r="BB768" s="67"/>
      <c r="BC768" s="67"/>
      <c r="BD768" s="67"/>
      <c r="BE768" s="67"/>
      <c r="BF768" s="67"/>
      <c r="BG768" s="67"/>
    </row>
    <row r="769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  <c r="AL769" s="67"/>
      <c r="AM769" s="67"/>
      <c r="AN769" s="67"/>
      <c r="AO769" s="67"/>
      <c r="AP769" s="67"/>
      <c r="AQ769" s="67"/>
      <c r="AR769" s="67"/>
      <c r="AS769" s="67"/>
      <c r="AT769" s="67"/>
      <c r="AU769" s="67"/>
      <c r="AV769" s="67"/>
      <c r="AW769" s="67"/>
      <c r="AX769" s="67"/>
      <c r="AY769" s="67"/>
      <c r="AZ769" s="67"/>
      <c r="BA769" s="67"/>
      <c r="BB769" s="67"/>
      <c r="BC769" s="67"/>
      <c r="BD769" s="67"/>
      <c r="BE769" s="67"/>
      <c r="BF769" s="67"/>
      <c r="BG769" s="67"/>
    </row>
    <row r="770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  <c r="AL770" s="67"/>
      <c r="AM770" s="67"/>
      <c r="AN770" s="67"/>
      <c r="AO770" s="67"/>
      <c r="AP770" s="67"/>
      <c r="AQ770" s="67"/>
      <c r="AR770" s="67"/>
      <c r="AS770" s="67"/>
      <c r="AT770" s="67"/>
      <c r="AU770" s="67"/>
      <c r="AV770" s="67"/>
      <c r="AW770" s="67"/>
      <c r="AX770" s="67"/>
      <c r="AY770" s="67"/>
      <c r="AZ770" s="67"/>
      <c r="BA770" s="67"/>
      <c r="BB770" s="67"/>
      <c r="BC770" s="67"/>
      <c r="BD770" s="67"/>
      <c r="BE770" s="67"/>
      <c r="BF770" s="67"/>
      <c r="BG770" s="67"/>
    </row>
    <row r="771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  <c r="AL771" s="67"/>
      <c r="AM771" s="67"/>
      <c r="AN771" s="67"/>
      <c r="AO771" s="67"/>
      <c r="AP771" s="67"/>
      <c r="AQ771" s="67"/>
      <c r="AR771" s="67"/>
      <c r="AS771" s="67"/>
      <c r="AT771" s="67"/>
      <c r="AU771" s="67"/>
      <c r="AV771" s="67"/>
      <c r="AW771" s="67"/>
      <c r="AX771" s="67"/>
      <c r="AY771" s="67"/>
      <c r="AZ771" s="67"/>
      <c r="BA771" s="67"/>
      <c r="BB771" s="67"/>
      <c r="BC771" s="67"/>
      <c r="BD771" s="67"/>
      <c r="BE771" s="67"/>
      <c r="BF771" s="67"/>
      <c r="BG771" s="67"/>
    </row>
    <row r="772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  <c r="AL772" s="67"/>
      <c r="AM772" s="67"/>
      <c r="AN772" s="67"/>
      <c r="AO772" s="67"/>
      <c r="AP772" s="67"/>
      <c r="AQ772" s="67"/>
      <c r="AR772" s="67"/>
      <c r="AS772" s="67"/>
      <c r="AT772" s="67"/>
      <c r="AU772" s="67"/>
      <c r="AV772" s="67"/>
      <c r="AW772" s="67"/>
      <c r="AX772" s="67"/>
      <c r="AY772" s="67"/>
      <c r="AZ772" s="67"/>
      <c r="BA772" s="67"/>
      <c r="BB772" s="67"/>
      <c r="BC772" s="67"/>
      <c r="BD772" s="67"/>
      <c r="BE772" s="67"/>
      <c r="BF772" s="67"/>
      <c r="BG772" s="67"/>
    </row>
    <row r="773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  <c r="AL773" s="67"/>
      <c r="AM773" s="67"/>
      <c r="AN773" s="67"/>
      <c r="AO773" s="67"/>
      <c r="AP773" s="67"/>
      <c r="AQ773" s="67"/>
      <c r="AR773" s="67"/>
      <c r="AS773" s="67"/>
      <c r="AT773" s="67"/>
      <c r="AU773" s="67"/>
      <c r="AV773" s="67"/>
      <c r="AW773" s="67"/>
      <c r="AX773" s="67"/>
      <c r="AY773" s="67"/>
      <c r="AZ773" s="67"/>
      <c r="BA773" s="67"/>
      <c r="BB773" s="67"/>
      <c r="BC773" s="67"/>
      <c r="BD773" s="67"/>
      <c r="BE773" s="67"/>
      <c r="BF773" s="67"/>
      <c r="BG773" s="67"/>
    </row>
    <row r="774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  <c r="AL774" s="67"/>
      <c r="AM774" s="67"/>
      <c r="AN774" s="67"/>
      <c r="AO774" s="67"/>
      <c r="AP774" s="67"/>
      <c r="AQ774" s="67"/>
      <c r="AR774" s="67"/>
      <c r="AS774" s="67"/>
      <c r="AT774" s="67"/>
      <c r="AU774" s="67"/>
      <c r="AV774" s="67"/>
      <c r="AW774" s="67"/>
      <c r="AX774" s="67"/>
      <c r="AY774" s="67"/>
      <c r="AZ774" s="67"/>
      <c r="BA774" s="67"/>
      <c r="BB774" s="67"/>
      <c r="BC774" s="67"/>
      <c r="BD774" s="67"/>
      <c r="BE774" s="67"/>
      <c r="BF774" s="67"/>
      <c r="BG774" s="67"/>
    </row>
    <row r="775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  <c r="AL775" s="67"/>
      <c r="AM775" s="67"/>
      <c r="AN775" s="67"/>
      <c r="AO775" s="67"/>
      <c r="AP775" s="67"/>
      <c r="AQ775" s="67"/>
      <c r="AR775" s="67"/>
      <c r="AS775" s="67"/>
      <c r="AT775" s="67"/>
      <c r="AU775" s="67"/>
      <c r="AV775" s="67"/>
      <c r="AW775" s="67"/>
      <c r="AX775" s="67"/>
      <c r="AY775" s="67"/>
      <c r="AZ775" s="67"/>
      <c r="BA775" s="67"/>
      <c r="BB775" s="67"/>
      <c r="BC775" s="67"/>
      <c r="BD775" s="67"/>
      <c r="BE775" s="67"/>
      <c r="BF775" s="67"/>
      <c r="BG775" s="67"/>
    </row>
    <row r="776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  <c r="AL776" s="67"/>
      <c r="AM776" s="67"/>
      <c r="AN776" s="67"/>
      <c r="AO776" s="67"/>
      <c r="AP776" s="67"/>
      <c r="AQ776" s="67"/>
      <c r="AR776" s="67"/>
      <c r="AS776" s="67"/>
      <c r="AT776" s="67"/>
      <c r="AU776" s="67"/>
      <c r="AV776" s="67"/>
      <c r="AW776" s="67"/>
      <c r="AX776" s="67"/>
      <c r="AY776" s="67"/>
      <c r="AZ776" s="67"/>
      <c r="BA776" s="67"/>
      <c r="BB776" s="67"/>
      <c r="BC776" s="67"/>
      <c r="BD776" s="67"/>
      <c r="BE776" s="67"/>
      <c r="BF776" s="67"/>
      <c r="BG776" s="67"/>
    </row>
    <row r="777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  <c r="AL777" s="67"/>
      <c r="AM777" s="67"/>
      <c r="AN777" s="67"/>
      <c r="AO777" s="67"/>
      <c r="AP777" s="67"/>
      <c r="AQ777" s="67"/>
      <c r="AR777" s="67"/>
      <c r="AS777" s="67"/>
      <c r="AT777" s="67"/>
      <c r="AU777" s="67"/>
      <c r="AV777" s="67"/>
      <c r="AW777" s="67"/>
      <c r="AX777" s="67"/>
      <c r="AY777" s="67"/>
      <c r="AZ777" s="67"/>
      <c r="BA777" s="67"/>
      <c r="BB777" s="67"/>
      <c r="BC777" s="67"/>
      <c r="BD777" s="67"/>
      <c r="BE777" s="67"/>
      <c r="BF777" s="67"/>
      <c r="BG777" s="67"/>
    </row>
    <row r="778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  <c r="AL778" s="67"/>
      <c r="AM778" s="67"/>
      <c r="AN778" s="67"/>
      <c r="AO778" s="67"/>
      <c r="AP778" s="67"/>
      <c r="AQ778" s="67"/>
      <c r="AR778" s="67"/>
      <c r="AS778" s="67"/>
      <c r="AT778" s="67"/>
      <c r="AU778" s="67"/>
      <c r="AV778" s="67"/>
      <c r="AW778" s="67"/>
      <c r="AX778" s="67"/>
      <c r="AY778" s="67"/>
      <c r="AZ778" s="67"/>
      <c r="BA778" s="67"/>
      <c r="BB778" s="67"/>
      <c r="BC778" s="67"/>
      <c r="BD778" s="67"/>
      <c r="BE778" s="67"/>
      <c r="BF778" s="67"/>
      <c r="BG778" s="67"/>
    </row>
    <row r="779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  <c r="AL779" s="67"/>
      <c r="AM779" s="67"/>
      <c r="AN779" s="67"/>
      <c r="AO779" s="67"/>
      <c r="AP779" s="67"/>
      <c r="AQ779" s="67"/>
      <c r="AR779" s="67"/>
      <c r="AS779" s="67"/>
      <c r="AT779" s="67"/>
      <c r="AU779" s="67"/>
      <c r="AV779" s="67"/>
      <c r="AW779" s="67"/>
      <c r="AX779" s="67"/>
      <c r="AY779" s="67"/>
      <c r="AZ779" s="67"/>
      <c r="BA779" s="67"/>
      <c r="BB779" s="67"/>
      <c r="BC779" s="67"/>
      <c r="BD779" s="67"/>
      <c r="BE779" s="67"/>
      <c r="BF779" s="67"/>
      <c r="BG779" s="67"/>
    </row>
    <row r="780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  <c r="AL780" s="67"/>
      <c r="AM780" s="67"/>
      <c r="AN780" s="67"/>
      <c r="AO780" s="67"/>
      <c r="AP780" s="67"/>
      <c r="AQ780" s="67"/>
      <c r="AR780" s="67"/>
      <c r="AS780" s="67"/>
      <c r="AT780" s="67"/>
      <c r="AU780" s="67"/>
      <c r="AV780" s="67"/>
      <c r="AW780" s="67"/>
      <c r="AX780" s="67"/>
      <c r="AY780" s="67"/>
      <c r="AZ780" s="67"/>
      <c r="BA780" s="67"/>
      <c r="BB780" s="67"/>
      <c r="BC780" s="67"/>
      <c r="BD780" s="67"/>
      <c r="BE780" s="67"/>
      <c r="BF780" s="67"/>
      <c r="BG780" s="67"/>
    </row>
    <row r="781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  <c r="AL781" s="67"/>
      <c r="AM781" s="67"/>
      <c r="AN781" s="67"/>
      <c r="AO781" s="67"/>
      <c r="AP781" s="67"/>
      <c r="AQ781" s="67"/>
      <c r="AR781" s="67"/>
      <c r="AS781" s="67"/>
      <c r="AT781" s="67"/>
      <c r="AU781" s="67"/>
      <c r="AV781" s="67"/>
      <c r="AW781" s="67"/>
      <c r="AX781" s="67"/>
      <c r="AY781" s="67"/>
      <c r="AZ781" s="67"/>
      <c r="BA781" s="67"/>
      <c r="BB781" s="67"/>
      <c r="BC781" s="67"/>
      <c r="BD781" s="67"/>
      <c r="BE781" s="67"/>
      <c r="BF781" s="67"/>
      <c r="BG781" s="67"/>
    </row>
    <row r="782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  <c r="AL782" s="67"/>
      <c r="AM782" s="67"/>
      <c r="AN782" s="67"/>
      <c r="AO782" s="67"/>
      <c r="AP782" s="67"/>
      <c r="AQ782" s="67"/>
      <c r="AR782" s="67"/>
      <c r="AS782" s="67"/>
      <c r="AT782" s="67"/>
      <c r="AU782" s="67"/>
      <c r="AV782" s="67"/>
      <c r="AW782" s="67"/>
      <c r="AX782" s="67"/>
      <c r="AY782" s="67"/>
      <c r="AZ782" s="67"/>
      <c r="BA782" s="67"/>
      <c r="BB782" s="67"/>
      <c r="BC782" s="67"/>
      <c r="BD782" s="67"/>
      <c r="BE782" s="67"/>
      <c r="BF782" s="67"/>
      <c r="BG782" s="67"/>
    </row>
    <row r="783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  <c r="AL783" s="67"/>
      <c r="AM783" s="67"/>
      <c r="AN783" s="67"/>
      <c r="AO783" s="67"/>
      <c r="AP783" s="67"/>
      <c r="AQ783" s="67"/>
      <c r="AR783" s="67"/>
      <c r="AS783" s="67"/>
      <c r="AT783" s="67"/>
      <c r="AU783" s="67"/>
      <c r="AV783" s="67"/>
      <c r="AW783" s="67"/>
      <c r="AX783" s="67"/>
      <c r="AY783" s="67"/>
      <c r="AZ783" s="67"/>
      <c r="BA783" s="67"/>
      <c r="BB783" s="67"/>
      <c r="BC783" s="67"/>
      <c r="BD783" s="67"/>
      <c r="BE783" s="67"/>
      <c r="BF783" s="67"/>
      <c r="BG783" s="67"/>
    </row>
    <row r="784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  <c r="AL784" s="67"/>
      <c r="AM784" s="67"/>
      <c r="AN784" s="67"/>
      <c r="AO784" s="67"/>
      <c r="AP784" s="67"/>
      <c r="AQ784" s="67"/>
      <c r="AR784" s="67"/>
      <c r="AS784" s="67"/>
      <c r="AT784" s="67"/>
      <c r="AU784" s="67"/>
      <c r="AV784" s="67"/>
      <c r="AW784" s="67"/>
      <c r="AX784" s="67"/>
      <c r="AY784" s="67"/>
      <c r="AZ784" s="67"/>
      <c r="BA784" s="67"/>
      <c r="BB784" s="67"/>
      <c r="BC784" s="67"/>
      <c r="BD784" s="67"/>
      <c r="BE784" s="67"/>
      <c r="BF784" s="67"/>
      <c r="BG784" s="67"/>
    </row>
    <row r="785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  <c r="AL785" s="67"/>
      <c r="AM785" s="67"/>
      <c r="AN785" s="67"/>
      <c r="AO785" s="67"/>
      <c r="AP785" s="67"/>
      <c r="AQ785" s="67"/>
      <c r="AR785" s="67"/>
      <c r="AS785" s="67"/>
      <c r="AT785" s="67"/>
      <c r="AU785" s="67"/>
      <c r="AV785" s="67"/>
      <c r="AW785" s="67"/>
      <c r="AX785" s="67"/>
      <c r="AY785" s="67"/>
      <c r="AZ785" s="67"/>
      <c r="BA785" s="67"/>
      <c r="BB785" s="67"/>
      <c r="BC785" s="67"/>
      <c r="BD785" s="67"/>
      <c r="BE785" s="67"/>
      <c r="BF785" s="67"/>
      <c r="BG785" s="67"/>
    </row>
    <row r="786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  <c r="AL786" s="67"/>
      <c r="AM786" s="67"/>
      <c r="AN786" s="67"/>
      <c r="AO786" s="67"/>
      <c r="AP786" s="67"/>
      <c r="AQ786" s="67"/>
      <c r="AR786" s="67"/>
      <c r="AS786" s="67"/>
      <c r="AT786" s="67"/>
      <c r="AU786" s="67"/>
      <c r="AV786" s="67"/>
      <c r="AW786" s="67"/>
      <c r="AX786" s="67"/>
      <c r="AY786" s="67"/>
      <c r="AZ786" s="67"/>
      <c r="BA786" s="67"/>
      <c r="BB786" s="67"/>
      <c r="BC786" s="67"/>
      <c r="BD786" s="67"/>
      <c r="BE786" s="67"/>
      <c r="BF786" s="67"/>
      <c r="BG786" s="67"/>
    </row>
    <row r="787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  <c r="AL787" s="67"/>
      <c r="AM787" s="67"/>
      <c r="AN787" s="67"/>
      <c r="AO787" s="67"/>
      <c r="AP787" s="67"/>
      <c r="AQ787" s="67"/>
      <c r="AR787" s="67"/>
      <c r="AS787" s="67"/>
      <c r="AT787" s="67"/>
      <c r="AU787" s="67"/>
      <c r="AV787" s="67"/>
      <c r="AW787" s="67"/>
      <c r="AX787" s="67"/>
      <c r="AY787" s="67"/>
      <c r="AZ787" s="67"/>
      <c r="BA787" s="67"/>
      <c r="BB787" s="67"/>
      <c r="BC787" s="67"/>
      <c r="BD787" s="67"/>
      <c r="BE787" s="67"/>
      <c r="BF787" s="67"/>
      <c r="BG787" s="67"/>
    </row>
    <row r="788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  <c r="AL788" s="67"/>
      <c r="AM788" s="67"/>
      <c r="AN788" s="67"/>
      <c r="AO788" s="67"/>
      <c r="AP788" s="67"/>
      <c r="AQ788" s="67"/>
      <c r="AR788" s="67"/>
      <c r="AS788" s="67"/>
      <c r="AT788" s="67"/>
      <c r="AU788" s="67"/>
      <c r="AV788" s="67"/>
      <c r="AW788" s="67"/>
      <c r="AX788" s="67"/>
      <c r="AY788" s="67"/>
      <c r="AZ788" s="67"/>
      <c r="BA788" s="67"/>
      <c r="BB788" s="67"/>
      <c r="BC788" s="67"/>
      <c r="BD788" s="67"/>
      <c r="BE788" s="67"/>
      <c r="BF788" s="67"/>
      <c r="BG788" s="67"/>
    </row>
    <row r="789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  <c r="AL789" s="67"/>
      <c r="AM789" s="67"/>
      <c r="AN789" s="67"/>
      <c r="AO789" s="67"/>
      <c r="AP789" s="67"/>
      <c r="AQ789" s="67"/>
      <c r="AR789" s="67"/>
      <c r="AS789" s="67"/>
      <c r="AT789" s="67"/>
      <c r="AU789" s="67"/>
      <c r="AV789" s="67"/>
      <c r="AW789" s="67"/>
      <c r="AX789" s="67"/>
      <c r="AY789" s="67"/>
      <c r="AZ789" s="67"/>
      <c r="BA789" s="67"/>
      <c r="BB789" s="67"/>
      <c r="BC789" s="67"/>
      <c r="BD789" s="67"/>
      <c r="BE789" s="67"/>
      <c r="BF789" s="67"/>
      <c r="BG789" s="67"/>
    </row>
    <row r="790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  <c r="AL790" s="67"/>
      <c r="AM790" s="67"/>
      <c r="AN790" s="67"/>
      <c r="AO790" s="67"/>
      <c r="AP790" s="67"/>
      <c r="AQ790" s="67"/>
      <c r="AR790" s="67"/>
      <c r="AS790" s="67"/>
      <c r="AT790" s="67"/>
      <c r="AU790" s="67"/>
      <c r="AV790" s="67"/>
      <c r="AW790" s="67"/>
      <c r="AX790" s="67"/>
      <c r="AY790" s="67"/>
      <c r="AZ790" s="67"/>
      <c r="BA790" s="67"/>
      <c r="BB790" s="67"/>
      <c r="BC790" s="67"/>
      <c r="BD790" s="67"/>
      <c r="BE790" s="67"/>
      <c r="BF790" s="67"/>
      <c r="BG790" s="67"/>
    </row>
    <row r="791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  <c r="AL791" s="67"/>
      <c r="AM791" s="67"/>
      <c r="AN791" s="67"/>
      <c r="AO791" s="67"/>
      <c r="AP791" s="67"/>
      <c r="AQ791" s="67"/>
      <c r="AR791" s="67"/>
      <c r="AS791" s="67"/>
      <c r="AT791" s="67"/>
      <c r="AU791" s="67"/>
      <c r="AV791" s="67"/>
      <c r="AW791" s="67"/>
      <c r="AX791" s="67"/>
      <c r="AY791" s="67"/>
      <c r="AZ791" s="67"/>
      <c r="BA791" s="67"/>
      <c r="BB791" s="67"/>
      <c r="BC791" s="67"/>
      <c r="BD791" s="67"/>
      <c r="BE791" s="67"/>
      <c r="BF791" s="67"/>
      <c r="BG791" s="67"/>
    </row>
    <row r="792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  <c r="AL792" s="67"/>
      <c r="AM792" s="67"/>
      <c r="AN792" s="67"/>
      <c r="AO792" s="67"/>
      <c r="AP792" s="67"/>
      <c r="AQ792" s="67"/>
      <c r="AR792" s="67"/>
      <c r="AS792" s="67"/>
      <c r="AT792" s="67"/>
      <c r="AU792" s="67"/>
      <c r="AV792" s="67"/>
      <c r="AW792" s="67"/>
      <c r="AX792" s="67"/>
      <c r="AY792" s="67"/>
      <c r="AZ792" s="67"/>
      <c r="BA792" s="67"/>
      <c r="BB792" s="67"/>
      <c r="BC792" s="67"/>
      <c r="BD792" s="67"/>
      <c r="BE792" s="67"/>
      <c r="BF792" s="67"/>
      <c r="BG792" s="67"/>
    </row>
    <row r="793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  <c r="AL793" s="67"/>
      <c r="AM793" s="67"/>
      <c r="AN793" s="67"/>
      <c r="AO793" s="67"/>
      <c r="AP793" s="67"/>
      <c r="AQ793" s="67"/>
      <c r="AR793" s="67"/>
      <c r="AS793" s="67"/>
      <c r="AT793" s="67"/>
      <c r="AU793" s="67"/>
      <c r="AV793" s="67"/>
      <c r="AW793" s="67"/>
      <c r="AX793" s="67"/>
      <c r="AY793" s="67"/>
      <c r="AZ793" s="67"/>
      <c r="BA793" s="67"/>
      <c r="BB793" s="67"/>
      <c r="BC793" s="67"/>
      <c r="BD793" s="67"/>
      <c r="BE793" s="67"/>
      <c r="BF793" s="67"/>
      <c r="BG793" s="67"/>
    </row>
    <row r="794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  <c r="AL794" s="67"/>
      <c r="AM794" s="67"/>
      <c r="AN794" s="67"/>
      <c r="AO794" s="67"/>
      <c r="AP794" s="67"/>
      <c r="AQ794" s="67"/>
      <c r="AR794" s="67"/>
      <c r="AS794" s="67"/>
      <c r="AT794" s="67"/>
      <c r="AU794" s="67"/>
      <c r="AV794" s="67"/>
      <c r="AW794" s="67"/>
      <c r="AX794" s="67"/>
      <c r="AY794" s="67"/>
      <c r="AZ794" s="67"/>
      <c r="BA794" s="67"/>
      <c r="BB794" s="67"/>
      <c r="BC794" s="67"/>
      <c r="BD794" s="67"/>
      <c r="BE794" s="67"/>
      <c r="BF794" s="67"/>
      <c r="BG794" s="67"/>
    </row>
    <row r="795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  <c r="AL795" s="67"/>
      <c r="AM795" s="67"/>
      <c r="AN795" s="67"/>
      <c r="AO795" s="67"/>
      <c r="AP795" s="67"/>
      <c r="AQ795" s="67"/>
      <c r="AR795" s="67"/>
      <c r="AS795" s="67"/>
      <c r="AT795" s="67"/>
      <c r="AU795" s="67"/>
      <c r="AV795" s="67"/>
      <c r="AW795" s="67"/>
      <c r="AX795" s="67"/>
      <c r="AY795" s="67"/>
      <c r="AZ795" s="67"/>
      <c r="BA795" s="67"/>
      <c r="BB795" s="67"/>
      <c r="BC795" s="67"/>
      <c r="BD795" s="67"/>
      <c r="BE795" s="67"/>
      <c r="BF795" s="67"/>
      <c r="BG795" s="67"/>
    </row>
    <row r="796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  <c r="AL796" s="67"/>
      <c r="AM796" s="67"/>
      <c r="AN796" s="67"/>
      <c r="AO796" s="67"/>
      <c r="AP796" s="67"/>
      <c r="AQ796" s="67"/>
      <c r="AR796" s="67"/>
      <c r="AS796" s="67"/>
      <c r="AT796" s="67"/>
      <c r="AU796" s="67"/>
      <c r="AV796" s="67"/>
      <c r="AW796" s="67"/>
      <c r="AX796" s="67"/>
      <c r="AY796" s="67"/>
      <c r="AZ796" s="67"/>
      <c r="BA796" s="67"/>
      <c r="BB796" s="67"/>
      <c r="BC796" s="67"/>
      <c r="BD796" s="67"/>
      <c r="BE796" s="67"/>
      <c r="BF796" s="67"/>
      <c r="BG796" s="67"/>
    </row>
    <row r="797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  <c r="AL797" s="67"/>
      <c r="AM797" s="67"/>
      <c r="AN797" s="67"/>
      <c r="AO797" s="67"/>
      <c r="AP797" s="67"/>
      <c r="AQ797" s="67"/>
      <c r="AR797" s="67"/>
      <c r="AS797" s="67"/>
      <c r="AT797" s="67"/>
      <c r="AU797" s="67"/>
      <c r="AV797" s="67"/>
      <c r="AW797" s="67"/>
      <c r="AX797" s="67"/>
      <c r="AY797" s="67"/>
      <c r="AZ797" s="67"/>
      <c r="BA797" s="67"/>
      <c r="BB797" s="67"/>
      <c r="BC797" s="67"/>
      <c r="BD797" s="67"/>
      <c r="BE797" s="67"/>
      <c r="BF797" s="67"/>
      <c r="BG797" s="67"/>
    </row>
    <row r="798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  <c r="AL798" s="67"/>
      <c r="AM798" s="67"/>
      <c r="AN798" s="67"/>
      <c r="AO798" s="67"/>
      <c r="AP798" s="67"/>
      <c r="AQ798" s="67"/>
      <c r="AR798" s="67"/>
      <c r="AS798" s="67"/>
      <c r="AT798" s="67"/>
      <c r="AU798" s="67"/>
      <c r="AV798" s="67"/>
      <c r="AW798" s="67"/>
      <c r="AX798" s="67"/>
      <c r="AY798" s="67"/>
      <c r="AZ798" s="67"/>
      <c r="BA798" s="67"/>
      <c r="BB798" s="67"/>
      <c r="BC798" s="67"/>
      <c r="BD798" s="67"/>
      <c r="BE798" s="67"/>
      <c r="BF798" s="67"/>
      <c r="BG798" s="67"/>
    </row>
    <row r="799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  <c r="AL799" s="67"/>
      <c r="AM799" s="67"/>
      <c r="AN799" s="67"/>
      <c r="AO799" s="67"/>
      <c r="AP799" s="67"/>
      <c r="AQ799" s="67"/>
      <c r="AR799" s="67"/>
      <c r="AS799" s="67"/>
      <c r="AT799" s="67"/>
      <c r="AU799" s="67"/>
      <c r="AV799" s="67"/>
      <c r="AW799" s="67"/>
      <c r="AX799" s="67"/>
      <c r="AY799" s="67"/>
      <c r="AZ799" s="67"/>
      <c r="BA799" s="67"/>
      <c r="BB799" s="67"/>
      <c r="BC799" s="67"/>
      <c r="BD799" s="67"/>
      <c r="BE799" s="67"/>
      <c r="BF799" s="67"/>
      <c r="BG799" s="67"/>
    </row>
    <row r="800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  <c r="AL800" s="67"/>
      <c r="AM800" s="67"/>
      <c r="AN800" s="67"/>
      <c r="AO800" s="67"/>
      <c r="AP800" s="67"/>
      <c r="AQ800" s="67"/>
      <c r="AR800" s="67"/>
      <c r="AS800" s="67"/>
      <c r="AT800" s="67"/>
      <c r="AU800" s="67"/>
      <c r="AV800" s="67"/>
      <c r="AW800" s="67"/>
      <c r="AX800" s="67"/>
      <c r="AY800" s="67"/>
      <c r="AZ800" s="67"/>
      <c r="BA800" s="67"/>
      <c r="BB800" s="67"/>
      <c r="BC800" s="67"/>
      <c r="BD800" s="67"/>
      <c r="BE800" s="67"/>
      <c r="BF800" s="67"/>
      <c r="BG800" s="67"/>
    </row>
    <row r="801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  <c r="AL801" s="67"/>
      <c r="AM801" s="67"/>
      <c r="AN801" s="67"/>
      <c r="AO801" s="67"/>
      <c r="AP801" s="67"/>
      <c r="AQ801" s="67"/>
      <c r="AR801" s="67"/>
      <c r="AS801" s="67"/>
      <c r="AT801" s="67"/>
      <c r="AU801" s="67"/>
      <c r="AV801" s="67"/>
      <c r="AW801" s="67"/>
      <c r="AX801" s="67"/>
      <c r="AY801" s="67"/>
      <c r="AZ801" s="67"/>
      <c r="BA801" s="67"/>
      <c r="BB801" s="67"/>
      <c r="BC801" s="67"/>
      <c r="BD801" s="67"/>
      <c r="BE801" s="67"/>
      <c r="BF801" s="67"/>
      <c r="BG801" s="67"/>
    </row>
    <row r="802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  <c r="AL802" s="67"/>
      <c r="AM802" s="67"/>
      <c r="AN802" s="67"/>
      <c r="AO802" s="67"/>
      <c r="AP802" s="67"/>
      <c r="AQ802" s="67"/>
      <c r="AR802" s="67"/>
      <c r="AS802" s="67"/>
      <c r="AT802" s="67"/>
      <c r="AU802" s="67"/>
      <c r="AV802" s="67"/>
      <c r="AW802" s="67"/>
      <c r="AX802" s="67"/>
      <c r="AY802" s="67"/>
      <c r="AZ802" s="67"/>
      <c r="BA802" s="67"/>
      <c r="BB802" s="67"/>
      <c r="BC802" s="67"/>
      <c r="BD802" s="67"/>
      <c r="BE802" s="67"/>
      <c r="BF802" s="67"/>
      <c r="BG802" s="67"/>
    </row>
    <row r="803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  <c r="AL803" s="67"/>
      <c r="AM803" s="67"/>
      <c r="AN803" s="67"/>
      <c r="AO803" s="67"/>
      <c r="AP803" s="67"/>
      <c r="AQ803" s="67"/>
      <c r="AR803" s="67"/>
      <c r="AS803" s="67"/>
      <c r="AT803" s="67"/>
      <c r="AU803" s="67"/>
      <c r="AV803" s="67"/>
      <c r="AW803" s="67"/>
      <c r="AX803" s="67"/>
      <c r="AY803" s="67"/>
      <c r="AZ803" s="67"/>
      <c r="BA803" s="67"/>
      <c r="BB803" s="67"/>
      <c r="BC803" s="67"/>
      <c r="BD803" s="67"/>
      <c r="BE803" s="67"/>
      <c r="BF803" s="67"/>
      <c r="BG803" s="67"/>
    </row>
    <row r="804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  <c r="AL804" s="67"/>
      <c r="AM804" s="67"/>
      <c r="AN804" s="67"/>
      <c r="AO804" s="67"/>
      <c r="AP804" s="67"/>
      <c r="AQ804" s="67"/>
      <c r="AR804" s="67"/>
      <c r="AS804" s="67"/>
      <c r="AT804" s="67"/>
      <c r="AU804" s="67"/>
      <c r="AV804" s="67"/>
      <c r="AW804" s="67"/>
      <c r="AX804" s="67"/>
      <c r="AY804" s="67"/>
      <c r="AZ804" s="67"/>
      <c r="BA804" s="67"/>
      <c r="BB804" s="67"/>
      <c r="BC804" s="67"/>
      <c r="BD804" s="67"/>
      <c r="BE804" s="67"/>
      <c r="BF804" s="67"/>
      <c r="BG804" s="67"/>
    </row>
    <row r="805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  <c r="AL805" s="67"/>
      <c r="AM805" s="67"/>
      <c r="AN805" s="67"/>
      <c r="AO805" s="67"/>
      <c r="AP805" s="67"/>
      <c r="AQ805" s="67"/>
      <c r="AR805" s="67"/>
      <c r="AS805" s="67"/>
      <c r="AT805" s="67"/>
      <c r="AU805" s="67"/>
      <c r="AV805" s="67"/>
      <c r="AW805" s="67"/>
      <c r="AX805" s="67"/>
      <c r="AY805" s="67"/>
      <c r="AZ805" s="67"/>
      <c r="BA805" s="67"/>
      <c r="BB805" s="67"/>
      <c r="BC805" s="67"/>
      <c r="BD805" s="67"/>
      <c r="BE805" s="67"/>
      <c r="BF805" s="67"/>
      <c r="BG805" s="67"/>
    </row>
    <row r="806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  <c r="AL806" s="67"/>
      <c r="AM806" s="67"/>
      <c r="AN806" s="67"/>
      <c r="AO806" s="67"/>
      <c r="AP806" s="67"/>
      <c r="AQ806" s="67"/>
      <c r="AR806" s="67"/>
      <c r="AS806" s="67"/>
      <c r="AT806" s="67"/>
      <c r="AU806" s="67"/>
      <c r="AV806" s="67"/>
      <c r="AW806" s="67"/>
      <c r="AX806" s="67"/>
      <c r="AY806" s="67"/>
      <c r="AZ806" s="67"/>
      <c r="BA806" s="67"/>
      <c r="BB806" s="67"/>
      <c r="BC806" s="67"/>
      <c r="BD806" s="67"/>
      <c r="BE806" s="67"/>
      <c r="BF806" s="67"/>
      <c r="BG806" s="67"/>
    </row>
    <row r="807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  <c r="AL807" s="67"/>
      <c r="AM807" s="67"/>
      <c r="AN807" s="67"/>
      <c r="AO807" s="67"/>
      <c r="AP807" s="67"/>
      <c r="AQ807" s="67"/>
      <c r="AR807" s="67"/>
      <c r="AS807" s="67"/>
      <c r="AT807" s="67"/>
      <c r="AU807" s="67"/>
      <c r="AV807" s="67"/>
      <c r="AW807" s="67"/>
      <c r="AX807" s="67"/>
      <c r="AY807" s="67"/>
      <c r="AZ807" s="67"/>
      <c r="BA807" s="67"/>
      <c r="BB807" s="67"/>
      <c r="BC807" s="67"/>
      <c r="BD807" s="67"/>
      <c r="BE807" s="67"/>
      <c r="BF807" s="67"/>
      <c r="BG807" s="67"/>
    </row>
    <row r="808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  <c r="AL808" s="67"/>
      <c r="AM808" s="67"/>
      <c r="AN808" s="67"/>
      <c r="AO808" s="67"/>
      <c r="AP808" s="67"/>
      <c r="AQ808" s="67"/>
      <c r="AR808" s="67"/>
      <c r="AS808" s="67"/>
      <c r="AT808" s="67"/>
      <c r="AU808" s="67"/>
      <c r="AV808" s="67"/>
      <c r="AW808" s="67"/>
      <c r="AX808" s="67"/>
      <c r="AY808" s="67"/>
      <c r="AZ808" s="67"/>
      <c r="BA808" s="67"/>
      <c r="BB808" s="67"/>
      <c r="BC808" s="67"/>
      <c r="BD808" s="67"/>
      <c r="BE808" s="67"/>
      <c r="BF808" s="67"/>
      <c r="BG808" s="67"/>
    </row>
    <row r="809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  <c r="AL809" s="67"/>
      <c r="AM809" s="67"/>
      <c r="AN809" s="67"/>
      <c r="AO809" s="67"/>
      <c r="AP809" s="67"/>
      <c r="AQ809" s="67"/>
      <c r="AR809" s="67"/>
      <c r="AS809" s="67"/>
      <c r="AT809" s="67"/>
      <c r="AU809" s="67"/>
      <c r="AV809" s="67"/>
      <c r="AW809" s="67"/>
      <c r="AX809" s="67"/>
      <c r="AY809" s="67"/>
      <c r="AZ809" s="67"/>
      <c r="BA809" s="67"/>
      <c r="BB809" s="67"/>
      <c r="BC809" s="67"/>
      <c r="BD809" s="67"/>
      <c r="BE809" s="67"/>
      <c r="BF809" s="67"/>
      <c r="BG809" s="67"/>
    </row>
    <row r="810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  <c r="AL810" s="67"/>
      <c r="AM810" s="67"/>
      <c r="AN810" s="67"/>
      <c r="AO810" s="67"/>
      <c r="AP810" s="67"/>
      <c r="AQ810" s="67"/>
      <c r="AR810" s="67"/>
      <c r="AS810" s="67"/>
      <c r="AT810" s="67"/>
      <c r="AU810" s="67"/>
      <c r="AV810" s="67"/>
      <c r="AW810" s="67"/>
      <c r="AX810" s="67"/>
      <c r="AY810" s="67"/>
      <c r="AZ810" s="67"/>
      <c r="BA810" s="67"/>
      <c r="BB810" s="67"/>
      <c r="BC810" s="67"/>
      <c r="BD810" s="67"/>
      <c r="BE810" s="67"/>
      <c r="BF810" s="67"/>
      <c r="BG810" s="67"/>
    </row>
    <row r="811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  <c r="AL811" s="67"/>
      <c r="AM811" s="67"/>
      <c r="AN811" s="67"/>
      <c r="AO811" s="67"/>
      <c r="AP811" s="67"/>
      <c r="AQ811" s="67"/>
      <c r="AR811" s="67"/>
      <c r="AS811" s="67"/>
      <c r="AT811" s="67"/>
      <c r="AU811" s="67"/>
      <c r="AV811" s="67"/>
      <c r="AW811" s="67"/>
      <c r="AX811" s="67"/>
      <c r="AY811" s="67"/>
      <c r="AZ811" s="67"/>
      <c r="BA811" s="67"/>
      <c r="BB811" s="67"/>
      <c r="BC811" s="67"/>
      <c r="BD811" s="67"/>
      <c r="BE811" s="67"/>
      <c r="BF811" s="67"/>
      <c r="BG811" s="67"/>
    </row>
    <row r="812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  <c r="AL812" s="67"/>
      <c r="AM812" s="67"/>
      <c r="AN812" s="67"/>
      <c r="AO812" s="67"/>
      <c r="AP812" s="67"/>
      <c r="AQ812" s="67"/>
      <c r="AR812" s="67"/>
      <c r="AS812" s="67"/>
      <c r="AT812" s="67"/>
      <c r="AU812" s="67"/>
      <c r="AV812" s="67"/>
      <c r="AW812" s="67"/>
      <c r="AX812" s="67"/>
      <c r="AY812" s="67"/>
      <c r="AZ812" s="67"/>
      <c r="BA812" s="67"/>
      <c r="BB812" s="67"/>
      <c r="BC812" s="67"/>
      <c r="BD812" s="67"/>
      <c r="BE812" s="67"/>
      <c r="BF812" s="67"/>
      <c r="BG812" s="67"/>
    </row>
    <row r="813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  <c r="AL813" s="67"/>
      <c r="AM813" s="67"/>
      <c r="AN813" s="67"/>
      <c r="AO813" s="67"/>
      <c r="AP813" s="67"/>
      <c r="AQ813" s="67"/>
      <c r="AR813" s="67"/>
      <c r="AS813" s="67"/>
      <c r="AT813" s="67"/>
      <c r="AU813" s="67"/>
      <c r="AV813" s="67"/>
      <c r="AW813" s="67"/>
      <c r="AX813" s="67"/>
      <c r="AY813" s="67"/>
      <c r="AZ813" s="67"/>
      <c r="BA813" s="67"/>
      <c r="BB813" s="67"/>
      <c r="BC813" s="67"/>
      <c r="BD813" s="67"/>
      <c r="BE813" s="67"/>
      <c r="BF813" s="67"/>
      <c r="BG813" s="67"/>
    </row>
    <row r="814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  <c r="AL814" s="67"/>
      <c r="AM814" s="67"/>
      <c r="AN814" s="67"/>
      <c r="AO814" s="67"/>
      <c r="AP814" s="67"/>
      <c r="AQ814" s="67"/>
      <c r="AR814" s="67"/>
      <c r="AS814" s="67"/>
      <c r="AT814" s="67"/>
      <c r="AU814" s="67"/>
      <c r="AV814" s="67"/>
      <c r="AW814" s="67"/>
      <c r="AX814" s="67"/>
      <c r="AY814" s="67"/>
      <c r="AZ814" s="67"/>
      <c r="BA814" s="67"/>
      <c r="BB814" s="67"/>
      <c r="BC814" s="67"/>
      <c r="BD814" s="67"/>
      <c r="BE814" s="67"/>
      <c r="BF814" s="67"/>
      <c r="BG814" s="67"/>
    </row>
    <row r="815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  <c r="AL815" s="67"/>
      <c r="AM815" s="67"/>
      <c r="AN815" s="67"/>
      <c r="AO815" s="67"/>
      <c r="AP815" s="67"/>
      <c r="AQ815" s="67"/>
      <c r="AR815" s="67"/>
      <c r="AS815" s="67"/>
      <c r="AT815" s="67"/>
      <c r="AU815" s="67"/>
      <c r="AV815" s="67"/>
      <c r="AW815" s="67"/>
      <c r="AX815" s="67"/>
      <c r="AY815" s="67"/>
      <c r="AZ815" s="67"/>
      <c r="BA815" s="67"/>
      <c r="BB815" s="67"/>
      <c r="BC815" s="67"/>
      <c r="BD815" s="67"/>
      <c r="BE815" s="67"/>
      <c r="BF815" s="67"/>
      <c r="BG815" s="67"/>
    </row>
    <row r="816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  <c r="AL816" s="67"/>
      <c r="AM816" s="67"/>
      <c r="AN816" s="67"/>
      <c r="AO816" s="67"/>
      <c r="AP816" s="67"/>
      <c r="AQ816" s="67"/>
      <c r="AR816" s="67"/>
      <c r="AS816" s="67"/>
      <c r="AT816" s="67"/>
      <c r="AU816" s="67"/>
      <c r="AV816" s="67"/>
      <c r="AW816" s="67"/>
      <c r="AX816" s="67"/>
      <c r="AY816" s="67"/>
      <c r="AZ816" s="67"/>
      <c r="BA816" s="67"/>
      <c r="BB816" s="67"/>
      <c r="BC816" s="67"/>
      <c r="BD816" s="67"/>
      <c r="BE816" s="67"/>
      <c r="BF816" s="67"/>
      <c r="BG816" s="67"/>
    </row>
    <row r="817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  <c r="AL817" s="67"/>
      <c r="AM817" s="67"/>
      <c r="AN817" s="67"/>
      <c r="AO817" s="67"/>
      <c r="AP817" s="67"/>
      <c r="AQ817" s="67"/>
      <c r="AR817" s="67"/>
      <c r="AS817" s="67"/>
      <c r="AT817" s="67"/>
      <c r="AU817" s="67"/>
      <c r="AV817" s="67"/>
      <c r="AW817" s="67"/>
      <c r="AX817" s="67"/>
      <c r="AY817" s="67"/>
      <c r="AZ817" s="67"/>
      <c r="BA817" s="67"/>
      <c r="BB817" s="67"/>
      <c r="BC817" s="67"/>
      <c r="BD817" s="67"/>
      <c r="BE817" s="67"/>
      <c r="BF817" s="67"/>
      <c r="BG817" s="67"/>
    </row>
    <row r="818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  <c r="AL818" s="67"/>
      <c r="AM818" s="67"/>
      <c r="AN818" s="67"/>
      <c r="AO818" s="67"/>
      <c r="AP818" s="67"/>
      <c r="AQ818" s="67"/>
      <c r="AR818" s="67"/>
      <c r="AS818" s="67"/>
      <c r="AT818" s="67"/>
      <c r="AU818" s="67"/>
      <c r="AV818" s="67"/>
      <c r="AW818" s="67"/>
      <c r="AX818" s="67"/>
      <c r="AY818" s="67"/>
      <c r="AZ818" s="67"/>
      <c r="BA818" s="67"/>
      <c r="BB818" s="67"/>
      <c r="BC818" s="67"/>
      <c r="BD818" s="67"/>
      <c r="BE818" s="67"/>
      <c r="BF818" s="67"/>
      <c r="BG818" s="67"/>
    </row>
    <row r="819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  <c r="AL819" s="67"/>
      <c r="AM819" s="67"/>
      <c r="AN819" s="67"/>
      <c r="AO819" s="67"/>
      <c r="AP819" s="67"/>
      <c r="AQ819" s="67"/>
      <c r="AR819" s="67"/>
      <c r="AS819" s="67"/>
      <c r="AT819" s="67"/>
      <c r="AU819" s="67"/>
      <c r="AV819" s="67"/>
      <c r="AW819" s="67"/>
      <c r="AX819" s="67"/>
      <c r="AY819" s="67"/>
      <c r="AZ819" s="67"/>
      <c r="BA819" s="67"/>
      <c r="BB819" s="67"/>
      <c r="BC819" s="67"/>
      <c r="BD819" s="67"/>
      <c r="BE819" s="67"/>
      <c r="BF819" s="67"/>
      <c r="BG819" s="67"/>
    </row>
    <row r="820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  <c r="AL820" s="67"/>
      <c r="AM820" s="67"/>
      <c r="AN820" s="67"/>
      <c r="AO820" s="67"/>
      <c r="AP820" s="67"/>
      <c r="AQ820" s="67"/>
      <c r="AR820" s="67"/>
      <c r="AS820" s="67"/>
      <c r="AT820" s="67"/>
      <c r="AU820" s="67"/>
      <c r="AV820" s="67"/>
      <c r="AW820" s="67"/>
      <c r="AX820" s="67"/>
      <c r="AY820" s="67"/>
      <c r="AZ820" s="67"/>
      <c r="BA820" s="67"/>
      <c r="BB820" s="67"/>
      <c r="BC820" s="67"/>
      <c r="BD820" s="67"/>
      <c r="BE820" s="67"/>
      <c r="BF820" s="67"/>
      <c r="BG820" s="67"/>
    </row>
    <row r="821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  <c r="AL821" s="67"/>
      <c r="AM821" s="67"/>
      <c r="AN821" s="67"/>
      <c r="AO821" s="67"/>
      <c r="AP821" s="67"/>
      <c r="AQ821" s="67"/>
      <c r="AR821" s="67"/>
      <c r="AS821" s="67"/>
      <c r="AT821" s="67"/>
      <c r="AU821" s="67"/>
      <c r="AV821" s="67"/>
      <c r="AW821" s="67"/>
      <c r="AX821" s="67"/>
      <c r="AY821" s="67"/>
      <c r="AZ821" s="67"/>
      <c r="BA821" s="67"/>
      <c r="BB821" s="67"/>
      <c r="BC821" s="67"/>
      <c r="BD821" s="67"/>
      <c r="BE821" s="67"/>
      <c r="BF821" s="67"/>
      <c r="BG821" s="67"/>
    </row>
    <row r="822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  <c r="AL822" s="67"/>
      <c r="AM822" s="67"/>
      <c r="AN822" s="67"/>
      <c r="AO822" s="67"/>
      <c r="AP822" s="67"/>
      <c r="AQ822" s="67"/>
      <c r="AR822" s="67"/>
      <c r="AS822" s="67"/>
      <c r="AT822" s="67"/>
      <c r="AU822" s="67"/>
      <c r="AV822" s="67"/>
      <c r="AW822" s="67"/>
      <c r="AX822" s="67"/>
      <c r="AY822" s="67"/>
      <c r="AZ822" s="67"/>
      <c r="BA822" s="67"/>
      <c r="BB822" s="67"/>
      <c r="BC822" s="67"/>
      <c r="BD822" s="67"/>
      <c r="BE822" s="67"/>
      <c r="BF822" s="67"/>
      <c r="BG822" s="67"/>
    </row>
    <row r="823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  <c r="AL823" s="67"/>
      <c r="AM823" s="67"/>
      <c r="AN823" s="67"/>
      <c r="AO823" s="67"/>
      <c r="AP823" s="67"/>
      <c r="AQ823" s="67"/>
      <c r="AR823" s="67"/>
      <c r="AS823" s="67"/>
      <c r="AT823" s="67"/>
      <c r="AU823" s="67"/>
      <c r="AV823" s="67"/>
      <c r="AW823" s="67"/>
      <c r="AX823" s="67"/>
      <c r="AY823" s="67"/>
      <c r="AZ823" s="67"/>
      <c r="BA823" s="67"/>
      <c r="BB823" s="67"/>
      <c r="BC823" s="67"/>
      <c r="BD823" s="67"/>
      <c r="BE823" s="67"/>
      <c r="BF823" s="67"/>
      <c r="BG823" s="67"/>
    </row>
    <row r="824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  <c r="AL824" s="67"/>
      <c r="AM824" s="67"/>
      <c r="AN824" s="67"/>
      <c r="AO824" s="67"/>
      <c r="AP824" s="67"/>
      <c r="AQ824" s="67"/>
      <c r="AR824" s="67"/>
      <c r="AS824" s="67"/>
      <c r="AT824" s="67"/>
      <c r="AU824" s="67"/>
      <c r="AV824" s="67"/>
      <c r="AW824" s="67"/>
      <c r="AX824" s="67"/>
      <c r="AY824" s="67"/>
      <c r="AZ824" s="67"/>
      <c r="BA824" s="67"/>
      <c r="BB824" s="67"/>
      <c r="BC824" s="67"/>
      <c r="BD824" s="67"/>
      <c r="BE824" s="67"/>
      <c r="BF824" s="67"/>
      <c r="BG824" s="67"/>
    </row>
    <row r="825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  <c r="AL825" s="67"/>
      <c r="AM825" s="67"/>
      <c r="AN825" s="67"/>
      <c r="AO825" s="67"/>
      <c r="AP825" s="67"/>
      <c r="AQ825" s="67"/>
      <c r="AR825" s="67"/>
      <c r="AS825" s="67"/>
      <c r="AT825" s="67"/>
      <c r="AU825" s="67"/>
      <c r="AV825" s="67"/>
      <c r="AW825" s="67"/>
      <c r="AX825" s="67"/>
      <c r="AY825" s="67"/>
      <c r="AZ825" s="67"/>
      <c r="BA825" s="67"/>
      <c r="BB825" s="67"/>
      <c r="BC825" s="67"/>
      <c r="BD825" s="67"/>
      <c r="BE825" s="67"/>
      <c r="BF825" s="67"/>
      <c r="BG825" s="67"/>
    </row>
    <row r="826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  <c r="AL826" s="67"/>
      <c r="AM826" s="67"/>
      <c r="AN826" s="67"/>
      <c r="AO826" s="67"/>
      <c r="AP826" s="67"/>
      <c r="AQ826" s="67"/>
      <c r="AR826" s="67"/>
      <c r="AS826" s="67"/>
      <c r="AT826" s="67"/>
      <c r="AU826" s="67"/>
      <c r="AV826" s="67"/>
      <c r="AW826" s="67"/>
      <c r="AX826" s="67"/>
      <c r="AY826" s="67"/>
      <c r="AZ826" s="67"/>
      <c r="BA826" s="67"/>
      <c r="BB826" s="67"/>
      <c r="BC826" s="67"/>
      <c r="BD826" s="67"/>
      <c r="BE826" s="67"/>
      <c r="BF826" s="67"/>
      <c r="BG826" s="67"/>
    </row>
    <row r="827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  <c r="AL827" s="67"/>
      <c r="AM827" s="67"/>
      <c r="AN827" s="67"/>
      <c r="AO827" s="67"/>
      <c r="AP827" s="67"/>
      <c r="AQ827" s="67"/>
      <c r="AR827" s="67"/>
      <c r="AS827" s="67"/>
      <c r="AT827" s="67"/>
      <c r="AU827" s="67"/>
      <c r="AV827" s="67"/>
      <c r="AW827" s="67"/>
      <c r="AX827" s="67"/>
      <c r="AY827" s="67"/>
      <c r="AZ827" s="67"/>
      <c r="BA827" s="67"/>
      <c r="BB827" s="67"/>
      <c r="BC827" s="67"/>
      <c r="BD827" s="67"/>
      <c r="BE827" s="67"/>
      <c r="BF827" s="67"/>
      <c r="BG827" s="67"/>
    </row>
    <row r="828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  <c r="AL828" s="67"/>
      <c r="AM828" s="67"/>
      <c r="AN828" s="67"/>
      <c r="AO828" s="67"/>
      <c r="AP828" s="67"/>
      <c r="AQ828" s="67"/>
      <c r="AR828" s="67"/>
      <c r="AS828" s="67"/>
      <c r="AT828" s="67"/>
      <c r="AU828" s="67"/>
      <c r="AV828" s="67"/>
      <c r="AW828" s="67"/>
      <c r="AX828" s="67"/>
      <c r="AY828" s="67"/>
      <c r="AZ828" s="67"/>
      <c r="BA828" s="67"/>
      <c r="BB828" s="67"/>
      <c r="BC828" s="67"/>
      <c r="BD828" s="67"/>
      <c r="BE828" s="67"/>
      <c r="BF828" s="67"/>
      <c r="BG828" s="67"/>
    </row>
    <row r="829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  <c r="AL829" s="67"/>
      <c r="AM829" s="67"/>
      <c r="AN829" s="67"/>
      <c r="AO829" s="67"/>
      <c r="AP829" s="67"/>
      <c r="AQ829" s="67"/>
      <c r="AR829" s="67"/>
      <c r="AS829" s="67"/>
      <c r="AT829" s="67"/>
      <c r="AU829" s="67"/>
      <c r="AV829" s="67"/>
      <c r="AW829" s="67"/>
      <c r="AX829" s="67"/>
      <c r="AY829" s="67"/>
      <c r="AZ829" s="67"/>
      <c r="BA829" s="67"/>
      <c r="BB829" s="67"/>
      <c r="BC829" s="67"/>
      <c r="BD829" s="67"/>
      <c r="BE829" s="67"/>
      <c r="BF829" s="67"/>
      <c r="BG829" s="67"/>
    </row>
    <row r="830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  <c r="AL830" s="67"/>
      <c r="AM830" s="67"/>
      <c r="AN830" s="67"/>
      <c r="AO830" s="67"/>
      <c r="AP830" s="67"/>
      <c r="AQ830" s="67"/>
      <c r="AR830" s="67"/>
      <c r="AS830" s="67"/>
      <c r="AT830" s="67"/>
      <c r="AU830" s="67"/>
      <c r="AV830" s="67"/>
      <c r="AW830" s="67"/>
      <c r="AX830" s="67"/>
      <c r="AY830" s="67"/>
      <c r="AZ830" s="67"/>
      <c r="BA830" s="67"/>
      <c r="BB830" s="67"/>
      <c r="BC830" s="67"/>
      <c r="BD830" s="67"/>
      <c r="BE830" s="67"/>
      <c r="BF830" s="67"/>
      <c r="BG830" s="67"/>
    </row>
    <row r="831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  <c r="AL831" s="67"/>
      <c r="AM831" s="67"/>
      <c r="AN831" s="67"/>
      <c r="AO831" s="67"/>
      <c r="AP831" s="67"/>
      <c r="AQ831" s="67"/>
      <c r="AR831" s="67"/>
      <c r="AS831" s="67"/>
      <c r="AT831" s="67"/>
      <c r="AU831" s="67"/>
      <c r="AV831" s="67"/>
      <c r="AW831" s="67"/>
      <c r="AX831" s="67"/>
      <c r="AY831" s="67"/>
      <c r="AZ831" s="67"/>
      <c r="BA831" s="67"/>
      <c r="BB831" s="67"/>
      <c r="BC831" s="67"/>
      <c r="BD831" s="67"/>
      <c r="BE831" s="67"/>
      <c r="BF831" s="67"/>
      <c r="BG831" s="67"/>
    </row>
    <row r="832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  <c r="AL832" s="67"/>
      <c r="AM832" s="67"/>
      <c r="AN832" s="67"/>
      <c r="AO832" s="67"/>
      <c r="AP832" s="67"/>
      <c r="AQ832" s="67"/>
      <c r="AR832" s="67"/>
      <c r="AS832" s="67"/>
      <c r="AT832" s="67"/>
      <c r="AU832" s="67"/>
      <c r="AV832" s="67"/>
      <c r="AW832" s="67"/>
      <c r="AX832" s="67"/>
      <c r="AY832" s="67"/>
      <c r="AZ832" s="67"/>
      <c r="BA832" s="67"/>
      <c r="BB832" s="67"/>
      <c r="BC832" s="67"/>
      <c r="BD832" s="67"/>
      <c r="BE832" s="67"/>
      <c r="BF832" s="67"/>
      <c r="BG832" s="67"/>
    </row>
    <row r="833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  <c r="AL833" s="67"/>
      <c r="AM833" s="67"/>
      <c r="AN833" s="67"/>
      <c r="AO833" s="67"/>
      <c r="AP833" s="67"/>
      <c r="AQ833" s="67"/>
      <c r="AR833" s="67"/>
      <c r="AS833" s="67"/>
      <c r="AT833" s="67"/>
      <c r="AU833" s="67"/>
      <c r="AV833" s="67"/>
      <c r="AW833" s="67"/>
      <c r="AX833" s="67"/>
      <c r="AY833" s="67"/>
      <c r="AZ833" s="67"/>
      <c r="BA833" s="67"/>
      <c r="BB833" s="67"/>
      <c r="BC833" s="67"/>
      <c r="BD833" s="67"/>
      <c r="BE833" s="67"/>
      <c r="BF833" s="67"/>
      <c r="BG833" s="67"/>
    </row>
    <row r="834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  <c r="AL834" s="67"/>
      <c r="AM834" s="67"/>
      <c r="AN834" s="67"/>
      <c r="AO834" s="67"/>
      <c r="AP834" s="67"/>
      <c r="AQ834" s="67"/>
      <c r="AR834" s="67"/>
      <c r="AS834" s="67"/>
      <c r="AT834" s="67"/>
      <c r="AU834" s="67"/>
      <c r="AV834" s="67"/>
      <c r="AW834" s="67"/>
      <c r="AX834" s="67"/>
      <c r="AY834" s="67"/>
      <c r="AZ834" s="67"/>
      <c r="BA834" s="67"/>
      <c r="BB834" s="67"/>
      <c r="BC834" s="67"/>
      <c r="BD834" s="67"/>
      <c r="BE834" s="67"/>
      <c r="BF834" s="67"/>
      <c r="BG834" s="67"/>
    </row>
    <row r="835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  <c r="AL835" s="67"/>
      <c r="AM835" s="67"/>
      <c r="AN835" s="67"/>
      <c r="AO835" s="67"/>
      <c r="AP835" s="67"/>
      <c r="AQ835" s="67"/>
      <c r="AR835" s="67"/>
      <c r="AS835" s="67"/>
      <c r="AT835" s="67"/>
      <c r="AU835" s="67"/>
      <c r="AV835" s="67"/>
      <c r="AW835" s="67"/>
      <c r="AX835" s="67"/>
      <c r="AY835" s="67"/>
      <c r="AZ835" s="67"/>
      <c r="BA835" s="67"/>
      <c r="BB835" s="67"/>
      <c r="BC835" s="67"/>
      <c r="BD835" s="67"/>
      <c r="BE835" s="67"/>
      <c r="BF835" s="67"/>
      <c r="BG835" s="67"/>
    </row>
    <row r="836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  <c r="AL836" s="67"/>
      <c r="AM836" s="67"/>
      <c r="AN836" s="67"/>
      <c r="AO836" s="67"/>
      <c r="AP836" s="67"/>
      <c r="AQ836" s="67"/>
      <c r="AR836" s="67"/>
      <c r="AS836" s="67"/>
      <c r="AT836" s="67"/>
      <c r="AU836" s="67"/>
      <c r="AV836" s="67"/>
      <c r="AW836" s="67"/>
      <c r="AX836" s="67"/>
      <c r="AY836" s="67"/>
      <c r="AZ836" s="67"/>
      <c r="BA836" s="67"/>
      <c r="BB836" s="67"/>
      <c r="BC836" s="67"/>
      <c r="BD836" s="67"/>
      <c r="BE836" s="67"/>
      <c r="BF836" s="67"/>
      <c r="BG836" s="67"/>
    </row>
    <row r="837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  <c r="AL837" s="67"/>
      <c r="AM837" s="67"/>
      <c r="AN837" s="67"/>
      <c r="AO837" s="67"/>
      <c r="AP837" s="67"/>
      <c r="AQ837" s="67"/>
      <c r="AR837" s="67"/>
      <c r="AS837" s="67"/>
      <c r="AT837" s="67"/>
      <c r="AU837" s="67"/>
      <c r="AV837" s="67"/>
      <c r="AW837" s="67"/>
      <c r="AX837" s="67"/>
      <c r="AY837" s="67"/>
      <c r="AZ837" s="67"/>
      <c r="BA837" s="67"/>
      <c r="BB837" s="67"/>
      <c r="BC837" s="67"/>
      <c r="BD837" s="67"/>
      <c r="BE837" s="67"/>
      <c r="BF837" s="67"/>
      <c r="BG837" s="67"/>
    </row>
    <row r="838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  <c r="AL838" s="67"/>
      <c r="AM838" s="67"/>
      <c r="AN838" s="67"/>
      <c r="AO838" s="67"/>
      <c r="AP838" s="67"/>
      <c r="AQ838" s="67"/>
      <c r="AR838" s="67"/>
      <c r="AS838" s="67"/>
      <c r="AT838" s="67"/>
      <c r="AU838" s="67"/>
      <c r="AV838" s="67"/>
      <c r="AW838" s="67"/>
      <c r="AX838" s="67"/>
      <c r="AY838" s="67"/>
      <c r="AZ838" s="67"/>
      <c r="BA838" s="67"/>
      <c r="BB838" s="67"/>
      <c r="BC838" s="67"/>
      <c r="BD838" s="67"/>
      <c r="BE838" s="67"/>
      <c r="BF838" s="67"/>
      <c r="BG838" s="67"/>
    </row>
    <row r="839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  <c r="AL839" s="67"/>
      <c r="AM839" s="67"/>
      <c r="AN839" s="67"/>
      <c r="AO839" s="67"/>
      <c r="AP839" s="67"/>
      <c r="AQ839" s="67"/>
      <c r="AR839" s="67"/>
      <c r="AS839" s="67"/>
      <c r="AT839" s="67"/>
      <c r="AU839" s="67"/>
      <c r="AV839" s="67"/>
      <c r="AW839" s="67"/>
      <c r="AX839" s="67"/>
      <c r="AY839" s="67"/>
      <c r="AZ839" s="67"/>
      <c r="BA839" s="67"/>
      <c r="BB839" s="67"/>
      <c r="BC839" s="67"/>
      <c r="BD839" s="67"/>
      <c r="BE839" s="67"/>
      <c r="BF839" s="67"/>
      <c r="BG839" s="67"/>
    </row>
    <row r="840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  <c r="AL840" s="67"/>
      <c r="AM840" s="67"/>
      <c r="AN840" s="67"/>
      <c r="AO840" s="67"/>
      <c r="AP840" s="67"/>
      <c r="AQ840" s="67"/>
      <c r="AR840" s="67"/>
      <c r="AS840" s="67"/>
      <c r="AT840" s="67"/>
      <c r="AU840" s="67"/>
      <c r="AV840" s="67"/>
      <c r="AW840" s="67"/>
      <c r="AX840" s="67"/>
      <c r="AY840" s="67"/>
      <c r="AZ840" s="67"/>
      <c r="BA840" s="67"/>
      <c r="BB840" s="67"/>
      <c r="BC840" s="67"/>
      <c r="BD840" s="67"/>
      <c r="BE840" s="67"/>
      <c r="BF840" s="67"/>
      <c r="BG840" s="67"/>
    </row>
    <row r="841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  <c r="AL841" s="67"/>
      <c r="AM841" s="67"/>
      <c r="AN841" s="67"/>
      <c r="AO841" s="67"/>
      <c r="AP841" s="67"/>
      <c r="AQ841" s="67"/>
      <c r="AR841" s="67"/>
      <c r="AS841" s="67"/>
      <c r="AT841" s="67"/>
      <c r="AU841" s="67"/>
      <c r="AV841" s="67"/>
      <c r="AW841" s="67"/>
      <c r="AX841" s="67"/>
      <c r="AY841" s="67"/>
      <c r="AZ841" s="67"/>
      <c r="BA841" s="67"/>
      <c r="BB841" s="67"/>
      <c r="BC841" s="67"/>
      <c r="BD841" s="67"/>
      <c r="BE841" s="67"/>
      <c r="BF841" s="67"/>
      <c r="BG841" s="67"/>
    </row>
    <row r="842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  <c r="AL842" s="67"/>
      <c r="AM842" s="67"/>
      <c r="AN842" s="67"/>
      <c r="AO842" s="67"/>
      <c r="AP842" s="67"/>
      <c r="AQ842" s="67"/>
      <c r="AR842" s="67"/>
      <c r="AS842" s="67"/>
      <c r="AT842" s="67"/>
      <c r="AU842" s="67"/>
      <c r="AV842" s="67"/>
      <c r="AW842" s="67"/>
      <c r="AX842" s="67"/>
      <c r="AY842" s="67"/>
      <c r="AZ842" s="67"/>
      <c r="BA842" s="67"/>
      <c r="BB842" s="67"/>
      <c r="BC842" s="67"/>
      <c r="BD842" s="67"/>
      <c r="BE842" s="67"/>
      <c r="BF842" s="67"/>
      <c r="BG842" s="67"/>
    </row>
    <row r="843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  <c r="AL843" s="67"/>
      <c r="AM843" s="67"/>
      <c r="AN843" s="67"/>
      <c r="AO843" s="67"/>
      <c r="AP843" s="67"/>
      <c r="AQ843" s="67"/>
      <c r="AR843" s="67"/>
      <c r="AS843" s="67"/>
      <c r="AT843" s="67"/>
      <c r="AU843" s="67"/>
      <c r="AV843" s="67"/>
      <c r="AW843" s="67"/>
      <c r="AX843" s="67"/>
      <c r="AY843" s="67"/>
      <c r="AZ843" s="67"/>
      <c r="BA843" s="67"/>
      <c r="BB843" s="67"/>
      <c r="BC843" s="67"/>
      <c r="BD843" s="67"/>
      <c r="BE843" s="67"/>
      <c r="BF843" s="67"/>
      <c r="BG843" s="67"/>
    </row>
    <row r="844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  <c r="AL844" s="67"/>
      <c r="AM844" s="67"/>
      <c r="AN844" s="67"/>
      <c r="AO844" s="67"/>
      <c r="AP844" s="67"/>
      <c r="AQ844" s="67"/>
      <c r="AR844" s="67"/>
      <c r="AS844" s="67"/>
      <c r="AT844" s="67"/>
      <c r="AU844" s="67"/>
      <c r="AV844" s="67"/>
      <c r="AW844" s="67"/>
      <c r="AX844" s="67"/>
      <c r="AY844" s="67"/>
      <c r="AZ844" s="67"/>
      <c r="BA844" s="67"/>
      <c r="BB844" s="67"/>
      <c r="BC844" s="67"/>
      <c r="BD844" s="67"/>
      <c r="BE844" s="67"/>
      <c r="BF844" s="67"/>
      <c r="BG844" s="67"/>
    </row>
    <row r="845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  <c r="AL845" s="67"/>
      <c r="AM845" s="67"/>
      <c r="AN845" s="67"/>
      <c r="AO845" s="67"/>
      <c r="AP845" s="67"/>
      <c r="AQ845" s="67"/>
      <c r="AR845" s="67"/>
      <c r="AS845" s="67"/>
      <c r="AT845" s="67"/>
      <c r="AU845" s="67"/>
      <c r="AV845" s="67"/>
      <c r="AW845" s="67"/>
      <c r="AX845" s="67"/>
      <c r="AY845" s="67"/>
      <c r="AZ845" s="67"/>
      <c r="BA845" s="67"/>
      <c r="BB845" s="67"/>
      <c r="BC845" s="67"/>
      <c r="BD845" s="67"/>
      <c r="BE845" s="67"/>
      <c r="BF845" s="67"/>
      <c r="BG845" s="67"/>
    </row>
    <row r="846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  <c r="AL846" s="67"/>
      <c r="AM846" s="67"/>
      <c r="AN846" s="67"/>
      <c r="AO846" s="67"/>
      <c r="AP846" s="67"/>
      <c r="AQ846" s="67"/>
      <c r="AR846" s="67"/>
      <c r="AS846" s="67"/>
      <c r="AT846" s="67"/>
      <c r="AU846" s="67"/>
      <c r="AV846" s="67"/>
      <c r="AW846" s="67"/>
      <c r="AX846" s="67"/>
      <c r="AY846" s="67"/>
      <c r="AZ846" s="67"/>
      <c r="BA846" s="67"/>
      <c r="BB846" s="67"/>
      <c r="BC846" s="67"/>
      <c r="BD846" s="67"/>
      <c r="BE846" s="67"/>
      <c r="BF846" s="67"/>
      <c r="BG846" s="67"/>
    </row>
    <row r="847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  <c r="AL847" s="67"/>
      <c r="AM847" s="67"/>
      <c r="AN847" s="67"/>
      <c r="AO847" s="67"/>
      <c r="AP847" s="67"/>
      <c r="AQ847" s="67"/>
      <c r="AR847" s="67"/>
      <c r="AS847" s="67"/>
      <c r="AT847" s="67"/>
      <c r="AU847" s="67"/>
      <c r="AV847" s="67"/>
      <c r="AW847" s="67"/>
      <c r="AX847" s="67"/>
      <c r="AY847" s="67"/>
      <c r="AZ847" s="67"/>
      <c r="BA847" s="67"/>
      <c r="BB847" s="67"/>
      <c r="BC847" s="67"/>
      <c r="BD847" s="67"/>
      <c r="BE847" s="67"/>
      <c r="BF847" s="67"/>
      <c r="BG847" s="67"/>
    </row>
    <row r="848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  <c r="AL848" s="67"/>
      <c r="AM848" s="67"/>
      <c r="AN848" s="67"/>
      <c r="AO848" s="67"/>
      <c r="AP848" s="67"/>
      <c r="AQ848" s="67"/>
      <c r="AR848" s="67"/>
      <c r="AS848" s="67"/>
      <c r="AT848" s="67"/>
      <c r="AU848" s="67"/>
      <c r="AV848" s="67"/>
      <c r="AW848" s="67"/>
      <c r="AX848" s="67"/>
      <c r="AY848" s="67"/>
      <c r="AZ848" s="67"/>
      <c r="BA848" s="67"/>
      <c r="BB848" s="67"/>
      <c r="BC848" s="67"/>
      <c r="BD848" s="67"/>
      <c r="BE848" s="67"/>
      <c r="BF848" s="67"/>
      <c r="BG848" s="67"/>
    </row>
    <row r="849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  <c r="AL849" s="67"/>
      <c r="AM849" s="67"/>
      <c r="AN849" s="67"/>
      <c r="AO849" s="67"/>
      <c r="AP849" s="67"/>
      <c r="AQ849" s="67"/>
      <c r="AR849" s="67"/>
      <c r="AS849" s="67"/>
      <c r="AT849" s="67"/>
      <c r="AU849" s="67"/>
      <c r="AV849" s="67"/>
      <c r="AW849" s="67"/>
      <c r="AX849" s="67"/>
      <c r="AY849" s="67"/>
      <c r="AZ849" s="67"/>
      <c r="BA849" s="67"/>
      <c r="BB849" s="67"/>
      <c r="BC849" s="67"/>
      <c r="BD849" s="67"/>
      <c r="BE849" s="67"/>
      <c r="BF849" s="67"/>
      <c r="BG849" s="67"/>
    </row>
    <row r="850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  <c r="AL850" s="67"/>
      <c r="AM850" s="67"/>
      <c r="AN850" s="67"/>
      <c r="AO850" s="67"/>
      <c r="AP850" s="67"/>
      <c r="AQ850" s="67"/>
      <c r="AR850" s="67"/>
      <c r="AS850" s="67"/>
      <c r="AT850" s="67"/>
      <c r="AU850" s="67"/>
      <c r="AV850" s="67"/>
      <c r="AW850" s="67"/>
      <c r="AX850" s="67"/>
      <c r="AY850" s="67"/>
      <c r="AZ850" s="67"/>
      <c r="BA850" s="67"/>
      <c r="BB850" s="67"/>
      <c r="BC850" s="67"/>
      <c r="BD850" s="67"/>
      <c r="BE850" s="67"/>
      <c r="BF850" s="67"/>
      <c r="BG850" s="67"/>
    </row>
    <row r="851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  <c r="AL851" s="67"/>
      <c r="AM851" s="67"/>
      <c r="AN851" s="67"/>
      <c r="AO851" s="67"/>
      <c r="AP851" s="67"/>
      <c r="AQ851" s="67"/>
      <c r="AR851" s="67"/>
      <c r="AS851" s="67"/>
      <c r="AT851" s="67"/>
      <c r="AU851" s="67"/>
      <c r="AV851" s="67"/>
      <c r="AW851" s="67"/>
      <c r="AX851" s="67"/>
      <c r="AY851" s="67"/>
      <c r="AZ851" s="67"/>
      <c r="BA851" s="67"/>
      <c r="BB851" s="67"/>
      <c r="BC851" s="67"/>
      <c r="BD851" s="67"/>
      <c r="BE851" s="67"/>
      <c r="BF851" s="67"/>
      <c r="BG851" s="67"/>
    </row>
    <row r="852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  <c r="AL852" s="67"/>
      <c r="AM852" s="67"/>
      <c r="AN852" s="67"/>
      <c r="AO852" s="67"/>
      <c r="AP852" s="67"/>
      <c r="AQ852" s="67"/>
      <c r="AR852" s="67"/>
      <c r="AS852" s="67"/>
      <c r="AT852" s="67"/>
      <c r="AU852" s="67"/>
      <c r="AV852" s="67"/>
      <c r="AW852" s="67"/>
      <c r="AX852" s="67"/>
      <c r="AY852" s="67"/>
      <c r="AZ852" s="67"/>
      <c r="BA852" s="67"/>
      <c r="BB852" s="67"/>
      <c r="BC852" s="67"/>
      <c r="BD852" s="67"/>
      <c r="BE852" s="67"/>
      <c r="BF852" s="67"/>
      <c r="BG852" s="67"/>
    </row>
    <row r="853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  <c r="AL853" s="67"/>
      <c r="AM853" s="67"/>
      <c r="AN853" s="67"/>
      <c r="AO853" s="67"/>
      <c r="AP853" s="67"/>
      <c r="AQ853" s="67"/>
      <c r="AR853" s="67"/>
      <c r="AS853" s="67"/>
      <c r="AT853" s="67"/>
      <c r="AU853" s="67"/>
      <c r="AV853" s="67"/>
      <c r="AW853" s="67"/>
      <c r="AX853" s="67"/>
      <c r="AY853" s="67"/>
      <c r="AZ853" s="67"/>
      <c r="BA853" s="67"/>
      <c r="BB853" s="67"/>
      <c r="BC853" s="67"/>
      <c r="BD853" s="67"/>
      <c r="BE853" s="67"/>
      <c r="BF853" s="67"/>
      <c r="BG853" s="67"/>
    </row>
    <row r="854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  <c r="AL854" s="67"/>
      <c r="AM854" s="67"/>
      <c r="AN854" s="67"/>
      <c r="AO854" s="67"/>
      <c r="AP854" s="67"/>
      <c r="AQ854" s="67"/>
      <c r="AR854" s="67"/>
      <c r="AS854" s="67"/>
      <c r="AT854" s="67"/>
      <c r="AU854" s="67"/>
      <c r="AV854" s="67"/>
      <c r="AW854" s="67"/>
      <c r="AX854" s="67"/>
      <c r="AY854" s="67"/>
      <c r="AZ854" s="67"/>
      <c r="BA854" s="67"/>
      <c r="BB854" s="67"/>
      <c r="BC854" s="67"/>
      <c r="BD854" s="67"/>
      <c r="BE854" s="67"/>
      <c r="BF854" s="67"/>
      <c r="BG854" s="67"/>
    </row>
    <row r="855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  <c r="AL855" s="67"/>
      <c r="AM855" s="67"/>
      <c r="AN855" s="67"/>
      <c r="AO855" s="67"/>
      <c r="AP855" s="67"/>
      <c r="AQ855" s="67"/>
      <c r="AR855" s="67"/>
      <c r="AS855" s="67"/>
      <c r="AT855" s="67"/>
      <c r="AU855" s="67"/>
      <c r="AV855" s="67"/>
      <c r="AW855" s="67"/>
      <c r="AX855" s="67"/>
      <c r="AY855" s="67"/>
      <c r="AZ855" s="67"/>
      <c r="BA855" s="67"/>
      <c r="BB855" s="67"/>
      <c r="BC855" s="67"/>
      <c r="BD855" s="67"/>
      <c r="BE855" s="67"/>
      <c r="BF855" s="67"/>
      <c r="BG855" s="67"/>
    </row>
    <row r="856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  <c r="AL856" s="67"/>
      <c r="AM856" s="67"/>
      <c r="AN856" s="67"/>
      <c r="AO856" s="67"/>
      <c r="AP856" s="67"/>
      <c r="AQ856" s="67"/>
      <c r="AR856" s="67"/>
      <c r="AS856" s="67"/>
      <c r="AT856" s="67"/>
      <c r="AU856" s="67"/>
      <c r="AV856" s="67"/>
      <c r="AW856" s="67"/>
      <c r="AX856" s="67"/>
      <c r="AY856" s="67"/>
      <c r="AZ856" s="67"/>
      <c r="BA856" s="67"/>
      <c r="BB856" s="67"/>
      <c r="BC856" s="67"/>
      <c r="BD856" s="67"/>
      <c r="BE856" s="67"/>
      <c r="BF856" s="67"/>
      <c r="BG856" s="67"/>
    </row>
    <row r="857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  <c r="AL857" s="67"/>
      <c r="AM857" s="67"/>
      <c r="AN857" s="67"/>
      <c r="AO857" s="67"/>
      <c r="AP857" s="67"/>
      <c r="AQ857" s="67"/>
      <c r="AR857" s="67"/>
      <c r="AS857" s="67"/>
      <c r="AT857" s="67"/>
      <c r="AU857" s="67"/>
      <c r="AV857" s="67"/>
      <c r="AW857" s="67"/>
      <c r="AX857" s="67"/>
      <c r="AY857" s="67"/>
      <c r="AZ857" s="67"/>
      <c r="BA857" s="67"/>
      <c r="BB857" s="67"/>
      <c r="BC857" s="67"/>
      <c r="BD857" s="67"/>
      <c r="BE857" s="67"/>
      <c r="BF857" s="67"/>
      <c r="BG857" s="67"/>
    </row>
    <row r="858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  <c r="AL858" s="67"/>
      <c r="AM858" s="67"/>
      <c r="AN858" s="67"/>
      <c r="AO858" s="67"/>
      <c r="AP858" s="67"/>
      <c r="AQ858" s="67"/>
      <c r="AR858" s="67"/>
      <c r="AS858" s="67"/>
      <c r="AT858" s="67"/>
      <c r="AU858" s="67"/>
      <c r="AV858" s="67"/>
      <c r="AW858" s="67"/>
      <c r="AX858" s="67"/>
      <c r="AY858" s="67"/>
      <c r="AZ858" s="67"/>
      <c r="BA858" s="67"/>
      <c r="BB858" s="67"/>
      <c r="BC858" s="67"/>
      <c r="BD858" s="67"/>
      <c r="BE858" s="67"/>
      <c r="BF858" s="67"/>
      <c r="BG858" s="67"/>
    </row>
    <row r="859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  <c r="AL859" s="67"/>
      <c r="AM859" s="67"/>
      <c r="AN859" s="67"/>
      <c r="AO859" s="67"/>
      <c r="AP859" s="67"/>
      <c r="AQ859" s="67"/>
      <c r="AR859" s="67"/>
      <c r="AS859" s="67"/>
      <c r="AT859" s="67"/>
      <c r="AU859" s="67"/>
      <c r="AV859" s="67"/>
      <c r="AW859" s="67"/>
      <c r="AX859" s="67"/>
      <c r="AY859" s="67"/>
      <c r="AZ859" s="67"/>
      <c r="BA859" s="67"/>
      <c r="BB859" s="67"/>
      <c r="BC859" s="67"/>
      <c r="BD859" s="67"/>
      <c r="BE859" s="67"/>
      <c r="BF859" s="67"/>
      <c r="BG859" s="67"/>
    </row>
    <row r="860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  <c r="AL860" s="67"/>
      <c r="AM860" s="67"/>
      <c r="AN860" s="67"/>
      <c r="AO860" s="67"/>
      <c r="AP860" s="67"/>
      <c r="AQ860" s="67"/>
      <c r="AR860" s="67"/>
      <c r="AS860" s="67"/>
      <c r="AT860" s="67"/>
      <c r="AU860" s="67"/>
      <c r="AV860" s="67"/>
      <c r="AW860" s="67"/>
      <c r="AX860" s="67"/>
      <c r="AY860" s="67"/>
      <c r="AZ860" s="67"/>
      <c r="BA860" s="67"/>
      <c r="BB860" s="67"/>
      <c r="BC860" s="67"/>
      <c r="BD860" s="67"/>
      <c r="BE860" s="67"/>
      <c r="BF860" s="67"/>
      <c r="BG860" s="67"/>
    </row>
    <row r="861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  <c r="AL861" s="67"/>
      <c r="AM861" s="67"/>
      <c r="AN861" s="67"/>
      <c r="AO861" s="67"/>
      <c r="AP861" s="67"/>
      <c r="AQ861" s="67"/>
      <c r="AR861" s="67"/>
      <c r="AS861" s="67"/>
      <c r="AT861" s="67"/>
      <c r="AU861" s="67"/>
      <c r="AV861" s="67"/>
      <c r="AW861" s="67"/>
      <c r="AX861" s="67"/>
      <c r="AY861" s="67"/>
      <c r="AZ861" s="67"/>
      <c r="BA861" s="67"/>
      <c r="BB861" s="67"/>
      <c r="BC861" s="67"/>
      <c r="BD861" s="67"/>
      <c r="BE861" s="67"/>
      <c r="BF861" s="67"/>
      <c r="BG861" s="67"/>
    </row>
    <row r="862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  <c r="AL862" s="67"/>
      <c r="AM862" s="67"/>
      <c r="AN862" s="67"/>
      <c r="AO862" s="67"/>
      <c r="AP862" s="67"/>
      <c r="AQ862" s="67"/>
      <c r="AR862" s="67"/>
      <c r="AS862" s="67"/>
      <c r="AT862" s="67"/>
      <c r="AU862" s="67"/>
      <c r="AV862" s="67"/>
      <c r="AW862" s="67"/>
      <c r="AX862" s="67"/>
      <c r="AY862" s="67"/>
      <c r="AZ862" s="67"/>
      <c r="BA862" s="67"/>
      <c r="BB862" s="67"/>
      <c r="BC862" s="67"/>
      <c r="BD862" s="67"/>
      <c r="BE862" s="67"/>
      <c r="BF862" s="67"/>
      <c r="BG862" s="67"/>
    </row>
    <row r="863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  <c r="AL863" s="67"/>
      <c r="AM863" s="67"/>
      <c r="AN863" s="67"/>
      <c r="AO863" s="67"/>
      <c r="AP863" s="67"/>
      <c r="AQ863" s="67"/>
      <c r="AR863" s="67"/>
      <c r="AS863" s="67"/>
      <c r="AT863" s="67"/>
      <c r="AU863" s="67"/>
      <c r="AV863" s="67"/>
      <c r="AW863" s="67"/>
      <c r="AX863" s="67"/>
      <c r="AY863" s="67"/>
      <c r="AZ863" s="67"/>
      <c r="BA863" s="67"/>
      <c r="BB863" s="67"/>
      <c r="BC863" s="67"/>
      <c r="BD863" s="67"/>
      <c r="BE863" s="67"/>
      <c r="BF863" s="67"/>
      <c r="BG863" s="67"/>
    </row>
    <row r="864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  <c r="AL864" s="67"/>
      <c r="AM864" s="67"/>
      <c r="AN864" s="67"/>
      <c r="AO864" s="67"/>
      <c r="AP864" s="67"/>
      <c r="AQ864" s="67"/>
      <c r="AR864" s="67"/>
      <c r="AS864" s="67"/>
      <c r="AT864" s="67"/>
      <c r="AU864" s="67"/>
      <c r="AV864" s="67"/>
      <c r="AW864" s="67"/>
      <c r="AX864" s="67"/>
      <c r="AY864" s="67"/>
      <c r="AZ864" s="67"/>
      <c r="BA864" s="67"/>
      <c r="BB864" s="67"/>
      <c r="BC864" s="67"/>
      <c r="BD864" s="67"/>
      <c r="BE864" s="67"/>
      <c r="BF864" s="67"/>
      <c r="BG864" s="67"/>
    </row>
    <row r="865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  <c r="AL865" s="67"/>
      <c r="AM865" s="67"/>
      <c r="AN865" s="67"/>
      <c r="AO865" s="67"/>
      <c r="AP865" s="67"/>
      <c r="AQ865" s="67"/>
      <c r="AR865" s="67"/>
      <c r="AS865" s="67"/>
      <c r="AT865" s="67"/>
      <c r="AU865" s="67"/>
      <c r="AV865" s="67"/>
      <c r="AW865" s="67"/>
      <c r="AX865" s="67"/>
      <c r="AY865" s="67"/>
      <c r="AZ865" s="67"/>
      <c r="BA865" s="67"/>
      <c r="BB865" s="67"/>
      <c r="BC865" s="67"/>
      <c r="BD865" s="67"/>
      <c r="BE865" s="67"/>
      <c r="BF865" s="67"/>
      <c r="BG865" s="67"/>
    </row>
    <row r="866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  <c r="AL866" s="67"/>
      <c r="AM866" s="67"/>
      <c r="AN866" s="67"/>
      <c r="AO866" s="67"/>
      <c r="AP866" s="67"/>
      <c r="AQ866" s="67"/>
      <c r="AR866" s="67"/>
      <c r="AS866" s="67"/>
      <c r="AT866" s="67"/>
      <c r="AU866" s="67"/>
      <c r="AV866" s="67"/>
      <c r="AW866" s="67"/>
      <c r="AX866" s="67"/>
      <c r="AY866" s="67"/>
      <c r="AZ866" s="67"/>
      <c r="BA866" s="67"/>
      <c r="BB866" s="67"/>
      <c r="BC866" s="67"/>
      <c r="BD866" s="67"/>
      <c r="BE866" s="67"/>
      <c r="BF866" s="67"/>
      <c r="BG866" s="67"/>
    </row>
    <row r="867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  <c r="AL867" s="67"/>
      <c r="AM867" s="67"/>
      <c r="AN867" s="67"/>
      <c r="AO867" s="67"/>
      <c r="AP867" s="67"/>
      <c r="AQ867" s="67"/>
      <c r="AR867" s="67"/>
      <c r="AS867" s="67"/>
      <c r="AT867" s="67"/>
      <c r="AU867" s="67"/>
      <c r="AV867" s="67"/>
      <c r="AW867" s="67"/>
      <c r="AX867" s="67"/>
      <c r="AY867" s="67"/>
      <c r="AZ867" s="67"/>
      <c r="BA867" s="67"/>
      <c r="BB867" s="67"/>
      <c r="BC867" s="67"/>
      <c r="BD867" s="67"/>
      <c r="BE867" s="67"/>
      <c r="BF867" s="67"/>
      <c r="BG867" s="67"/>
    </row>
    <row r="868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  <c r="AL868" s="67"/>
      <c r="AM868" s="67"/>
      <c r="AN868" s="67"/>
      <c r="AO868" s="67"/>
      <c r="AP868" s="67"/>
      <c r="AQ868" s="67"/>
      <c r="AR868" s="67"/>
      <c r="AS868" s="67"/>
      <c r="AT868" s="67"/>
      <c r="AU868" s="67"/>
      <c r="AV868" s="67"/>
      <c r="AW868" s="67"/>
      <c r="AX868" s="67"/>
      <c r="AY868" s="67"/>
      <c r="AZ868" s="67"/>
      <c r="BA868" s="67"/>
      <c r="BB868" s="67"/>
      <c r="BC868" s="67"/>
      <c r="BD868" s="67"/>
      <c r="BE868" s="67"/>
      <c r="BF868" s="67"/>
      <c r="BG868" s="67"/>
    </row>
    <row r="869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  <c r="AL869" s="67"/>
      <c r="AM869" s="67"/>
      <c r="AN869" s="67"/>
      <c r="AO869" s="67"/>
      <c r="AP869" s="67"/>
      <c r="AQ869" s="67"/>
      <c r="AR869" s="67"/>
      <c r="AS869" s="67"/>
      <c r="AT869" s="67"/>
      <c r="AU869" s="67"/>
      <c r="AV869" s="67"/>
      <c r="AW869" s="67"/>
      <c r="AX869" s="67"/>
      <c r="AY869" s="67"/>
      <c r="AZ869" s="67"/>
      <c r="BA869" s="67"/>
      <c r="BB869" s="67"/>
      <c r="BC869" s="67"/>
      <c r="BD869" s="67"/>
      <c r="BE869" s="67"/>
      <c r="BF869" s="67"/>
      <c r="BG869" s="67"/>
    </row>
    <row r="870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  <c r="AL870" s="67"/>
      <c r="AM870" s="67"/>
      <c r="AN870" s="67"/>
      <c r="AO870" s="67"/>
      <c r="AP870" s="67"/>
      <c r="AQ870" s="67"/>
      <c r="AR870" s="67"/>
      <c r="AS870" s="67"/>
      <c r="AT870" s="67"/>
      <c r="AU870" s="67"/>
      <c r="AV870" s="67"/>
      <c r="AW870" s="67"/>
      <c r="AX870" s="67"/>
      <c r="AY870" s="67"/>
      <c r="AZ870" s="67"/>
      <c r="BA870" s="67"/>
      <c r="BB870" s="67"/>
      <c r="BC870" s="67"/>
      <c r="BD870" s="67"/>
      <c r="BE870" s="67"/>
      <c r="BF870" s="67"/>
      <c r="BG870" s="67"/>
    </row>
    <row r="871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  <c r="AL871" s="67"/>
      <c r="AM871" s="67"/>
      <c r="AN871" s="67"/>
      <c r="AO871" s="67"/>
      <c r="AP871" s="67"/>
      <c r="AQ871" s="67"/>
      <c r="AR871" s="67"/>
      <c r="AS871" s="67"/>
      <c r="AT871" s="67"/>
      <c r="AU871" s="67"/>
      <c r="AV871" s="67"/>
      <c r="AW871" s="67"/>
      <c r="AX871" s="67"/>
      <c r="AY871" s="67"/>
      <c r="AZ871" s="67"/>
      <c r="BA871" s="67"/>
      <c r="BB871" s="67"/>
      <c r="BC871" s="67"/>
      <c r="BD871" s="67"/>
      <c r="BE871" s="67"/>
      <c r="BF871" s="67"/>
      <c r="BG871" s="67"/>
    </row>
    <row r="872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  <c r="AL872" s="67"/>
      <c r="AM872" s="67"/>
      <c r="AN872" s="67"/>
      <c r="AO872" s="67"/>
      <c r="AP872" s="67"/>
      <c r="AQ872" s="67"/>
      <c r="AR872" s="67"/>
      <c r="AS872" s="67"/>
      <c r="AT872" s="67"/>
      <c r="AU872" s="67"/>
      <c r="AV872" s="67"/>
      <c r="AW872" s="67"/>
      <c r="AX872" s="67"/>
      <c r="AY872" s="67"/>
      <c r="AZ872" s="67"/>
      <c r="BA872" s="67"/>
      <c r="BB872" s="67"/>
      <c r="BC872" s="67"/>
      <c r="BD872" s="67"/>
      <c r="BE872" s="67"/>
      <c r="BF872" s="67"/>
      <c r="BG872" s="67"/>
    </row>
    <row r="873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  <c r="AL873" s="67"/>
      <c r="AM873" s="67"/>
      <c r="AN873" s="67"/>
      <c r="AO873" s="67"/>
      <c r="AP873" s="67"/>
      <c r="AQ873" s="67"/>
      <c r="AR873" s="67"/>
      <c r="AS873" s="67"/>
      <c r="AT873" s="67"/>
      <c r="AU873" s="67"/>
      <c r="AV873" s="67"/>
      <c r="AW873" s="67"/>
      <c r="AX873" s="67"/>
      <c r="AY873" s="67"/>
      <c r="AZ873" s="67"/>
      <c r="BA873" s="67"/>
      <c r="BB873" s="67"/>
      <c r="BC873" s="67"/>
      <c r="BD873" s="67"/>
      <c r="BE873" s="67"/>
      <c r="BF873" s="67"/>
      <c r="BG873" s="67"/>
    </row>
    <row r="874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  <c r="AL874" s="67"/>
      <c r="AM874" s="67"/>
      <c r="AN874" s="67"/>
      <c r="AO874" s="67"/>
      <c r="AP874" s="67"/>
      <c r="AQ874" s="67"/>
      <c r="AR874" s="67"/>
      <c r="AS874" s="67"/>
      <c r="AT874" s="67"/>
      <c r="AU874" s="67"/>
      <c r="AV874" s="67"/>
      <c r="AW874" s="67"/>
      <c r="AX874" s="67"/>
      <c r="AY874" s="67"/>
      <c r="AZ874" s="67"/>
      <c r="BA874" s="67"/>
      <c r="BB874" s="67"/>
      <c r="BC874" s="67"/>
      <c r="BD874" s="67"/>
      <c r="BE874" s="67"/>
      <c r="BF874" s="67"/>
      <c r="BG874" s="67"/>
    </row>
    <row r="875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  <c r="AL875" s="67"/>
      <c r="AM875" s="67"/>
      <c r="AN875" s="67"/>
      <c r="AO875" s="67"/>
      <c r="AP875" s="67"/>
      <c r="AQ875" s="67"/>
      <c r="AR875" s="67"/>
      <c r="AS875" s="67"/>
      <c r="AT875" s="67"/>
      <c r="AU875" s="67"/>
      <c r="AV875" s="67"/>
      <c r="AW875" s="67"/>
      <c r="AX875" s="67"/>
      <c r="AY875" s="67"/>
      <c r="AZ875" s="67"/>
      <c r="BA875" s="67"/>
      <c r="BB875" s="67"/>
      <c r="BC875" s="67"/>
      <c r="BD875" s="67"/>
      <c r="BE875" s="67"/>
      <c r="BF875" s="67"/>
      <c r="BG875" s="67"/>
    </row>
    <row r="876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  <c r="AL876" s="67"/>
      <c r="AM876" s="67"/>
      <c r="AN876" s="67"/>
      <c r="AO876" s="67"/>
      <c r="AP876" s="67"/>
      <c r="AQ876" s="67"/>
      <c r="AR876" s="67"/>
      <c r="AS876" s="67"/>
      <c r="AT876" s="67"/>
      <c r="AU876" s="67"/>
      <c r="AV876" s="67"/>
      <c r="AW876" s="67"/>
      <c r="AX876" s="67"/>
      <c r="AY876" s="67"/>
      <c r="AZ876" s="67"/>
      <c r="BA876" s="67"/>
      <c r="BB876" s="67"/>
      <c r="BC876" s="67"/>
      <c r="BD876" s="67"/>
      <c r="BE876" s="67"/>
      <c r="BF876" s="67"/>
      <c r="BG876" s="67"/>
    </row>
    <row r="877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  <c r="AL877" s="67"/>
      <c r="AM877" s="67"/>
      <c r="AN877" s="67"/>
      <c r="AO877" s="67"/>
      <c r="AP877" s="67"/>
      <c r="AQ877" s="67"/>
      <c r="AR877" s="67"/>
      <c r="AS877" s="67"/>
      <c r="AT877" s="67"/>
      <c r="AU877" s="67"/>
      <c r="AV877" s="67"/>
      <c r="AW877" s="67"/>
      <c r="AX877" s="67"/>
      <c r="AY877" s="67"/>
      <c r="AZ877" s="67"/>
      <c r="BA877" s="67"/>
      <c r="BB877" s="67"/>
      <c r="BC877" s="67"/>
      <c r="BD877" s="67"/>
      <c r="BE877" s="67"/>
      <c r="BF877" s="67"/>
      <c r="BG877" s="67"/>
    </row>
    <row r="878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  <c r="AL878" s="67"/>
      <c r="AM878" s="67"/>
      <c r="AN878" s="67"/>
      <c r="AO878" s="67"/>
      <c r="AP878" s="67"/>
      <c r="AQ878" s="67"/>
      <c r="AR878" s="67"/>
      <c r="AS878" s="67"/>
      <c r="AT878" s="67"/>
      <c r="AU878" s="67"/>
      <c r="AV878" s="67"/>
      <c r="AW878" s="67"/>
      <c r="AX878" s="67"/>
      <c r="AY878" s="67"/>
      <c r="AZ878" s="67"/>
      <c r="BA878" s="67"/>
      <c r="BB878" s="67"/>
      <c r="BC878" s="67"/>
      <c r="BD878" s="67"/>
      <c r="BE878" s="67"/>
      <c r="BF878" s="67"/>
      <c r="BG878" s="67"/>
    </row>
    <row r="879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  <c r="AL879" s="67"/>
      <c r="AM879" s="67"/>
      <c r="AN879" s="67"/>
      <c r="AO879" s="67"/>
      <c r="AP879" s="67"/>
      <c r="AQ879" s="67"/>
      <c r="AR879" s="67"/>
      <c r="AS879" s="67"/>
      <c r="AT879" s="67"/>
      <c r="AU879" s="67"/>
      <c r="AV879" s="67"/>
      <c r="AW879" s="67"/>
      <c r="AX879" s="67"/>
      <c r="AY879" s="67"/>
      <c r="AZ879" s="67"/>
      <c r="BA879" s="67"/>
      <c r="BB879" s="67"/>
      <c r="BC879" s="67"/>
      <c r="BD879" s="67"/>
      <c r="BE879" s="67"/>
      <c r="BF879" s="67"/>
      <c r="BG879" s="67"/>
    </row>
    <row r="880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  <c r="AL880" s="67"/>
      <c r="AM880" s="67"/>
      <c r="AN880" s="67"/>
      <c r="AO880" s="67"/>
      <c r="AP880" s="67"/>
      <c r="AQ880" s="67"/>
      <c r="AR880" s="67"/>
      <c r="AS880" s="67"/>
      <c r="AT880" s="67"/>
      <c r="AU880" s="67"/>
      <c r="AV880" s="67"/>
      <c r="AW880" s="67"/>
      <c r="AX880" s="67"/>
      <c r="AY880" s="67"/>
      <c r="AZ880" s="67"/>
      <c r="BA880" s="67"/>
      <c r="BB880" s="67"/>
      <c r="BC880" s="67"/>
      <c r="BD880" s="67"/>
      <c r="BE880" s="67"/>
      <c r="BF880" s="67"/>
      <c r="BG880" s="67"/>
    </row>
    <row r="881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  <c r="AL881" s="67"/>
      <c r="AM881" s="67"/>
      <c r="AN881" s="67"/>
      <c r="AO881" s="67"/>
      <c r="AP881" s="67"/>
      <c r="AQ881" s="67"/>
      <c r="AR881" s="67"/>
      <c r="AS881" s="67"/>
      <c r="AT881" s="67"/>
      <c r="AU881" s="67"/>
      <c r="AV881" s="67"/>
      <c r="AW881" s="67"/>
      <c r="AX881" s="67"/>
      <c r="AY881" s="67"/>
      <c r="AZ881" s="67"/>
      <c r="BA881" s="67"/>
      <c r="BB881" s="67"/>
      <c r="BC881" s="67"/>
      <c r="BD881" s="67"/>
      <c r="BE881" s="67"/>
      <c r="BF881" s="67"/>
      <c r="BG881" s="67"/>
    </row>
    <row r="882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  <c r="AL882" s="67"/>
      <c r="AM882" s="67"/>
      <c r="AN882" s="67"/>
      <c r="AO882" s="67"/>
      <c r="AP882" s="67"/>
      <c r="AQ882" s="67"/>
      <c r="AR882" s="67"/>
      <c r="AS882" s="67"/>
      <c r="AT882" s="67"/>
      <c r="AU882" s="67"/>
      <c r="AV882" s="67"/>
      <c r="AW882" s="67"/>
      <c r="AX882" s="67"/>
      <c r="AY882" s="67"/>
      <c r="AZ882" s="67"/>
      <c r="BA882" s="67"/>
      <c r="BB882" s="67"/>
      <c r="BC882" s="67"/>
      <c r="BD882" s="67"/>
      <c r="BE882" s="67"/>
      <c r="BF882" s="67"/>
      <c r="BG882" s="67"/>
    </row>
    <row r="883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  <c r="AL883" s="67"/>
      <c r="AM883" s="67"/>
      <c r="AN883" s="67"/>
      <c r="AO883" s="67"/>
      <c r="AP883" s="67"/>
      <c r="AQ883" s="67"/>
      <c r="AR883" s="67"/>
      <c r="AS883" s="67"/>
      <c r="AT883" s="67"/>
      <c r="AU883" s="67"/>
      <c r="AV883" s="67"/>
      <c r="AW883" s="67"/>
      <c r="AX883" s="67"/>
      <c r="AY883" s="67"/>
      <c r="AZ883" s="67"/>
      <c r="BA883" s="67"/>
      <c r="BB883" s="67"/>
      <c r="BC883" s="67"/>
      <c r="BD883" s="67"/>
      <c r="BE883" s="67"/>
      <c r="BF883" s="67"/>
      <c r="BG883" s="67"/>
    </row>
    <row r="884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  <c r="AL884" s="67"/>
      <c r="AM884" s="67"/>
      <c r="AN884" s="67"/>
      <c r="AO884" s="67"/>
      <c r="AP884" s="67"/>
      <c r="AQ884" s="67"/>
      <c r="AR884" s="67"/>
      <c r="AS884" s="67"/>
      <c r="AT884" s="67"/>
      <c r="AU884" s="67"/>
      <c r="AV884" s="67"/>
      <c r="AW884" s="67"/>
      <c r="AX884" s="67"/>
      <c r="AY884" s="67"/>
      <c r="AZ884" s="67"/>
      <c r="BA884" s="67"/>
      <c r="BB884" s="67"/>
      <c r="BC884" s="67"/>
      <c r="BD884" s="67"/>
      <c r="BE884" s="67"/>
      <c r="BF884" s="67"/>
      <c r="BG884" s="67"/>
    </row>
    <row r="885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  <c r="AL885" s="67"/>
      <c r="AM885" s="67"/>
      <c r="AN885" s="67"/>
      <c r="AO885" s="67"/>
      <c r="AP885" s="67"/>
      <c r="AQ885" s="67"/>
      <c r="AR885" s="67"/>
      <c r="AS885" s="67"/>
      <c r="AT885" s="67"/>
      <c r="AU885" s="67"/>
      <c r="AV885" s="67"/>
      <c r="AW885" s="67"/>
      <c r="AX885" s="67"/>
      <c r="AY885" s="67"/>
      <c r="AZ885" s="67"/>
      <c r="BA885" s="67"/>
      <c r="BB885" s="67"/>
      <c r="BC885" s="67"/>
      <c r="BD885" s="67"/>
      <c r="BE885" s="67"/>
      <c r="BF885" s="67"/>
      <c r="BG885" s="67"/>
    </row>
    <row r="886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  <c r="AL886" s="67"/>
      <c r="AM886" s="67"/>
      <c r="AN886" s="67"/>
      <c r="AO886" s="67"/>
      <c r="AP886" s="67"/>
      <c r="AQ886" s="67"/>
      <c r="AR886" s="67"/>
      <c r="AS886" s="67"/>
      <c r="AT886" s="67"/>
      <c r="AU886" s="67"/>
      <c r="AV886" s="67"/>
      <c r="AW886" s="67"/>
      <c r="AX886" s="67"/>
      <c r="AY886" s="67"/>
      <c r="AZ886" s="67"/>
      <c r="BA886" s="67"/>
      <c r="BB886" s="67"/>
      <c r="BC886" s="67"/>
      <c r="BD886" s="67"/>
      <c r="BE886" s="67"/>
      <c r="BF886" s="67"/>
      <c r="BG886" s="67"/>
    </row>
    <row r="887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  <c r="AL887" s="67"/>
      <c r="AM887" s="67"/>
      <c r="AN887" s="67"/>
      <c r="AO887" s="67"/>
      <c r="AP887" s="67"/>
      <c r="AQ887" s="67"/>
      <c r="AR887" s="67"/>
      <c r="AS887" s="67"/>
      <c r="AT887" s="67"/>
      <c r="AU887" s="67"/>
      <c r="AV887" s="67"/>
      <c r="AW887" s="67"/>
      <c r="AX887" s="67"/>
      <c r="AY887" s="67"/>
      <c r="AZ887" s="67"/>
      <c r="BA887" s="67"/>
      <c r="BB887" s="67"/>
      <c r="BC887" s="67"/>
      <c r="BD887" s="67"/>
      <c r="BE887" s="67"/>
      <c r="BF887" s="67"/>
      <c r="BG887" s="67"/>
    </row>
    <row r="888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  <c r="AL888" s="67"/>
      <c r="AM888" s="67"/>
      <c r="AN888" s="67"/>
      <c r="AO888" s="67"/>
      <c r="AP888" s="67"/>
      <c r="AQ888" s="67"/>
      <c r="AR888" s="67"/>
      <c r="AS888" s="67"/>
      <c r="AT888" s="67"/>
      <c r="AU888" s="67"/>
      <c r="AV888" s="67"/>
      <c r="AW888" s="67"/>
      <c r="AX888" s="67"/>
      <c r="AY888" s="67"/>
      <c r="AZ888" s="67"/>
      <c r="BA888" s="67"/>
      <c r="BB888" s="67"/>
      <c r="BC888" s="67"/>
      <c r="BD888" s="67"/>
      <c r="BE888" s="67"/>
      <c r="BF888" s="67"/>
      <c r="BG888" s="67"/>
    </row>
    <row r="889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  <c r="AL889" s="67"/>
      <c r="AM889" s="67"/>
      <c r="AN889" s="67"/>
      <c r="AO889" s="67"/>
      <c r="AP889" s="67"/>
      <c r="AQ889" s="67"/>
      <c r="AR889" s="67"/>
      <c r="AS889" s="67"/>
      <c r="AT889" s="67"/>
      <c r="AU889" s="67"/>
      <c r="AV889" s="67"/>
      <c r="AW889" s="67"/>
      <c r="AX889" s="67"/>
      <c r="AY889" s="67"/>
      <c r="AZ889" s="67"/>
      <c r="BA889" s="67"/>
      <c r="BB889" s="67"/>
      <c r="BC889" s="67"/>
      <c r="BD889" s="67"/>
      <c r="BE889" s="67"/>
      <c r="BF889" s="67"/>
      <c r="BG889" s="67"/>
    </row>
    <row r="890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  <c r="AL890" s="67"/>
      <c r="AM890" s="67"/>
      <c r="AN890" s="67"/>
      <c r="AO890" s="67"/>
      <c r="AP890" s="67"/>
      <c r="AQ890" s="67"/>
      <c r="AR890" s="67"/>
      <c r="AS890" s="67"/>
      <c r="AT890" s="67"/>
      <c r="AU890" s="67"/>
      <c r="AV890" s="67"/>
      <c r="AW890" s="67"/>
      <c r="AX890" s="67"/>
      <c r="AY890" s="67"/>
      <c r="AZ890" s="67"/>
      <c r="BA890" s="67"/>
      <c r="BB890" s="67"/>
      <c r="BC890" s="67"/>
      <c r="BD890" s="67"/>
      <c r="BE890" s="67"/>
      <c r="BF890" s="67"/>
      <c r="BG890" s="67"/>
    </row>
    <row r="891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  <c r="AL891" s="67"/>
      <c r="AM891" s="67"/>
      <c r="AN891" s="67"/>
      <c r="AO891" s="67"/>
      <c r="AP891" s="67"/>
      <c r="AQ891" s="67"/>
      <c r="AR891" s="67"/>
      <c r="AS891" s="67"/>
      <c r="AT891" s="67"/>
      <c r="AU891" s="67"/>
      <c r="AV891" s="67"/>
      <c r="AW891" s="67"/>
      <c r="AX891" s="67"/>
      <c r="AY891" s="67"/>
      <c r="AZ891" s="67"/>
      <c r="BA891" s="67"/>
      <c r="BB891" s="67"/>
      <c r="BC891" s="67"/>
      <c r="BD891" s="67"/>
      <c r="BE891" s="67"/>
      <c r="BF891" s="67"/>
      <c r="BG891" s="67"/>
    </row>
    <row r="892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  <c r="AL892" s="67"/>
      <c r="AM892" s="67"/>
      <c r="AN892" s="67"/>
      <c r="AO892" s="67"/>
      <c r="AP892" s="67"/>
      <c r="AQ892" s="67"/>
      <c r="AR892" s="67"/>
      <c r="AS892" s="67"/>
      <c r="AT892" s="67"/>
      <c r="AU892" s="67"/>
      <c r="AV892" s="67"/>
      <c r="AW892" s="67"/>
      <c r="AX892" s="67"/>
      <c r="AY892" s="67"/>
      <c r="AZ892" s="67"/>
      <c r="BA892" s="67"/>
      <c r="BB892" s="67"/>
      <c r="BC892" s="67"/>
      <c r="BD892" s="67"/>
      <c r="BE892" s="67"/>
      <c r="BF892" s="67"/>
      <c r="BG892" s="67"/>
    </row>
    <row r="893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  <c r="AL893" s="67"/>
      <c r="AM893" s="67"/>
      <c r="AN893" s="67"/>
      <c r="AO893" s="67"/>
      <c r="AP893" s="67"/>
      <c r="AQ893" s="67"/>
      <c r="AR893" s="67"/>
      <c r="AS893" s="67"/>
      <c r="AT893" s="67"/>
      <c r="AU893" s="67"/>
      <c r="AV893" s="67"/>
      <c r="AW893" s="67"/>
      <c r="AX893" s="67"/>
      <c r="AY893" s="67"/>
      <c r="AZ893" s="67"/>
      <c r="BA893" s="67"/>
      <c r="BB893" s="67"/>
      <c r="BC893" s="67"/>
      <c r="BD893" s="67"/>
      <c r="BE893" s="67"/>
      <c r="BF893" s="67"/>
      <c r="BG893" s="67"/>
    </row>
    <row r="894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  <c r="AL894" s="67"/>
      <c r="AM894" s="67"/>
      <c r="AN894" s="67"/>
      <c r="AO894" s="67"/>
      <c r="AP894" s="67"/>
      <c r="AQ894" s="67"/>
      <c r="AR894" s="67"/>
      <c r="AS894" s="67"/>
      <c r="AT894" s="67"/>
      <c r="AU894" s="67"/>
      <c r="AV894" s="67"/>
      <c r="AW894" s="67"/>
      <c r="AX894" s="67"/>
      <c r="AY894" s="67"/>
      <c r="AZ894" s="67"/>
      <c r="BA894" s="67"/>
      <c r="BB894" s="67"/>
      <c r="BC894" s="67"/>
      <c r="BD894" s="67"/>
      <c r="BE894" s="67"/>
      <c r="BF894" s="67"/>
      <c r="BG894" s="67"/>
    </row>
    <row r="895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  <c r="AL895" s="67"/>
      <c r="AM895" s="67"/>
      <c r="AN895" s="67"/>
      <c r="AO895" s="67"/>
      <c r="AP895" s="67"/>
      <c r="AQ895" s="67"/>
      <c r="AR895" s="67"/>
      <c r="AS895" s="67"/>
      <c r="AT895" s="67"/>
      <c r="AU895" s="67"/>
      <c r="AV895" s="67"/>
      <c r="AW895" s="67"/>
      <c r="AX895" s="67"/>
      <c r="AY895" s="67"/>
      <c r="AZ895" s="67"/>
      <c r="BA895" s="67"/>
      <c r="BB895" s="67"/>
      <c r="BC895" s="67"/>
      <c r="BD895" s="67"/>
      <c r="BE895" s="67"/>
      <c r="BF895" s="67"/>
      <c r="BG895" s="67"/>
    </row>
    <row r="896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  <c r="AL896" s="67"/>
      <c r="AM896" s="67"/>
      <c r="AN896" s="67"/>
      <c r="AO896" s="67"/>
      <c r="AP896" s="67"/>
      <c r="AQ896" s="67"/>
      <c r="AR896" s="67"/>
      <c r="AS896" s="67"/>
      <c r="AT896" s="67"/>
      <c r="AU896" s="67"/>
      <c r="AV896" s="67"/>
      <c r="AW896" s="67"/>
      <c r="AX896" s="67"/>
      <c r="AY896" s="67"/>
      <c r="AZ896" s="67"/>
      <c r="BA896" s="67"/>
      <c r="BB896" s="67"/>
      <c r="BC896" s="67"/>
      <c r="BD896" s="67"/>
      <c r="BE896" s="67"/>
      <c r="BF896" s="67"/>
      <c r="BG896" s="67"/>
    </row>
    <row r="897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  <c r="AL897" s="67"/>
      <c r="AM897" s="67"/>
      <c r="AN897" s="67"/>
      <c r="AO897" s="67"/>
      <c r="AP897" s="67"/>
      <c r="AQ897" s="67"/>
      <c r="AR897" s="67"/>
      <c r="AS897" s="67"/>
      <c r="AT897" s="67"/>
      <c r="AU897" s="67"/>
      <c r="AV897" s="67"/>
      <c r="AW897" s="67"/>
      <c r="AX897" s="67"/>
      <c r="AY897" s="67"/>
      <c r="AZ897" s="67"/>
      <c r="BA897" s="67"/>
      <c r="BB897" s="67"/>
      <c r="BC897" s="67"/>
      <c r="BD897" s="67"/>
      <c r="BE897" s="67"/>
      <c r="BF897" s="67"/>
      <c r="BG897" s="67"/>
    </row>
    <row r="898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  <c r="AL898" s="67"/>
      <c r="AM898" s="67"/>
      <c r="AN898" s="67"/>
      <c r="AO898" s="67"/>
      <c r="AP898" s="67"/>
      <c r="AQ898" s="67"/>
      <c r="AR898" s="67"/>
      <c r="AS898" s="67"/>
      <c r="AT898" s="67"/>
      <c r="AU898" s="67"/>
      <c r="AV898" s="67"/>
      <c r="AW898" s="67"/>
      <c r="AX898" s="67"/>
      <c r="AY898" s="67"/>
      <c r="AZ898" s="67"/>
      <c r="BA898" s="67"/>
      <c r="BB898" s="67"/>
      <c r="BC898" s="67"/>
      <c r="BD898" s="67"/>
      <c r="BE898" s="67"/>
      <c r="BF898" s="67"/>
      <c r="BG898" s="67"/>
    </row>
    <row r="899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  <c r="AL899" s="67"/>
      <c r="AM899" s="67"/>
      <c r="AN899" s="67"/>
      <c r="AO899" s="67"/>
      <c r="AP899" s="67"/>
      <c r="AQ899" s="67"/>
      <c r="AR899" s="67"/>
      <c r="AS899" s="67"/>
      <c r="AT899" s="67"/>
      <c r="AU899" s="67"/>
      <c r="AV899" s="67"/>
      <c r="AW899" s="67"/>
      <c r="AX899" s="67"/>
      <c r="AY899" s="67"/>
      <c r="AZ899" s="67"/>
      <c r="BA899" s="67"/>
      <c r="BB899" s="67"/>
      <c r="BC899" s="67"/>
      <c r="BD899" s="67"/>
      <c r="BE899" s="67"/>
      <c r="BF899" s="67"/>
      <c r="BG899" s="67"/>
    </row>
    <row r="900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  <c r="AL900" s="67"/>
      <c r="AM900" s="67"/>
      <c r="AN900" s="67"/>
      <c r="AO900" s="67"/>
      <c r="AP900" s="67"/>
      <c r="AQ900" s="67"/>
      <c r="AR900" s="67"/>
      <c r="AS900" s="67"/>
      <c r="AT900" s="67"/>
      <c r="AU900" s="67"/>
      <c r="AV900" s="67"/>
      <c r="AW900" s="67"/>
      <c r="AX900" s="67"/>
      <c r="AY900" s="67"/>
      <c r="AZ900" s="67"/>
      <c r="BA900" s="67"/>
      <c r="BB900" s="67"/>
      <c r="BC900" s="67"/>
      <c r="BD900" s="67"/>
      <c r="BE900" s="67"/>
      <c r="BF900" s="67"/>
      <c r="BG900" s="67"/>
    </row>
    <row r="901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  <c r="AL901" s="67"/>
      <c r="AM901" s="67"/>
      <c r="AN901" s="67"/>
      <c r="AO901" s="67"/>
      <c r="AP901" s="67"/>
      <c r="AQ901" s="67"/>
      <c r="AR901" s="67"/>
      <c r="AS901" s="67"/>
      <c r="AT901" s="67"/>
      <c r="AU901" s="67"/>
      <c r="AV901" s="67"/>
      <c r="AW901" s="67"/>
      <c r="AX901" s="67"/>
      <c r="AY901" s="67"/>
      <c r="AZ901" s="67"/>
      <c r="BA901" s="67"/>
      <c r="BB901" s="67"/>
      <c r="BC901" s="67"/>
      <c r="BD901" s="67"/>
      <c r="BE901" s="67"/>
      <c r="BF901" s="67"/>
      <c r="BG901" s="67"/>
    </row>
    <row r="902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  <c r="AL902" s="67"/>
      <c r="AM902" s="67"/>
      <c r="AN902" s="67"/>
      <c r="AO902" s="67"/>
      <c r="AP902" s="67"/>
      <c r="AQ902" s="67"/>
      <c r="AR902" s="67"/>
      <c r="AS902" s="67"/>
      <c r="AT902" s="67"/>
      <c r="AU902" s="67"/>
      <c r="AV902" s="67"/>
      <c r="AW902" s="67"/>
      <c r="AX902" s="67"/>
      <c r="AY902" s="67"/>
      <c r="AZ902" s="67"/>
      <c r="BA902" s="67"/>
      <c r="BB902" s="67"/>
      <c r="BC902" s="67"/>
      <c r="BD902" s="67"/>
      <c r="BE902" s="67"/>
      <c r="BF902" s="67"/>
      <c r="BG902" s="67"/>
    </row>
    <row r="903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  <c r="AL903" s="67"/>
      <c r="AM903" s="67"/>
      <c r="AN903" s="67"/>
      <c r="AO903" s="67"/>
      <c r="AP903" s="67"/>
      <c r="AQ903" s="67"/>
      <c r="AR903" s="67"/>
      <c r="AS903" s="67"/>
      <c r="AT903" s="67"/>
      <c r="AU903" s="67"/>
      <c r="AV903" s="67"/>
      <c r="AW903" s="67"/>
      <c r="AX903" s="67"/>
      <c r="AY903" s="67"/>
      <c r="AZ903" s="67"/>
      <c r="BA903" s="67"/>
      <c r="BB903" s="67"/>
      <c r="BC903" s="67"/>
      <c r="BD903" s="67"/>
      <c r="BE903" s="67"/>
      <c r="BF903" s="67"/>
      <c r="BG903" s="67"/>
    </row>
    <row r="904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  <c r="AL904" s="67"/>
      <c r="AM904" s="67"/>
      <c r="AN904" s="67"/>
      <c r="AO904" s="67"/>
      <c r="AP904" s="67"/>
      <c r="AQ904" s="67"/>
      <c r="AR904" s="67"/>
      <c r="AS904" s="67"/>
      <c r="AT904" s="67"/>
      <c r="AU904" s="67"/>
      <c r="AV904" s="67"/>
      <c r="AW904" s="67"/>
      <c r="AX904" s="67"/>
      <c r="AY904" s="67"/>
      <c r="AZ904" s="67"/>
      <c r="BA904" s="67"/>
      <c r="BB904" s="67"/>
      <c r="BC904" s="67"/>
      <c r="BD904" s="67"/>
      <c r="BE904" s="67"/>
      <c r="BF904" s="67"/>
      <c r="BG904" s="67"/>
    </row>
    <row r="905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  <c r="AL905" s="67"/>
      <c r="AM905" s="67"/>
      <c r="AN905" s="67"/>
      <c r="AO905" s="67"/>
      <c r="AP905" s="67"/>
      <c r="AQ905" s="67"/>
      <c r="AR905" s="67"/>
      <c r="AS905" s="67"/>
      <c r="AT905" s="67"/>
      <c r="AU905" s="67"/>
      <c r="AV905" s="67"/>
      <c r="AW905" s="67"/>
      <c r="AX905" s="67"/>
      <c r="AY905" s="67"/>
      <c r="AZ905" s="67"/>
      <c r="BA905" s="67"/>
      <c r="BB905" s="67"/>
      <c r="BC905" s="67"/>
      <c r="BD905" s="67"/>
      <c r="BE905" s="67"/>
      <c r="BF905" s="67"/>
      <c r="BG905" s="67"/>
    </row>
    <row r="906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  <c r="AL906" s="67"/>
      <c r="AM906" s="67"/>
      <c r="AN906" s="67"/>
      <c r="AO906" s="67"/>
      <c r="AP906" s="67"/>
      <c r="AQ906" s="67"/>
      <c r="AR906" s="67"/>
      <c r="AS906" s="67"/>
      <c r="AT906" s="67"/>
      <c r="AU906" s="67"/>
      <c r="AV906" s="67"/>
      <c r="AW906" s="67"/>
      <c r="AX906" s="67"/>
      <c r="AY906" s="67"/>
      <c r="AZ906" s="67"/>
      <c r="BA906" s="67"/>
      <c r="BB906" s="67"/>
      <c r="BC906" s="67"/>
      <c r="BD906" s="67"/>
      <c r="BE906" s="67"/>
      <c r="BF906" s="67"/>
      <c r="BG906" s="67"/>
    </row>
    <row r="907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  <c r="AL907" s="67"/>
      <c r="AM907" s="67"/>
      <c r="AN907" s="67"/>
      <c r="AO907" s="67"/>
      <c r="AP907" s="67"/>
      <c r="AQ907" s="67"/>
      <c r="AR907" s="67"/>
      <c r="AS907" s="67"/>
      <c r="AT907" s="67"/>
      <c r="AU907" s="67"/>
      <c r="AV907" s="67"/>
      <c r="AW907" s="67"/>
      <c r="AX907" s="67"/>
      <c r="AY907" s="67"/>
      <c r="AZ907" s="67"/>
      <c r="BA907" s="67"/>
      <c r="BB907" s="67"/>
      <c r="BC907" s="67"/>
      <c r="BD907" s="67"/>
      <c r="BE907" s="67"/>
      <c r="BF907" s="67"/>
      <c r="BG907" s="67"/>
    </row>
    <row r="908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  <c r="AL908" s="67"/>
      <c r="AM908" s="67"/>
      <c r="AN908" s="67"/>
      <c r="AO908" s="67"/>
      <c r="AP908" s="67"/>
      <c r="AQ908" s="67"/>
      <c r="AR908" s="67"/>
      <c r="AS908" s="67"/>
      <c r="AT908" s="67"/>
      <c r="AU908" s="67"/>
      <c r="AV908" s="67"/>
      <c r="AW908" s="67"/>
      <c r="AX908" s="67"/>
      <c r="AY908" s="67"/>
      <c r="AZ908" s="67"/>
      <c r="BA908" s="67"/>
      <c r="BB908" s="67"/>
      <c r="BC908" s="67"/>
      <c r="BD908" s="67"/>
      <c r="BE908" s="67"/>
      <c r="BF908" s="67"/>
      <c r="BG908" s="67"/>
    </row>
    <row r="909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  <c r="AL909" s="67"/>
      <c r="AM909" s="67"/>
      <c r="AN909" s="67"/>
      <c r="AO909" s="67"/>
      <c r="AP909" s="67"/>
      <c r="AQ909" s="67"/>
      <c r="AR909" s="67"/>
      <c r="AS909" s="67"/>
      <c r="AT909" s="67"/>
      <c r="AU909" s="67"/>
      <c r="AV909" s="67"/>
      <c r="AW909" s="67"/>
      <c r="AX909" s="67"/>
      <c r="AY909" s="67"/>
      <c r="AZ909" s="67"/>
      <c r="BA909" s="67"/>
      <c r="BB909" s="67"/>
      <c r="BC909" s="67"/>
      <c r="BD909" s="67"/>
      <c r="BE909" s="67"/>
      <c r="BF909" s="67"/>
      <c r="BG909" s="67"/>
    </row>
    <row r="910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  <c r="AL910" s="67"/>
      <c r="AM910" s="67"/>
      <c r="AN910" s="67"/>
      <c r="AO910" s="67"/>
      <c r="AP910" s="67"/>
      <c r="AQ910" s="67"/>
      <c r="AR910" s="67"/>
      <c r="AS910" s="67"/>
      <c r="AT910" s="67"/>
      <c r="AU910" s="67"/>
      <c r="AV910" s="67"/>
      <c r="AW910" s="67"/>
      <c r="AX910" s="67"/>
      <c r="AY910" s="67"/>
      <c r="AZ910" s="67"/>
      <c r="BA910" s="67"/>
      <c r="BB910" s="67"/>
      <c r="BC910" s="67"/>
      <c r="BD910" s="67"/>
      <c r="BE910" s="67"/>
      <c r="BF910" s="67"/>
      <c r="BG910" s="67"/>
    </row>
    <row r="911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  <c r="AL911" s="67"/>
      <c r="AM911" s="67"/>
      <c r="AN911" s="67"/>
      <c r="AO911" s="67"/>
      <c r="AP911" s="67"/>
      <c r="AQ911" s="67"/>
      <c r="AR911" s="67"/>
      <c r="AS911" s="67"/>
      <c r="AT911" s="67"/>
      <c r="AU911" s="67"/>
      <c r="AV911" s="67"/>
      <c r="AW911" s="67"/>
      <c r="AX911" s="67"/>
      <c r="AY911" s="67"/>
      <c r="AZ911" s="67"/>
      <c r="BA911" s="67"/>
      <c r="BB911" s="67"/>
      <c r="BC911" s="67"/>
      <c r="BD911" s="67"/>
      <c r="BE911" s="67"/>
      <c r="BF911" s="67"/>
      <c r="BG911" s="67"/>
    </row>
    <row r="912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  <c r="AL912" s="67"/>
      <c r="AM912" s="67"/>
      <c r="AN912" s="67"/>
      <c r="AO912" s="67"/>
      <c r="AP912" s="67"/>
      <c r="AQ912" s="67"/>
      <c r="AR912" s="67"/>
      <c r="AS912" s="67"/>
      <c r="AT912" s="67"/>
      <c r="AU912" s="67"/>
      <c r="AV912" s="67"/>
      <c r="AW912" s="67"/>
      <c r="AX912" s="67"/>
      <c r="AY912" s="67"/>
      <c r="AZ912" s="67"/>
      <c r="BA912" s="67"/>
      <c r="BB912" s="67"/>
      <c r="BC912" s="67"/>
      <c r="BD912" s="67"/>
      <c r="BE912" s="67"/>
      <c r="BF912" s="67"/>
      <c r="BG912" s="67"/>
    </row>
    <row r="913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  <c r="AL913" s="67"/>
      <c r="AM913" s="67"/>
      <c r="AN913" s="67"/>
      <c r="AO913" s="67"/>
      <c r="AP913" s="67"/>
      <c r="AQ913" s="67"/>
      <c r="AR913" s="67"/>
      <c r="AS913" s="67"/>
      <c r="AT913" s="67"/>
      <c r="AU913" s="67"/>
      <c r="AV913" s="67"/>
      <c r="AW913" s="67"/>
      <c r="AX913" s="67"/>
      <c r="AY913" s="67"/>
      <c r="AZ913" s="67"/>
      <c r="BA913" s="67"/>
      <c r="BB913" s="67"/>
      <c r="BC913" s="67"/>
      <c r="BD913" s="67"/>
      <c r="BE913" s="67"/>
      <c r="BF913" s="67"/>
      <c r="BG913" s="67"/>
    </row>
    <row r="914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  <c r="AL914" s="67"/>
      <c r="AM914" s="67"/>
      <c r="AN914" s="67"/>
      <c r="AO914" s="67"/>
      <c r="AP914" s="67"/>
      <c r="AQ914" s="67"/>
      <c r="AR914" s="67"/>
      <c r="AS914" s="67"/>
      <c r="AT914" s="67"/>
      <c r="AU914" s="67"/>
      <c r="AV914" s="67"/>
      <c r="AW914" s="67"/>
      <c r="AX914" s="67"/>
      <c r="AY914" s="67"/>
      <c r="AZ914" s="67"/>
      <c r="BA914" s="67"/>
      <c r="BB914" s="67"/>
      <c r="BC914" s="67"/>
      <c r="BD914" s="67"/>
      <c r="BE914" s="67"/>
      <c r="BF914" s="67"/>
      <c r="BG914" s="67"/>
    </row>
    <row r="915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  <c r="AL915" s="67"/>
      <c r="AM915" s="67"/>
      <c r="AN915" s="67"/>
      <c r="AO915" s="67"/>
      <c r="AP915" s="67"/>
      <c r="AQ915" s="67"/>
      <c r="AR915" s="67"/>
      <c r="AS915" s="67"/>
      <c r="AT915" s="67"/>
      <c r="AU915" s="67"/>
      <c r="AV915" s="67"/>
      <c r="AW915" s="67"/>
      <c r="AX915" s="67"/>
      <c r="AY915" s="67"/>
      <c r="AZ915" s="67"/>
      <c r="BA915" s="67"/>
      <c r="BB915" s="67"/>
      <c r="BC915" s="67"/>
      <c r="BD915" s="67"/>
      <c r="BE915" s="67"/>
      <c r="BF915" s="67"/>
      <c r="BG915" s="67"/>
    </row>
    <row r="916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  <c r="AL916" s="67"/>
      <c r="AM916" s="67"/>
      <c r="AN916" s="67"/>
      <c r="AO916" s="67"/>
      <c r="AP916" s="67"/>
      <c r="AQ916" s="67"/>
      <c r="AR916" s="67"/>
      <c r="AS916" s="67"/>
      <c r="AT916" s="67"/>
      <c r="AU916" s="67"/>
      <c r="AV916" s="67"/>
      <c r="AW916" s="67"/>
      <c r="AX916" s="67"/>
      <c r="AY916" s="67"/>
      <c r="AZ916" s="67"/>
      <c r="BA916" s="67"/>
      <c r="BB916" s="67"/>
      <c r="BC916" s="67"/>
      <c r="BD916" s="67"/>
      <c r="BE916" s="67"/>
      <c r="BF916" s="67"/>
      <c r="BG916" s="67"/>
    </row>
    <row r="917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  <c r="AL917" s="67"/>
      <c r="AM917" s="67"/>
      <c r="AN917" s="67"/>
      <c r="AO917" s="67"/>
      <c r="AP917" s="67"/>
      <c r="AQ917" s="67"/>
      <c r="AR917" s="67"/>
      <c r="AS917" s="67"/>
      <c r="AT917" s="67"/>
      <c r="AU917" s="67"/>
      <c r="AV917" s="67"/>
      <c r="AW917" s="67"/>
      <c r="AX917" s="67"/>
      <c r="AY917" s="67"/>
      <c r="AZ917" s="67"/>
      <c r="BA917" s="67"/>
      <c r="BB917" s="67"/>
      <c r="BC917" s="67"/>
      <c r="BD917" s="67"/>
      <c r="BE917" s="67"/>
      <c r="BF917" s="67"/>
      <c r="BG917" s="67"/>
    </row>
    <row r="918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  <c r="AL918" s="67"/>
      <c r="AM918" s="67"/>
      <c r="AN918" s="67"/>
      <c r="AO918" s="67"/>
      <c r="AP918" s="67"/>
      <c r="AQ918" s="67"/>
      <c r="AR918" s="67"/>
      <c r="AS918" s="67"/>
      <c r="AT918" s="67"/>
      <c r="AU918" s="67"/>
      <c r="AV918" s="67"/>
      <c r="AW918" s="67"/>
      <c r="AX918" s="67"/>
      <c r="AY918" s="67"/>
      <c r="AZ918" s="67"/>
      <c r="BA918" s="67"/>
      <c r="BB918" s="67"/>
      <c r="BC918" s="67"/>
      <c r="BD918" s="67"/>
      <c r="BE918" s="67"/>
      <c r="BF918" s="67"/>
      <c r="BG918" s="67"/>
    </row>
    <row r="919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  <c r="AL919" s="67"/>
      <c r="AM919" s="67"/>
      <c r="AN919" s="67"/>
      <c r="AO919" s="67"/>
      <c r="AP919" s="67"/>
      <c r="AQ919" s="67"/>
      <c r="AR919" s="67"/>
      <c r="AS919" s="67"/>
      <c r="AT919" s="67"/>
      <c r="AU919" s="67"/>
      <c r="AV919" s="67"/>
      <c r="AW919" s="67"/>
      <c r="AX919" s="67"/>
      <c r="AY919" s="67"/>
      <c r="AZ919" s="67"/>
      <c r="BA919" s="67"/>
      <c r="BB919" s="67"/>
      <c r="BC919" s="67"/>
      <c r="BD919" s="67"/>
      <c r="BE919" s="67"/>
      <c r="BF919" s="67"/>
      <c r="BG919" s="67"/>
    </row>
    <row r="920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  <c r="AA920" s="67"/>
      <c r="AB920" s="67"/>
      <c r="AC920" s="67"/>
      <c r="AD920" s="67"/>
      <c r="AE920" s="67"/>
      <c r="AF920" s="67"/>
      <c r="AG920" s="67"/>
      <c r="AH920" s="67"/>
      <c r="AI920" s="67"/>
      <c r="AJ920" s="67"/>
      <c r="AK920" s="67"/>
      <c r="AL920" s="67"/>
      <c r="AM920" s="67"/>
      <c r="AN920" s="67"/>
      <c r="AO920" s="67"/>
      <c r="AP920" s="67"/>
      <c r="AQ920" s="67"/>
      <c r="AR920" s="67"/>
      <c r="AS920" s="67"/>
      <c r="AT920" s="67"/>
      <c r="AU920" s="67"/>
      <c r="AV920" s="67"/>
      <c r="AW920" s="67"/>
      <c r="AX920" s="67"/>
      <c r="AY920" s="67"/>
      <c r="AZ920" s="67"/>
      <c r="BA920" s="67"/>
      <c r="BB920" s="67"/>
      <c r="BC920" s="67"/>
      <c r="BD920" s="67"/>
      <c r="BE920" s="67"/>
      <c r="BF920" s="67"/>
      <c r="BG920" s="67"/>
    </row>
    <row r="921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  <c r="AA921" s="67"/>
      <c r="AB921" s="67"/>
      <c r="AC921" s="67"/>
      <c r="AD921" s="67"/>
      <c r="AE921" s="67"/>
      <c r="AF921" s="67"/>
      <c r="AG921" s="67"/>
      <c r="AH921" s="67"/>
      <c r="AI921" s="67"/>
      <c r="AJ921" s="67"/>
      <c r="AK921" s="67"/>
      <c r="AL921" s="67"/>
      <c r="AM921" s="67"/>
      <c r="AN921" s="67"/>
      <c r="AO921" s="67"/>
      <c r="AP921" s="67"/>
      <c r="AQ921" s="67"/>
      <c r="AR921" s="67"/>
      <c r="AS921" s="67"/>
      <c r="AT921" s="67"/>
      <c r="AU921" s="67"/>
      <c r="AV921" s="67"/>
      <c r="AW921" s="67"/>
      <c r="AX921" s="67"/>
      <c r="AY921" s="67"/>
      <c r="AZ921" s="67"/>
      <c r="BA921" s="67"/>
      <c r="BB921" s="67"/>
      <c r="BC921" s="67"/>
      <c r="BD921" s="67"/>
      <c r="BE921" s="67"/>
      <c r="BF921" s="67"/>
      <c r="BG921" s="67"/>
    </row>
    <row r="922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  <c r="AA922" s="67"/>
      <c r="AB922" s="67"/>
      <c r="AC922" s="67"/>
      <c r="AD922" s="67"/>
      <c r="AE922" s="67"/>
      <c r="AF922" s="67"/>
      <c r="AG922" s="67"/>
      <c r="AH922" s="67"/>
      <c r="AI922" s="67"/>
      <c r="AJ922" s="67"/>
      <c r="AK922" s="67"/>
      <c r="AL922" s="67"/>
      <c r="AM922" s="67"/>
      <c r="AN922" s="67"/>
      <c r="AO922" s="67"/>
      <c r="AP922" s="67"/>
      <c r="AQ922" s="67"/>
      <c r="AR922" s="67"/>
      <c r="AS922" s="67"/>
      <c r="AT922" s="67"/>
      <c r="AU922" s="67"/>
      <c r="AV922" s="67"/>
      <c r="AW922" s="67"/>
      <c r="AX922" s="67"/>
      <c r="AY922" s="67"/>
      <c r="AZ922" s="67"/>
      <c r="BA922" s="67"/>
      <c r="BB922" s="67"/>
      <c r="BC922" s="67"/>
      <c r="BD922" s="67"/>
      <c r="BE922" s="67"/>
      <c r="BF922" s="67"/>
      <c r="BG922" s="67"/>
    </row>
    <row r="923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  <c r="AA923" s="67"/>
      <c r="AB923" s="67"/>
      <c r="AC923" s="67"/>
      <c r="AD923" s="67"/>
      <c r="AE923" s="67"/>
      <c r="AF923" s="67"/>
      <c r="AG923" s="67"/>
      <c r="AH923" s="67"/>
      <c r="AI923" s="67"/>
      <c r="AJ923" s="67"/>
      <c r="AK923" s="67"/>
      <c r="AL923" s="67"/>
      <c r="AM923" s="67"/>
      <c r="AN923" s="67"/>
      <c r="AO923" s="67"/>
      <c r="AP923" s="67"/>
      <c r="AQ923" s="67"/>
      <c r="AR923" s="67"/>
      <c r="AS923" s="67"/>
      <c r="AT923" s="67"/>
      <c r="AU923" s="67"/>
      <c r="AV923" s="67"/>
      <c r="AW923" s="67"/>
      <c r="AX923" s="67"/>
      <c r="AY923" s="67"/>
      <c r="AZ923" s="67"/>
      <c r="BA923" s="67"/>
      <c r="BB923" s="67"/>
      <c r="BC923" s="67"/>
      <c r="BD923" s="67"/>
      <c r="BE923" s="67"/>
      <c r="BF923" s="67"/>
      <c r="BG923" s="67"/>
    </row>
    <row r="924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  <c r="AA924" s="67"/>
      <c r="AB924" s="67"/>
      <c r="AC924" s="67"/>
      <c r="AD924" s="67"/>
      <c r="AE924" s="67"/>
      <c r="AF924" s="67"/>
      <c r="AG924" s="67"/>
      <c r="AH924" s="67"/>
      <c r="AI924" s="67"/>
      <c r="AJ924" s="67"/>
      <c r="AK924" s="67"/>
      <c r="AL924" s="67"/>
      <c r="AM924" s="67"/>
      <c r="AN924" s="67"/>
      <c r="AO924" s="67"/>
      <c r="AP924" s="67"/>
      <c r="AQ924" s="67"/>
      <c r="AR924" s="67"/>
      <c r="AS924" s="67"/>
      <c r="AT924" s="67"/>
      <c r="AU924" s="67"/>
      <c r="AV924" s="67"/>
      <c r="AW924" s="67"/>
      <c r="AX924" s="67"/>
      <c r="AY924" s="67"/>
      <c r="AZ924" s="67"/>
      <c r="BA924" s="67"/>
      <c r="BB924" s="67"/>
      <c r="BC924" s="67"/>
      <c r="BD924" s="67"/>
      <c r="BE924" s="67"/>
      <c r="BF924" s="67"/>
      <c r="BG924" s="67"/>
    </row>
    <row r="925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  <c r="AA925" s="67"/>
      <c r="AB925" s="67"/>
      <c r="AC925" s="67"/>
      <c r="AD925" s="67"/>
      <c r="AE925" s="67"/>
      <c r="AF925" s="67"/>
      <c r="AG925" s="67"/>
      <c r="AH925" s="67"/>
      <c r="AI925" s="67"/>
      <c r="AJ925" s="67"/>
      <c r="AK925" s="67"/>
      <c r="AL925" s="67"/>
      <c r="AM925" s="67"/>
      <c r="AN925" s="67"/>
      <c r="AO925" s="67"/>
      <c r="AP925" s="67"/>
      <c r="AQ925" s="67"/>
      <c r="AR925" s="67"/>
      <c r="AS925" s="67"/>
      <c r="AT925" s="67"/>
      <c r="AU925" s="67"/>
      <c r="AV925" s="67"/>
      <c r="AW925" s="67"/>
      <c r="AX925" s="67"/>
      <c r="AY925" s="67"/>
      <c r="AZ925" s="67"/>
      <c r="BA925" s="67"/>
      <c r="BB925" s="67"/>
      <c r="BC925" s="67"/>
      <c r="BD925" s="67"/>
      <c r="BE925" s="67"/>
      <c r="BF925" s="67"/>
      <c r="BG925" s="67"/>
    </row>
    <row r="926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  <c r="AA926" s="67"/>
      <c r="AB926" s="67"/>
      <c r="AC926" s="67"/>
      <c r="AD926" s="67"/>
      <c r="AE926" s="67"/>
      <c r="AF926" s="67"/>
      <c r="AG926" s="67"/>
      <c r="AH926" s="67"/>
      <c r="AI926" s="67"/>
      <c r="AJ926" s="67"/>
      <c r="AK926" s="67"/>
      <c r="AL926" s="67"/>
      <c r="AM926" s="67"/>
      <c r="AN926" s="67"/>
      <c r="AO926" s="67"/>
      <c r="AP926" s="67"/>
      <c r="AQ926" s="67"/>
      <c r="AR926" s="67"/>
      <c r="AS926" s="67"/>
      <c r="AT926" s="67"/>
      <c r="AU926" s="67"/>
      <c r="AV926" s="67"/>
      <c r="AW926" s="67"/>
      <c r="AX926" s="67"/>
      <c r="AY926" s="67"/>
      <c r="AZ926" s="67"/>
      <c r="BA926" s="67"/>
      <c r="BB926" s="67"/>
      <c r="BC926" s="67"/>
      <c r="BD926" s="67"/>
      <c r="BE926" s="67"/>
      <c r="BF926" s="67"/>
      <c r="BG926" s="67"/>
    </row>
    <row r="927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  <c r="AA927" s="67"/>
      <c r="AB927" s="67"/>
      <c r="AC927" s="67"/>
      <c r="AD927" s="67"/>
      <c r="AE927" s="67"/>
      <c r="AF927" s="67"/>
      <c r="AG927" s="67"/>
      <c r="AH927" s="67"/>
      <c r="AI927" s="67"/>
      <c r="AJ927" s="67"/>
      <c r="AK927" s="67"/>
      <c r="AL927" s="67"/>
      <c r="AM927" s="67"/>
      <c r="AN927" s="67"/>
      <c r="AO927" s="67"/>
      <c r="AP927" s="67"/>
      <c r="AQ927" s="67"/>
      <c r="AR927" s="67"/>
      <c r="AS927" s="67"/>
      <c r="AT927" s="67"/>
      <c r="AU927" s="67"/>
      <c r="AV927" s="67"/>
      <c r="AW927" s="67"/>
      <c r="AX927" s="67"/>
      <c r="AY927" s="67"/>
      <c r="AZ927" s="67"/>
      <c r="BA927" s="67"/>
      <c r="BB927" s="67"/>
      <c r="BC927" s="67"/>
      <c r="BD927" s="67"/>
      <c r="BE927" s="67"/>
      <c r="BF927" s="67"/>
      <c r="BG927" s="67"/>
    </row>
    <row r="928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  <c r="AA928" s="67"/>
      <c r="AB928" s="67"/>
      <c r="AC928" s="67"/>
      <c r="AD928" s="67"/>
      <c r="AE928" s="67"/>
      <c r="AF928" s="67"/>
      <c r="AG928" s="67"/>
      <c r="AH928" s="67"/>
      <c r="AI928" s="67"/>
      <c r="AJ928" s="67"/>
      <c r="AK928" s="67"/>
      <c r="AL928" s="67"/>
      <c r="AM928" s="67"/>
      <c r="AN928" s="67"/>
      <c r="AO928" s="67"/>
      <c r="AP928" s="67"/>
      <c r="AQ928" s="67"/>
      <c r="AR928" s="67"/>
      <c r="AS928" s="67"/>
      <c r="AT928" s="67"/>
      <c r="AU928" s="67"/>
      <c r="AV928" s="67"/>
      <c r="AW928" s="67"/>
      <c r="AX928" s="67"/>
      <c r="AY928" s="67"/>
      <c r="AZ928" s="67"/>
      <c r="BA928" s="67"/>
      <c r="BB928" s="67"/>
      <c r="BC928" s="67"/>
      <c r="BD928" s="67"/>
      <c r="BE928" s="67"/>
      <c r="BF928" s="67"/>
      <c r="BG928" s="67"/>
    </row>
    <row r="929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  <c r="AA929" s="67"/>
      <c r="AB929" s="67"/>
      <c r="AC929" s="67"/>
      <c r="AD929" s="67"/>
      <c r="AE929" s="67"/>
      <c r="AF929" s="67"/>
      <c r="AG929" s="67"/>
      <c r="AH929" s="67"/>
      <c r="AI929" s="67"/>
      <c r="AJ929" s="67"/>
      <c r="AK929" s="67"/>
      <c r="AL929" s="67"/>
      <c r="AM929" s="67"/>
      <c r="AN929" s="67"/>
      <c r="AO929" s="67"/>
      <c r="AP929" s="67"/>
      <c r="AQ929" s="67"/>
      <c r="AR929" s="67"/>
      <c r="AS929" s="67"/>
      <c r="AT929" s="67"/>
      <c r="AU929" s="67"/>
      <c r="AV929" s="67"/>
      <c r="AW929" s="67"/>
      <c r="AX929" s="67"/>
      <c r="AY929" s="67"/>
      <c r="AZ929" s="67"/>
      <c r="BA929" s="67"/>
      <c r="BB929" s="67"/>
      <c r="BC929" s="67"/>
      <c r="BD929" s="67"/>
      <c r="BE929" s="67"/>
      <c r="BF929" s="67"/>
      <c r="BG929" s="67"/>
    </row>
    <row r="930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  <c r="AA930" s="67"/>
      <c r="AB930" s="67"/>
      <c r="AC930" s="67"/>
      <c r="AD930" s="67"/>
      <c r="AE930" s="67"/>
      <c r="AF930" s="67"/>
      <c r="AG930" s="67"/>
      <c r="AH930" s="67"/>
      <c r="AI930" s="67"/>
      <c r="AJ930" s="67"/>
      <c r="AK930" s="67"/>
      <c r="AL930" s="67"/>
      <c r="AM930" s="67"/>
      <c r="AN930" s="67"/>
      <c r="AO930" s="67"/>
      <c r="AP930" s="67"/>
      <c r="AQ930" s="67"/>
      <c r="AR930" s="67"/>
      <c r="AS930" s="67"/>
      <c r="AT930" s="67"/>
      <c r="AU930" s="67"/>
      <c r="AV930" s="67"/>
      <c r="AW930" s="67"/>
      <c r="AX930" s="67"/>
      <c r="AY930" s="67"/>
      <c r="AZ930" s="67"/>
      <c r="BA930" s="67"/>
      <c r="BB930" s="67"/>
      <c r="BC930" s="67"/>
      <c r="BD930" s="67"/>
      <c r="BE930" s="67"/>
      <c r="BF930" s="67"/>
      <c r="BG930" s="67"/>
    </row>
    <row r="931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  <c r="AA931" s="67"/>
      <c r="AB931" s="67"/>
      <c r="AC931" s="67"/>
      <c r="AD931" s="67"/>
      <c r="AE931" s="67"/>
      <c r="AF931" s="67"/>
      <c r="AG931" s="67"/>
      <c r="AH931" s="67"/>
      <c r="AI931" s="67"/>
      <c r="AJ931" s="67"/>
      <c r="AK931" s="67"/>
      <c r="AL931" s="67"/>
      <c r="AM931" s="67"/>
      <c r="AN931" s="67"/>
      <c r="AO931" s="67"/>
      <c r="AP931" s="67"/>
      <c r="AQ931" s="67"/>
      <c r="AR931" s="67"/>
      <c r="AS931" s="67"/>
      <c r="AT931" s="67"/>
      <c r="AU931" s="67"/>
      <c r="AV931" s="67"/>
      <c r="AW931" s="67"/>
      <c r="AX931" s="67"/>
      <c r="AY931" s="67"/>
      <c r="AZ931" s="67"/>
      <c r="BA931" s="67"/>
      <c r="BB931" s="67"/>
      <c r="BC931" s="67"/>
      <c r="BD931" s="67"/>
      <c r="BE931" s="67"/>
      <c r="BF931" s="67"/>
      <c r="BG931" s="67"/>
    </row>
    <row r="932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  <c r="AA932" s="67"/>
      <c r="AB932" s="67"/>
      <c r="AC932" s="67"/>
      <c r="AD932" s="67"/>
      <c r="AE932" s="67"/>
      <c r="AF932" s="67"/>
      <c r="AG932" s="67"/>
      <c r="AH932" s="67"/>
      <c r="AI932" s="67"/>
      <c r="AJ932" s="67"/>
      <c r="AK932" s="67"/>
      <c r="AL932" s="67"/>
      <c r="AM932" s="67"/>
      <c r="AN932" s="67"/>
      <c r="AO932" s="67"/>
      <c r="AP932" s="67"/>
      <c r="AQ932" s="67"/>
      <c r="AR932" s="67"/>
      <c r="AS932" s="67"/>
      <c r="AT932" s="67"/>
      <c r="AU932" s="67"/>
      <c r="AV932" s="67"/>
      <c r="AW932" s="67"/>
      <c r="AX932" s="67"/>
      <c r="AY932" s="67"/>
      <c r="AZ932" s="67"/>
      <c r="BA932" s="67"/>
      <c r="BB932" s="67"/>
      <c r="BC932" s="67"/>
      <c r="BD932" s="67"/>
      <c r="BE932" s="67"/>
      <c r="BF932" s="67"/>
      <c r="BG932" s="67"/>
    </row>
    <row r="933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  <c r="AA933" s="67"/>
      <c r="AB933" s="67"/>
      <c r="AC933" s="67"/>
      <c r="AD933" s="67"/>
      <c r="AE933" s="67"/>
      <c r="AF933" s="67"/>
      <c r="AG933" s="67"/>
      <c r="AH933" s="67"/>
      <c r="AI933" s="67"/>
      <c r="AJ933" s="67"/>
      <c r="AK933" s="67"/>
      <c r="AL933" s="67"/>
      <c r="AM933" s="67"/>
      <c r="AN933" s="67"/>
      <c r="AO933" s="67"/>
      <c r="AP933" s="67"/>
      <c r="AQ933" s="67"/>
      <c r="AR933" s="67"/>
      <c r="AS933" s="67"/>
      <c r="AT933" s="67"/>
      <c r="AU933" s="67"/>
      <c r="AV933" s="67"/>
      <c r="AW933" s="67"/>
      <c r="AX933" s="67"/>
      <c r="AY933" s="67"/>
      <c r="AZ933" s="67"/>
      <c r="BA933" s="67"/>
      <c r="BB933" s="67"/>
      <c r="BC933" s="67"/>
      <c r="BD933" s="67"/>
      <c r="BE933" s="67"/>
      <c r="BF933" s="67"/>
      <c r="BG933" s="67"/>
    </row>
    <row r="934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  <c r="AA934" s="67"/>
      <c r="AB934" s="67"/>
      <c r="AC934" s="67"/>
      <c r="AD934" s="67"/>
      <c r="AE934" s="67"/>
      <c r="AF934" s="67"/>
      <c r="AG934" s="67"/>
      <c r="AH934" s="67"/>
      <c r="AI934" s="67"/>
      <c r="AJ934" s="67"/>
      <c r="AK934" s="67"/>
      <c r="AL934" s="67"/>
      <c r="AM934" s="67"/>
      <c r="AN934" s="67"/>
      <c r="AO934" s="67"/>
      <c r="AP934" s="67"/>
      <c r="AQ934" s="67"/>
      <c r="AR934" s="67"/>
      <c r="AS934" s="67"/>
      <c r="AT934" s="67"/>
      <c r="AU934" s="67"/>
      <c r="AV934" s="67"/>
      <c r="AW934" s="67"/>
      <c r="AX934" s="67"/>
      <c r="AY934" s="67"/>
      <c r="AZ934" s="67"/>
      <c r="BA934" s="67"/>
      <c r="BB934" s="67"/>
      <c r="BC934" s="67"/>
      <c r="BD934" s="67"/>
      <c r="BE934" s="67"/>
      <c r="BF934" s="67"/>
      <c r="BG934" s="67"/>
    </row>
    <row r="935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  <c r="AA935" s="67"/>
      <c r="AB935" s="67"/>
      <c r="AC935" s="67"/>
      <c r="AD935" s="67"/>
      <c r="AE935" s="67"/>
      <c r="AF935" s="67"/>
      <c r="AG935" s="67"/>
      <c r="AH935" s="67"/>
      <c r="AI935" s="67"/>
      <c r="AJ935" s="67"/>
      <c r="AK935" s="67"/>
      <c r="AL935" s="67"/>
      <c r="AM935" s="67"/>
      <c r="AN935" s="67"/>
      <c r="AO935" s="67"/>
      <c r="AP935" s="67"/>
      <c r="AQ935" s="67"/>
      <c r="AR935" s="67"/>
      <c r="AS935" s="67"/>
      <c r="AT935" s="67"/>
      <c r="AU935" s="67"/>
      <c r="AV935" s="67"/>
      <c r="AW935" s="67"/>
      <c r="AX935" s="67"/>
      <c r="AY935" s="67"/>
      <c r="AZ935" s="67"/>
      <c r="BA935" s="67"/>
      <c r="BB935" s="67"/>
      <c r="BC935" s="67"/>
      <c r="BD935" s="67"/>
      <c r="BE935" s="67"/>
      <c r="BF935" s="67"/>
      <c r="BG935" s="67"/>
    </row>
    <row r="936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  <c r="AA936" s="67"/>
      <c r="AB936" s="67"/>
      <c r="AC936" s="67"/>
      <c r="AD936" s="67"/>
      <c r="AE936" s="67"/>
      <c r="AF936" s="67"/>
      <c r="AG936" s="67"/>
      <c r="AH936" s="67"/>
      <c r="AI936" s="67"/>
      <c r="AJ936" s="67"/>
      <c r="AK936" s="67"/>
      <c r="AL936" s="67"/>
      <c r="AM936" s="67"/>
      <c r="AN936" s="67"/>
      <c r="AO936" s="67"/>
      <c r="AP936" s="67"/>
      <c r="AQ936" s="67"/>
      <c r="AR936" s="67"/>
      <c r="AS936" s="67"/>
      <c r="AT936" s="67"/>
      <c r="AU936" s="67"/>
      <c r="AV936" s="67"/>
      <c r="AW936" s="67"/>
      <c r="AX936" s="67"/>
      <c r="AY936" s="67"/>
      <c r="AZ936" s="67"/>
      <c r="BA936" s="67"/>
      <c r="BB936" s="67"/>
      <c r="BC936" s="67"/>
      <c r="BD936" s="67"/>
      <c r="BE936" s="67"/>
      <c r="BF936" s="67"/>
      <c r="BG936" s="67"/>
    </row>
    <row r="937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  <c r="AA937" s="67"/>
      <c r="AB937" s="67"/>
      <c r="AC937" s="67"/>
      <c r="AD937" s="67"/>
      <c r="AE937" s="67"/>
      <c r="AF937" s="67"/>
      <c r="AG937" s="67"/>
      <c r="AH937" s="67"/>
      <c r="AI937" s="67"/>
      <c r="AJ937" s="67"/>
      <c r="AK937" s="67"/>
      <c r="AL937" s="67"/>
      <c r="AM937" s="67"/>
      <c r="AN937" s="67"/>
      <c r="AO937" s="67"/>
      <c r="AP937" s="67"/>
      <c r="AQ937" s="67"/>
      <c r="AR937" s="67"/>
      <c r="AS937" s="67"/>
      <c r="AT937" s="67"/>
      <c r="AU937" s="67"/>
      <c r="AV937" s="67"/>
      <c r="AW937" s="67"/>
      <c r="AX937" s="67"/>
      <c r="AY937" s="67"/>
      <c r="AZ937" s="67"/>
      <c r="BA937" s="67"/>
      <c r="BB937" s="67"/>
      <c r="BC937" s="67"/>
      <c r="BD937" s="67"/>
      <c r="BE937" s="67"/>
      <c r="BF937" s="67"/>
      <c r="BG937" s="67"/>
    </row>
    <row r="938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  <c r="AA938" s="67"/>
      <c r="AB938" s="67"/>
      <c r="AC938" s="67"/>
      <c r="AD938" s="67"/>
      <c r="AE938" s="67"/>
      <c r="AF938" s="67"/>
      <c r="AG938" s="67"/>
      <c r="AH938" s="67"/>
      <c r="AI938" s="67"/>
      <c r="AJ938" s="67"/>
      <c r="AK938" s="67"/>
      <c r="AL938" s="67"/>
      <c r="AM938" s="67"/>
      <c r="AN938" s="67"/>
      <c r="AO938" s="67"/>
      <c r="AP938" s="67"/>
      <c r="AQ938" s="67"/>
      <c r="AR938" s="67"/>
      <c r="AS938" s="67"/>
      <c r="AT938" s="67"/>
      <c r="AU938" s="67"/>
      <c r="AV938" s="67"/>
      <c r="AW938" s="67"/>
      <c r="AX938" s="67"/>
      <c r="AY938" s="67"/>
      <c r="AZ938" s="67"/>
      <c r="BA938" s="67"/>
      <c r="BB938" s="67"/>
      <c r="BC938" s="67"/>
      <c r="BD938" s="67"/>
      <c r="BE938" s="67"/>
      <c r="BF938" s="67"/>
      <c r="BG938" s="67"/>
    </row>
    <row r="939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  <c r="AA939" s="67"/>
      <c r="AB939" s="67"/>
      <c r="AC939" s="67"/>
      <c r="AD939" s="67"/>
      <c r="AE939" s="67"/>
      <c r="AF939" s="67"/>
      <c r="AG939" s="67"/>
      <c r="AH939" s="67"/>
      <c r="AI939" s="67"/>
      <c r="AJ939" s="67"/>
      <c r="AK939" s="67"/>
      <c r="AL939" s="67"/>
      <c r="AM939" s="67"/>
      <c r="AN939" s="67"/>
      <c r="AO939" s="67"/>
      <c r="AP939" s="67"/>
      <c r="AQ939" s="67"/>
      <c r="AR939" s="67"/>
      <c r="AS939" s="67"/>
      <c r="AT939" s="67"/>
      <c r="AU939" s="67"/>
      <c r="AV939" s="67"/>
      <c r="AW939" s="67"/>
      <c r="AX939" s="67"/>
      <c r="AY939" s="67"/>
      <c r="AZ939" s="67"/>
      <c r="BA939" s="67"/>
      <c r="BB939" s="67"/>
      <c r="BC939" s="67"/>
      <c r="BD939" s="67"/>
      <c r="BE939" s="67"/>
      <c r="BF939" s="67"/>
      <c r="BG939" s="67"/>
    </row>
    <row r="940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  <c r="AA940" s="67"/>
      <c r="AB940" s="67"/>
      <c r="AC940" s="67"/>
      <c r="AD940" s="67"/>
      <c r="AE940" s="67"/>
      <c r="AF940" s="67"/>
      <c r="AG940" s="67"/>
      <c r="AH940" s="67"/>
      <c r="AI940" s="67"/>
      <c r="AJ940" s="67"/>
      <c r="AK940" s="67"/>
      <c r="AL940" s="67"/>
      <c r="AM940" s="67"/>
      <c r="AN940" s="67"/>
      <c r="AO940" s="67"/>
      <c r="AP940" s="67"/>
      <c r="AQ940" s="67"/>
      <c r="AR940" s="67"/>
      <c r="AS940" s="67"/>
      <c r="AT940" s="67"/>
      <c r="AU940" s="67"/>
      <c r="AV940" s="67"/>
      <c r="AW940" s="67"/>
      <c r="AX940" s="67"/>
      <c r="AY940" s="67"/>
      <c r="AZ940" s="67"/>
      <c r="BA940" s="67"/>
      <c r="BB940" s="67"/>
      <c r="BC940" s="67"/>
      <c r="BD940" s="67"/>
      <c r="BE940" s="67"/>
      <c r="BF940" s="67"/>
      <c r="BG940" s="67"/>
    </row>
    <row r="941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  <c r="AA941" s="67"/>
      <c r="AB941" s="67"/>
      <c r="AC941" s="67"/>
      <c r="AD941" s="67"/>
      <c r="AE941" s="67"/>
      <c r="AF941" s="67"/>
      <c r="AG941" s="67"/>
      <c r="AH941" s="67"/>
      <c r="AI941" s="67"/>
      <c r="AJ941" s="67"/>
      <c r="AK941" s="67"/>
      <c r="AL941" s="67"/>
      <c r="AM941" s="67"/>
      <c r="AN941" s="67"/>
      <c r="AO941" s="67"/>
      <c r="AP941" s="67"/>
      <c r="AQ941" s="67"/>
      <c r="AR941" s="67"/>
      <c r="AS941" s="67"/>
      <c r="AT941" s="67"/>
      <c r="AU941" s="67"/>
      <c r="AV941" s="67"/>
      <c r="AW941" s="67"/>
      <c r="AX941" s="67"/>
      <c r="AY941" s="67"/>
      <c r="AZ941" s="67"/>
      <c r="BA941" s="67"/>
      <c r="BB941" s="67"/>
      <c r="BC941" s="67"/>
      <c r="BD941" s="67"/>
      <c r="BE941" s="67"/>
      <c r="BF941" s="67"/>
      <c r="BG941" s="67"/>
    </row>
    <row r="942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  <c r="AA942" s="67"/>
      <c r="AB942" s="67"/>
      <c r="AC942" s="67"/>
      <c r="AD942" s="67"/>
      <c r="AE942" s="67"/>
      <c r="AF942" s="67"/>
      <c r="AG942" s="67"/>
      <c r="AH942" s="67"/>
      <c r="AI942" s="67"/>
      <c r="AJ942" s="67"/>
      <c r="AK942" s="67"/>
      <c r="AL942" s="67"/>
      <c r="AM942" s="67"/>
      <c r="AN942" s="67"/>
      <c r="AO942" s="67"/>
      <c r="AP942" s="67"/>
      <c r="AQ942" s="67"/>
      <c r="AR942" s="67"/>
      <c r="AS942" s="67"/>
      <c r="AT942" s="67"/>
      <c r="AU942" s="67"/>
      <c r="AV942" s="67"/>
      <c r="AW942" s="67"/>
      <c r="AX942" s="67"/>
      <c r="AY942" s="67"/>
      <c r="AZ942" s="67"/>
      <c r="BA942" s="67"/>
      <c r="BB942" s="67"/>
      <c r="BC942" s="67"/>
      <c r="BD942" s="67"/>
      <c r="BE942" s="67"/>
      <c r="BF942" s="67"/>
      <c r="BG942" s="67"/>
    </row>
    <row r="943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  <c r="AA943" s="67"/>
      <c r="AB943" s="67"/>
      <c r="AC943" s="67"/>
      <c r="AD943" s="67"/>
      <c r="AE943" s="67"/>
      <c r="AF943" s="67"/>
      <c r="AG943" s="67"/>
      <c r="AH943" s="67"/>
      <c r="AI943" s="67"/>
      <c r="AJ943" s="67"/>
      <c r="AK943" s="67"/>
      <c r="AL943" s="67"/>
      <c r="AM943" s="67"/>
      <c r="AN943" s="67"/>
      <c r="AO943" s="67"/>
      <c r="AP943" s="67"/>
      <c r="AQ943" s="67"/>
      <c r="AR943" s="67"/>
      <c r="AS943" s="67"/>
      <c r="AT943" s="67"/>
      <c r="AU943" s="67"/>
      <c r="AV943" s="67"/>
      <c r="AW943" s="67"/>
      <c r="AX943" s="67"/>
      <c r="AY943" s="67"/>
      <c r="AZ943" s="67"/>
      <c r="BA943" s="67"/>
      <c r="BB943" s="67"/>
      <c r="BC943" s="67"/>
      <c r="BD943" s="67"/>
      <c r="BE943" s="67"/>
      <c r="BF943" s="67"/>
      <c r="BG943" s="67"/>
    </row>
    <row r="944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  <c r="AA944" s="67"/>
      <c r="AB944" s="67"/>
      <c r="AC944" s="67"/>
      <c r="AD944" s="67"/>
      <c r="AE944" s="67"/>
      <c r="AF944" s="67"/>
      <c r="AG944" s="67"/>
      <c r="AH944" s="67"/>
      <c r="AI944" s="67"/>
      <c r="AJ944" s="67"/>
      <c r="AK944" s="67"/>
      <c r="AL944" s="67"/>
      <c r="AM944" s="67"/>
      <c r="AN944" s="67"/>
      <c r="AO944" s="67"/>
      <c r="AP944" s="67"/>
      <c r="AQ944" s="67"/>
      <c r="AR944" s="67"/>
      <c r="AS944" s="67"/>
      <c r="AT944" s="67"/>
      <c r="AU944" s="67"/>
      <c r="AV944" s="67"/>
      <c r="AW944" s="67"/>
      <c r="AX944" s="67"/>
      <c r="AY944" s="67"/>
      <c r="AZ944" s="67"/>
      <c r="BA944" s="67"/>
      <c r="BB944" s="67"/>
      <c r="BC944" s="67"/>
      <c r="BD944" s="67"/>
      <c r="BE944" s="67"/>
      <c r="BF944" s="67"/>
      <c r="BG944" s="67"/>
    </row>
    <row r="945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  <c r="AA945" s="67"/>
      <c r="AB945" s="67"/>
      <c r="AC945" s="67"/>
      <c r="AD945" s="67"/>
      <c r="AE945" s="67"/>
      <c r="AF945" s="67"/>
      <c r="AG945" s="67"/>
      <c r="AH945" s="67"/>
      <c r="AI945" s="67"/>
      <c r="AJ945" s="67"/>
      <c r="AK945" s="67"/>
      <c r="AL945" s="67"/>
      <c r="AM945" s="67"/>
      <c r="AN945" s="67"/>
      <c r="AO945" s="67"/>
      <c r="AP945" s="67"/>
      <c r="AQ945" s="67"/>
      <c r="AR945" s="67"/>
      <c r="AS945" s="67"/>
      <c r="AT945" s="67"/>
      <c r="AU945" s="67"/>
      <c r="AV945" s="67"/>
      <c r="AW945" s="67"/>
      <c r="AX945" s="67"/>
      <c r="AY945" s="67"/>
      <c r="AZ945" s="67"/>
      <c r="BA945" s="67"/>
      <c r="BB945" s="67"/>
      <c r="BC945" s="67"/>
      <c r="BD945" s="67"/>
      <c r="BE945" s="67"/>
      <c r="BF945" s="67"/>
      <c r="BG945" s="67"/>
    </row>
    <row r="946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  <c r="AA946" s="67"/>
      <c r="AB946" s="67"/>
      <c r="AC946" s="67"/>
      <c r="AD946" s="67"/>
      <c r="AE946" s="67"/>
      <c r="AF946" s="67"/>
      <c r="AG946" s="67"/>
      <c r="AH946" s="67"/>
      <c r="AI946" s="67"/>
      <c r="AJ946" s="67"/>
      <c r="AK946" s="67"/>
      <c r="AL946" s="67"/>
      <c r="AM946" s="67"/>
      <c r="AN946" s="67"/>
      <c r="AO946" s="67"/>
      <c r="AP946" s="67"/>
      <c r="AQ946" s="67"/>
      <c r="AR946" s="67"/>
      <c r="AS946" s="67"/>
      <c r="AT946" s="67"/>
      <c r="AU946" s="67"/>
      <c r="AV946" s="67"/>
      <c r="AW946" s="67"/>
      <c r="AX946" s="67"/>
      <c r="AY946" s="67"/>
      <c r="AZ946" s="67"/>
      <c r="BA946" s="67"/>
      <c r="BB946" s="67"/>
      <c r="BC946" s="67"/>
      <c r="BD946" s="67"/>
      <c r="BE946" s="67"/>
      <c r="BF946" s="67"/>
      <c r="BG946" s="67"/>
    </row>
    <row r="947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  <c r="AA947" s="67"/>
      <c r="AB947" s="67"/>
      <c r="AC947" s="67"/>
      <c r="AD947" s="67"/>
      <c r="AE947" s="67"/>
      <c r="AF947" s="67"/>
      <c r="AG947" s="67"/>
      <c r="AH947" s="67"/>
      <c r="AI947" s="67"/>
      <c r="AJ947" s="67"/>
      <c r="AK947" s="67"/>
      <c r="AL947" s="67"/>
      <c r="AM947" s="67"/>
      <c r="AN947" s="67"/>
      <c r="AO947" s="67"/>
      <c r="AP947" s="67"/>
      <c r="AQ947" s="67"/>
      <c r="AR947" s="67"/>
      <c r="AS947" s="67"/>
      <c r="AT947" s="67"/>
      <c r="AU947" s="67"/>
      <c r="AV947" s="67"/>
      <c r="AW947" s="67"/>
      <c r="AX947" s="67"/>
      <c r="AY947" s="67"/>
      <c r="AZ947" s="67"/>
      <c r="BA947" s="67"/>
      <c r="BB947" s="67"/>
      <c r="BC947" s="67"/>
      <c r="BD947" s="67"/>
      <c r="BE947" s="67"/>
      <c r="BF947" s="67"/>
      <c r="BG947" s="67"/>
    </row>
    <row r="948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  <c r="AA948" s="67"/>
      <c r="AB948" s="67"/>
      <c r="AC948" s="67"/>
      <c r="AD948" s="67"/>
      <c r="AE948" s="67"/>
      <c r="AF948" s="67"/>
      <c r="AG948" s="67"/>
      <c r="AH948" s="67"/>
      <c r="AI948" s="67"/>
      <c r="AJ948" s="67"/>
      <c r="AK948" s="67"/>
      <c r="AL948" s="67"/>
      <c r="AM948" s="67"/>
      <c r="AN948" s="67"/>
      <c r="AO948" s="67"/>
      <c r="AP948" s="67"/>
      <c r="AQ948" s="67"/>
      <c r="AR948" s="67"/>
      <c r="AS948" s="67"/>
      <c r="AT948" s="67"/>
      <c r="AU948" s="67"/>
      <c r="AV948" s="67"/>
      <c r="AW948" s="67"/>
      <c r="AX948" s="67"/>
      <c r="AY948" s="67"/>
      <c r="AZ948" s="67"/>
      <c r="BA948" s="67"/>
      <c r="BB948" s="67"/>
      <c r="BC948" s="67"/>
      <c r="BD948" s="67"/>
      <c r="BE948" s="67"/>
      <c r="BF948" s="67"/>
      <c r="BG948" s="67"/>
    </row>
    <row r="949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  <c r="AA949" s="67"/>
      <c r="AB949" s="67"/>
      <c r="AC949" s="67"/>
      <c r="AD949" s="67"/>
      <c r="AE949" s="67"/>
      <c r="AF949" s="67"/>
      <c r="AG949" s="67"/>
      <c r="AH949" s="67"/>
      <c r="AI949" s="67"/>
      <c r="AJ949" s="67"/>
      <c r="AK949" s="67"/>
      <c r="AL949" s="67"/>
      <c r="AM949" s="67"/>
      <c r="AN949" s="67"/>
      <c r="AO949" s="67"/>
      <c r="AP949" s="67"/>
      <c r="AQ949" s="67"/>
      <c r="AR949" s="67"/>
      <c r="AS949" s="67"/>
      <c r="AT949" s="67"/>
      <c r="AU949" s="67"/>
      <c r="AV949" s="67"/>
      <c r="AW949" s="67"/>
      <c r="AX949" s="67"/>
      <c r="AY949" s="67"/>
      <c r="AZ949" s="67"/>
      <c r="BA949" s="67"/>
      <c r="BB949" s="67"/>
      <c r="BC949" s="67"/>
      <c r="BD949" s="67"/>
      <c r="BE949" s="67"/>
      <c r="BF949" s="67"/>
      <c r="BG949" s="67"/>
    </row>
    <row r="950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  <c r="AA950" s="67"/>
      <c r="AB950" s="67"/>
      <c r="AC950" s="67"/>
      <c r="AD950" s="67"/>
      <c r="AE950" s="67"/>
      <c r="AF950" s="67"/>
      <c r="AG950" s="67"/>
      <c r="AH950" s="67"/>
      <c r="AI950" s="67"/>
      <c r="AJ950" s="67"/>
      <c r="AK950" s="67"/>
      <c r="AL950" s="67"/>
      <c r="AM950" s="67"/>
      <c r="AN950" s="67"/>
      <c r="AO950" s="67"/>
      <c r="AP950" s="67"/>
      <c r="AQ950" s="67"/>
      <c r="AR950" s="67"/>
      <c r="AS950" s="67"/>
      <c r="AT950" s="67"/>
      <c r="AU950" s="67"/>
      <c r="AV950" s="67"/>
      <c r="AW950" s="67"/>
      <c r="AX950" s="67"/>
      <c r="AY950" s="67"/>
      <c r="AZ950" s="67"/>
      <c r="BA950" s="67"/>
      <c r="BB950" s="67"/>
      <c r="BC950" s="67"/>
      <c r="BD950" s="67"/>
      <c r="BE950" s="67"/>
      <c r="BF950" s="67"/>
      <c r="BG950" s="67"/>
    </row>
    <row r="951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  <c r="AA951" s="67"/>
      <c r="AB951" s="67"/>
      <c r="AC951" s="67"/>
      <c r="AD951" s="67"/>
      <c r="AE951" s="67"/>
      <c r="AF951" s="67"/>
      <c r="AG951" s="67"/>
      <c r="AH951" s="67"/>
      <c r="AI951" s="67"/>
      <c r="AJ951" s="67"/>
      <c r="AK951" s="67"/>
      <c r="AL951" s="67"/>
      <c r="AM951" s="67"/>
      <c r="AN951" s="67"/>
      <c r="AO951" s="67"/>
      <c r="AP951" s="67"/>
      <c r="AQ951" s="67"/>
      <c r="AR951" s="67"/>
      <c r="AS951" s="67"/>
      <c r="AT951" s="67"/>
      <c r="AU951" s="67"/>
      <c r="AV951" s="67"/>
      <c r="AW951" s="67"/>
      <c r="AX951" s="67"/>
      <c r="AY951" s="67"/>
      <c r="AZ951" s="67"/>
      <c r="BA951" s="67"/>
      <c r="BB951" s="67"/>
      <c r="BC951" s="67"/>
      <c r="BD951" s="67"/>
      <c r="BE951" s="67"/>
      <c r="BF951" s="67"/>
      <c r="BG951" s="67"/>
    </row>
    <row r="952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  <c r="AA952" s="67"/>
      <c r="AB952" s="67"/>
      <c r="AC952" s="67"/>
      <c r="AD952" s="67"/>
      <c r="AE952" s="67"/>
      <c r="AF952" s="67"/>
      <c r="AG952" s="67"/>
      <c r="AH952" s="67"/>
      <c r="AI952" s="67"/>
      <c r="AJ952" s="67"/>
      <c r="AK952" s="67"/>
      <c r="AL952" s="67"/>
      <c r="AM952" s="67"/>
      <c r="AN952" s="67"/>
      <c r="AO952" s="67"/>
      <c r="AP952" s="67"/>
      <c r="AQ952" s="67"/>
      <c r="AR952" s="67"/>
      <c r="AS952" s="67"/>
      <c r="AT952" s="67"/>
      <c r="AU952" s="67"/>
      <c r="AV952" s="67"/>
      <c r="AW952" s="67"/>
      <c r="AX952" s="67"/>
      <c r="AY952" s="67"/>
      <c r="AZ952" s="67"/>
      <c r="BA952" s="67"/>
      <c r="BB952" s="67"/>
      <c r="BC952" s="67"/>
      <c r="BD952" s="67"/>
      <c r="BE952" s="67"/>
      <c r="BF952" s="67"/>
      <c r="BG952" s="67"/>
    </row>
    <row r="953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  <c r="AA953" s="67"/>
      <c r="AB953" s="67"/>
      <c r="AC953" s="67"/>
      <c r="AD953" s="67"/>
      <c r="AE953" s="67"/>
      <c r="AF953" s="67"/>
      <c r="AG953" s="67"/>
      <c r="AH953" s="67"/>
      <c r="AI953" s="67"/>
      <c r="AJ953" s="67"/>
      <c r="AK953" s="67"/>
      <c r="AL953" s="67"/>
      <c r="AM953" s="67"/>
      <c r="AN953" s="67"/>
      <c r="AO953" s="67"/>
      <c r="AP953" s="67"/>
      <c r="AQ953" s="67"/>
      <c r="AR953" s="67"/>
      <c r="AS953" s="67"/>
      <c r="AT953" s="67"/>
      <c r="AU953" s="67"/>
      <c r="AV953" s="67"/>
      <c r="AW953" s="67"/>
      <c r="AX953" s="67"/>
      <c r="AY953" s="67"/>
      <c r="AZ953" s="67"/>
      <c r="BA953" s="67"/>
      <c r="BB953" s="67"/>
      <c r="BC953" s="67"/>
      <c r="BD953" s="67"/>
      <c r="BE953" s="67"/>
      <c r="BF953" s="67"/>
      <c r="BG953" s="67"/>
    </row>
    <row r="954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  <c r="AA954" s="67"/>
      <c r="AB954" s="67"/>
      <c r="AC954" s="67"/>
      <c r="AD954" s="67"/>
      <c r="AE954" s="67"/>
      <c r="AF954" s="67"/>
      <c r="AG954" s="67"/>
      <c r="AH954" s="67"/>
      <c r="AI954" s="67"/>
      <c r="AJ954" s="67"/>
      <c r="AK954" s="67"/>
      <c r="AL954" s="67"/>
      <c r="AM954" s="67"/>
      <c r="AN954" s="67"/>
      <c r="AO954" s="67"/>
      <c r="AP954" s="67"/>
      <c r="AQ954" s="67"/>
      <c r="AR954" s="67"/>
      <c r="AS954" s="67"/>
      <c r="AT954" s="67"/>
      <c r="AU954" s="67"/>
      <c r="AV954" s="67"/>
      <c r="AW954" s="67"/>
      <c r="AX954" s="67"/>
      <c r="AY954" s="67"/>
      <c r="AZ954" s="67"/>
      <c r="BA954" s="67"/>
      <c r="BB954" s="67"/>
      <c r="BC954" s="67"/>
      <c r="BD954" s="67"/>
      <c r="BE954" s="67"/>
      <c r="BF954" s="67"/>
      <c r="BG954" s="67"/>
    </row>
    <row r="955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  <c r="AA955" s="67"/>
      <c r="AB955" s="67"/>
      <c r="AC955" s="67"/>
      <c r="AD955" s="67"/>
      <c r="AE955" s="67"/>
      <c r="AF955" s="67"/>
      <c r="AG955" s="67"/>
      <c r="AH955" s="67"/>
      <c r="AI955" s="67"/>
      <c r="AJ955" s="67"/>
      <c r="AK955" s="67"/>
      <c r="AL955" s="67"/>
      <c r="AM955" s="67"/>
      <c r="AN955" s="67"/>
      <c r="AO955" s="67"/>
      <c r="AP955" s="67"/>
      <c r="AQ955" s="67"/>
      <c r="AR955" s="67"/>
      <c r="AS955" s="67"/>
      <c r="AT955" s="67"/>
      <c r="AU955" s="67"/>
      <c r="AV955" s="67"/>
      <c r="AW955" s="67"/>
      <c r="AX955" s="67"/>
      <c r="AY955" s="67"/>
      <c r="AZ955" s="67"/>
      <c r="BA955" s="67"/>
      <c r="BB955" s="67"/>
      <c r="BC955" s="67"/>
      <c r="BD955" s="67"/>
      <c r="BE955" s="67"/>
      <c r="BF955" s="67"/>
      <c r="BG955" s="67"/>
    </row>
    <row r="956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  <c r="AA956" s="67"/>
      <c r="AB956" s="67"/>
      <c r="AC956" s="67"/>
      <c r="AD956" s="67"/>
      <c r="AE956" s="67"/>
      <c r="AF956" s="67"/>
      <c r="AG956" s="67"/>
      <c r="AH956" s="67"/>
      <c r="AI956" s="67"/>
      <c r="AJ956" s="67"/>
      <c r="AK956" s="67"/>
      <c r="AL956" s="67"/>
      <c r="AM956" s="67"/>
      <c r="AN956" s="67"/>
      <c r="AO956" s="67"/>
      <c r="AP956" s="67"/>
      <c r="AQ956" s="67"/>
      <c r="AR956" s="67"/>
      <c r="AS956" s="67"/>
      <c r="AT956" s="67"/>
      <c r="AU956" s="67"/>
      <c r="AV956" s="67"/>
      <c r="AW956" s="67"/>
      <c r="AX956" s="67"/>
      <c r="AY956" s="67"/>
      <c r="AZ956" s="67"/>
      <c r="BA956" s="67"/>
      <c r="BB956" s="67"/>
      <c r="BC956" s="67"/>
      <c r="BD956" s="67"/>
      <c r="BE956" s="67"/>
      <c r="BF956" s="67"/>
      <c r="BG956" s="67"/>
    </row>
    <row r="957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  <c r="AA957" s="67"/>
      <c r="AB957" s="67"/>
      <c r="AC957" s="67"/>
      <c r="AD957" s="67"/>
      <c r="AE957" s="67"/>
      <c r="AF957" s="67"/>
      <c r="AG957" s="67"/>
      <c r="AH957" s="67"/>
      <c r="AI957" s="67"/>
      <c r="AJ957" s="67"/>
      <c r="AK957" s="67"/>
      <c r="AL957" s="67"/>
      <c r="AM957" s="67"/>
      <c r="AN957" s="67"/>
      <c r="AO957" s="67"/>
      <c r="AP957" s="67"/>
      <c r="AQ957" s="67"/>
      <c r="AR957" s="67"/>
      <c r="AS957" s="67"/>
      <c r="AT957" s="67"/>
      <c r="AU957" s="67"/>
      <c r="AV957" s="67"/>
      <c r="AW957" s="67"/>
      <c r="AX957" s="67"/>
      <c r="AY957" s="67"/>
      <c r="AZ957" s="67"/>
      <c r="BA957" s="67"/>
      <c r="BB957" s="67"/>
      <c r="BC957" s="67"/>
      <c r="BD957" s="67"/>
      <c r="BE957" s="67"/>
      <c r="BF957" s="67"/>
      <c r="BG957" s="67"/>
    </row>
    <row r="958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  <c r="AA958" s="67"/>
      <c r="AB958" s="67"/>
      <c r="AC958" s="67"/>
      <c r="AD958" s="67"/>
      <c r="AE958" s="67"/>
      <c r="AF958" s="67"/>
      <c r="AG958" s="67"/>
      <c r="AH958" s="67"/>
      <c r="AI958" s="67"/>
      <c r="AJ958" s="67"/>
      <c r="AK958" s="67"/>
      <c r="AL958" s="67"/>
      <c r="AM958" s="67"/>
      <c r="AN958" s="67"/>
      <c r="AO958" s="67"/>
      <c r="AP958" s="67"/>
      <c r="AQ958" s="67"/>
      <c r="AR958" s="67"/>
      <c r="AS958" s="67"/>
      <c r="AT958" s="67"/>
      <c r="AU958" s="67"/>
      <c r="AV958" s="67"/>
      <c r="AW958" s="67"/>
      <c r="AX958" s="67"/>
      <c r="AY958" s="67"/>
      <c r="AZ958" s="67"/>
      <c r="BA958" s="67"/>
      <c r="BB958" s="67"/>
      <c r="BC958" s="67"/>
      <c r="BD958" s="67"/>
      <c r="BE958" s="67"/>
      <c r="BF958" s="67"/>
      <c r="BG958" s="67"/>
    </row>
    <row r="959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  <c r="AA959" s="67"/>
      <c r="AB959" s="67"/>
      <c r="AC959" s="67"/>
      <c r="AD959" s="67"/>
      <c r="AE959" s="67"/>
      <c r="AF959" s="67"/>
      <c r="AG959" s="67"/>
      <c r="AH959" s="67"/>
      <c r="AI959" s="67"/>
      <c r="AJ959" s="67"/>
      <c r="AK959" s="67"/>
      <c r="AL959" s="67"/>
      <c r="AM959" s="67"/>
      <c r="AN959" s="67"/>
      <c r="AO959" s="67"/>
      <c r="AP959" s="67"/>
      <c r="AQ959" s="67"/>
      <c r="AR959" s="67"/>
      <c r="AS959" s="67"/>
      <c r="AT959" s="67"/>
      <c r="AU959" s="67"/>
      <c r="AV959" s="67"/>
      <c r="AW959" s="67"/>
      <c r="AX959" s="67"/>
      <c r="AY959" s="67"/>
      <c r="AZ959" s="67"/>
      <c r="BA959" s="67"/>
      <c r="BB959" s="67"/>
      <c r="BC959" s="67"/>
      <c r="BD959" s="67"/>
      <c r="BE959" s="67"/>
      <c r="BF959" s="67"/>
      <c r="BG959" s="67"/>
    </row>
    <row r="960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  <c r="AA960" s="67"/>
      <c r="AB960" s="67"/>
      <c r="AC960" s="67"/>
      <c r="AD960" s="67"/>
      <c r="AE960" s="67"/>
      <c r="AF960" s="67"/>
      <c r="AG960" s="67"/>
      <c r="AH960" s="67"/>
      <c r="AI960" s="67"/>
      <c r="AJ960" s="67"/>
      <c r="AK960" s="67"/>
      <c r="AL960" s="67"/>
      <c r="AM960" s="67"/>
      <c r="AN960" s="67"/>
      <c r="AO960" s="67"/>
      <c r="AP960" s="67"/>
      <c r="AQ960" s="67"/>
      <c r="AR960" s="67"/>
      <c r="AS960" s="67"/>
      <c r="AT960" s="67"/>
      <c r="AU960" s="67"/>
      <c r="AV960" s="67"/>
      <c r="AW960" s="67"/>
      <c r="AX960" s="67"/>
      <c r="AY960" s="67"/>
      <c r="AZ960" s="67"/>
      <c r="BA960" s="67"/>
      <c r="BB960" s="67"/>
      <c r="BC960" s="67"/>
      <c r="BD960" s="67"/>
      <c r="BE960" s="67"/>
      <c r="BF960" s="67"/>
      <c r="BG960" s="67"/>
    </row>
    <row r="961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  <c r="AA961" s="67"/>
      <c r="AB961" s="67"/>
      <c r="AC961" s="67"/>
      <c r="AD961" s="67"/>
      <c r="AE961" s="67"/>
      <c r="AF961" s="67"/>
      <c r="AG961" s="67"/>
      <c r="AH961" s="67"/>
      <c r="AI961" s="67"/>
      <c r="AJ961" s="67"/>
      <c r="AK961" s="67"/>
      <c r="AL961" s="67"/>
      <c r="AM961" s="67"/>
      <c r="AN961" s="67"/>
      <c r="AO961" s="67"/>
      <c r="AP961" s="67"/>
      <c r="AQ961" s="67"/>
      <c r="AR961" s="67"/>
      <c r="AS961" s="67"/>
      <c r="AT961" s="67"/>
      <c r="AU961" s="67"/>
      <c r="AV961" s="67"/>
      <c r="AW961" s="67"/>
      <c r="AX961" s="67"/>
      <c r="AY961" s="67"/>
      <c r="AZ961" s="67"/>
      <c r="BA961" s="67"/>
      <c r="BB961" s="67"/>
      <c r="BC961" s="67"/>
      <c r="BD961" s="67"/>
      <c r="BE961" s="67"/>
      <c r="BF961" s="67"/>
      <c r="BG961" s="67"/>
    </row>
    <row r="962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  <c r="AA962" s="67"/>
      <c r="AB962" s="67"/>
      <c r="AC962" s="67"/>
      <c r="AD962" s="67"/>
      <c r="AE962" s="67"/>
      <c r="AF962" s="67"/>
      <c r="AG962" s="67"/>
      <c r="AH962" s="67"/>
      <c r="AI962" s="67"/>
      <c r="AJ962" s="67"/>
      <c r="AK962" s="67"/>
      <c r="AL962" s="67"/>
      <c r="AM962" s="67"/>
      <c r="AN962" s="67"/>
      <c r="AO962" s="67"/>
      <c r="AP962" s="67"/>
      <c r="AQ962" s="67"/>
      <c r="AR962" s="67"/>
      <c r="AS962" s="67"/>
      <c r="AT962" s="67"/>
      <c r="AU962" s="67"/>
      <c r="AV962" s="67"/>
      <c r="AW962" s="67"/>
      <c r="AX962" s="67"/>
      <c r="AY962" s="67"/>
      <c r="AZ962" s="67"/>
      <c r="BA962" s="67"/>
      <c r="BB962" s="67"/>
      <c r="BC962" s="67"/>
      <c r="BD962" s="67"/>
      <c r="BE962" s="67"/>
      <c r="BF962" s="67"/>
      <c r="BG962" s="67"/>
    </row>
    <row r="963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  <c r="AA963" s="67"/>
      <c r="AB963" s="67"/>
      <c r="AC963" s="67"/>
      <c r="AD963" s="67"/>
      <c r="AE963" s="67"/>
      <c r="AF963" s="67"/>
      <c r="AG963" s="67"/>
      <c r="AH963" s="67"/>
      <c r="AI963" s="67"/>
      <c r="AJ963" s="67"/>
      <c r="AK963" s="67"/>
      <c r="AL963" s="67"/>
      <c r="AM963" s="67"/>
      <c r="AN963" s="67"/>
      <c r="AO963" s="67"/>
      <c r="AP963" s="67"/>
      <c r="AQ963" s="67"/>
      <c r="AR963" s="67"/>
      <c r="AS963" s="67"/>
      <c r="AT963" s="67"/>
      <c r="AU963" s="67"/>
      <c r="AV963" s="67"/>
      <c r="AW963" s="67"/>
      <c r="AX963" s="67"/>
      <c r="AY963" s="67"/>
      <c r="AZ963" s="67"/>
      <c r="BA963" s="67"/>
      <c r="BB963" s="67"/>
      <c r="BC963" s="67"/>
      <c r="BD963" s="67"/>
      <c r="BE963" s="67"/>
      <c r="BF963" s="67"/>
      <c r="BG963" s="67"/>
    </row>
    <row r="964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  <c r="AA964" s="67"/>
      <c r="AB964" s="67"/>
      <c r="AC964" s="67"/>
      <c r="AD964" s="67"/>
      <c r="AE964" s="67"/>
      <c r="AF964" s="67"/>
      <c r="AG964" s="67"/>
      <c r="AH964" s="67"/>
      <c r="AI964" s="67"/>
      <c r="AJ964" s="67"/>
      <c r="AK964" s="67"/>
      <c r="AL964" s="67"/>
      <c r="AM964" s="67"/>
      <c r="AN964" s="67"/>
      <c r="AO964" s="67"/>
      <c r="AP964" s="67"/>
      <c r="AQ964" s="67"/>
      <c r="AR964" s="67"/>
      <c r="AS964" s="67"/>
      <c r="AT964" s="67"/>
      <c r="AU964" s="67"/>
      <c r="AV964" s="67"/>
      <c r="AW964" s="67"/>
      <c r="AX964" s="67"/>
      <c r="AY964" s="67"/>
      <c r="AZ964" s="67"/>
      <c r="BA964" s="67"/>
      <c r="BB964" s="67"/>
      <c r="BC964" s="67"/>
      <c r="BD964" s="67"/>
      <c r="BE964" s="67"/>
      <c r="BF964" s="67"/>
      <c r="BG964" s="67"/>
    </row>
    <row r="965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  <c r="AA965" s="67"/>
      <c r="AB965" s="67"/>
      <c r="AC965" s="67"/>
      <c r="AD965" s="67"/>
      <c r="AE965" s="67"/>
      <c r="AF965" s="67"/>
      <c r="AG965" s="67"/>
      <c r="AH965" s="67"/>
      <c r="AI965" s="67"/>
      <c r="AJ965" s="67"/>
      <c r="AK965" s="67"/>
      <c r="AL965" s="67"/>
      <c r="AM965" s="67"/>
      <c r="AN965" s="67"/>
      <c r="AO965" s="67"/>
      <c r="AP965" s="67"/>
      <c r="AQ965" s="67"/>
      <c r="AR965" s="67"/>
      <c r="AS965" s="67"/>
      <c r="AT965" s="67"/>
      <c r="AU965" s="67"/>
      <c r="AV965" s="67"/>
      <c r="AW965" s="67"/>
      <c r="AX965" s="67"/>
      <c r="AY965" s="67"/>
      <c r="AZ965" s="67"/>
      <c r="BA965" s="67"/>
      <c r="BB965" s="67"/>
      <c r="BC965" s="67"/>
      <c r="BD965" s="67"/>
      <c r="BE965" s="67"/>
      <c r="BF965" s="67"/>
      <c r="BG965" s="67"/>
    </row>
    <row r="966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  <c r="AA966" s="67"/>
      <c r="AB966" s="67"/>
      <c r="AC966" s="67"/>
      <c r="AD966" s="67"/>
      <c r="AE966" s="67"/>
      <c r="AF966" s="67"/>
      <c r="AG966" s="67"/>
      <c r="AH966" s="67"/>
      <c r="AI966" s="67"/>
      <c r="AJ966" s="67"/>
      <c r="AK966" s="67"/>
      <c r="AL966" s="67"/>
      <c r="AM966" s="67"/>
      <c r="AN966" s="67"/>
      <c r="AO966" s="67"/>
      <c r="AP966" s="67"/>
      <c r="AQ966" s="67"/>
      <c r="AR966" s="67"/>
      <c r="AS966" s="67"/>
      <c r="AT966" s="67"/>
      <c r="AU966" s="67"/>
      <c r="AV966" s="67"/>
      <c r="AW966" s="67"/>
      <c r="AX966" s="67"/>
      <c r="AY966" s="67"/>
      <c r="AZ966" s="67"/>
      <c r="BA966" s="67"/>
      <c r="BB966" s="67"/>
      <c r="BC966" s="67"/>
      <c r="BD966" s="67"/>
      <c r="BE966" s="67"/>
      <c r="BF966" s="67"/>
      <c r="BG966" s="67"/>
    </row>
    <row r="967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  <c r="AA967" s="67"/>
      <c r="AB967" s="67"/>
      <c r="AC967" s="67"/>
      <c r="AD967" s="67"/>
      <c r="AE967" s="67"/>
      <c r="AF967" s="67"/>
      <c r="AG967" s="67"/>
      <c r="AH967" s="67"/>
      <c r="AI967" s="67"/>
      <c r="AJ967" s="67"/>
      <c r="AK967" s="67"/>
      <c r="AL967" s="67"/>
      <c r="AM967" s="67"/>
      <c r="AN967" s="67"/>
      <c r="AO967" s="67"/>
      <c r="AP967" s="67"/>
      <c r="AQ967" s="67"/>
      <c r="AR967" s="67"/>
      <c r="AS967" s="67"/>
      <c r="AT967" s="67"/>
      <c r="AU967" s="67"/>
      <c r="AV967" s="67"/>
      <c r="AW967" s="67"/>
      <c r="AX967" s="67"/>
      <c r="AY967" s="67"/>
      <c r="AZ967" s="67"/>
      <c r="BA967" s="67"/>
      <c r="BB967" s="67"/>
      <c r="BC967" s="67"/>
      <c r="BD967" s="67"/>
      <c r="BE967" s="67"/>
      <c r="BF967" s="67"/>
      <c r="BG967" s="67"/>
    </row>
    <row r="968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  <c r="AA968" s="67"/>
      <c r="AB968" s="67"/>
      <c r="AC968" s="67"/>
      <c r="AD968" s="67"/>
      <c r="AE968" s="67"/>
      <c r="AF968" s="67"/>
      <c r="AG968" s="67"/>
      <c r="AH968" s="67"/>
      <c r="AI968" s="67"/>
      <c r="AJ968" s="67"/>
      <c r="AK968" s="67"/>
      <c r="AL968" s="67"/>
      <c r="AM968" s="67"/>
      <c r="AN968" s="67"/>
      <c r="AO968" s="67"/>
      <c r="AP968" s="67"/>
      <c r="AQ968" s="67"/>
      <c r="AR968" s="67"/>
      <c r="AS968" s="67"/>
      <c r="AT968" s="67"/>
      <c r="AU968" s="67"/>
      <c r="AV968" s="67"/>
      <c r="AW968" s="67"/>
      <c r="AX968" s="67"/>
      <c r="AY968" s="67"/>
      <c r="AZ968" s="67"/>
      <c r="BA968" s="67"/>
      <c r="BB968" s="67"/>
      <c r="BC968" s="67"/>
      <c r="BD968" s="67"/>
      <c r="BE968" s="67"/>
      <c r="BF968" s="67"/>
      <c r="BG968" s="67"/>
    </row>
    <row r="969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  <c r="AA969" s="67"/>
      <c r="AB969" s="67"/>
      <c r="AC969" s="67"/>
      <c r="AD969" s="67"/>
      <c r="AE969" s="67"/>
      <c r="AF969" s="67"/>
      <c r="AG969" s="67"/>
      <c r="AH969" s="67"/>
      <c r="AI969" s="67"/>
      <c r="AJ969" s="67"/>
      <c r="AK969" s="67"/>
      <c r="AL969" s="67"/>
      <c r="AM969" s="67"/>
      <c r="AN969" s="67"/>
      <c r="AO969" s="67"/>
      <c r="AP969" s="67"/>
      <c r="AQ969" s="67"/>
      <c r="AR969" s="67"/>
      <c r="AS969" s="67"/>
      <c r="AT969" s="67"/>
      <c r="AU969" s="67"/>
      <c r="AV969" s="67"/>
      <c r="AW969" s="67"/>
      <c r="AX969" s="67"/>
      <c r="AY969" s="67"/>
      <c r="AZ969" s="67"/>
      <c r="BA969" s="67"/>
      <c r="BB969" s="67"/>
      <c r="BC969" s="67"/>
      <c r="BD969" s="67"/>
      <c r="BE969" s="67"/>
      <c r="BF969" s="67"/>
      <c r="BG969" s="67"/>
    </row>
    <row r="970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  <c r="AA970" s="67"/>
      <c r="AB970" s="67"/>
      <c r="AC970" s="67"/>
      <c r="AD970" s="67"/>
      <c r="AE970" s="67"/>
      <c r="AF970" s="67"/>
      <c r="AG970" s="67"/>
      <c r="AH970" s="67"/>
      <c r="AI970" s="67"/>
      <c r="AJ970" s="67"/>
      <c r="AK970" s="67"/>
      <c r="AL970" s="67"/>
      <c r="AM970" s="67"/>
      <c r="AN970" s="67"/>
      <c r="AO970" s="67"/>
      <c r="AP970" s="67"/>
      <c r="AQ970" s="67"/>
      <c r="AR970" s="67"/>
      <c r="AS970" s="67"/>
      <c r="AT970" s="67"/>
      <c r="AU970" s="67"/>
      <c r="AV970" s="67"/>
      <c r="AW970" s="67"/>
      <c r="AX970" s="67"/>
      <c r="AY970" s="67"/>
      <c r="AZ970" s="67"/>
      <c r="BA970" s="67"/>
      <c r="BB970" s="67"/>
      <c r="BC970" s="67"/>
      <c r="BD970" s="67"/>
      <c r="BE970" s="67"/>
      <c r="BF970" s="67"/>
      <c r="BG970" s="67"/>
    </row>
    <row r="971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  <c r="AA971" s="67"/>
      <c r="AB971" s="67"/>
      <c r="AC971" s="67"/>
      <c r="AD971" s="67"/>
      <c r="AE971" s="67"/>
      <c r="AF971" s="67"/>
      <c r="AG971" s="67"/>
      <c r="AH971" s="67"/>
      <c r="AI971" s="67"/>
      <c r="AJ971" s="67"/>
      <c r="AK971" s="67"/>
      <c r="AL971" s="67"/>
      <c r="AM971" s="67"/>
      <c r="AN971" s="67"/>
      <c r="AO971" s="67"/>
      <c r="AP971" s="67"/>
      <c r="AQ971" s="67"/>
      <c r="AR971" s="67"/>
      <c r="AS971" s="67"/>
      <c r="AT971" s="67"/>
      <c r="AU971" s="67"/>
      <c r="AV971" s="67"/>
      <c r="AW971" s="67"/>
      <c r="AX971" s="67"/>
      <c r="AY971" s="67"/>
      <c r="AZ971" s="67"/>
      <c r="BA971" s="67"/>
      <c r="BB971" s="67"/>
      <c r="BC971" s="67"/>
      <c r="BD971" s="67"/>
      <c r="BE971" s="67"/>
      <c r="BF971" s="67"/>
      <c r="BG971" s="67"/>
    </row>
    <row r="972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  <c r="AA972" s="67"/>
      <c r="AB972" s="67"/>
      <c r="AC972" s="67"/>
      <c r="AD972" s="67"/>
      <c r="AE972" s="67"/>
      <c r="AF972" s="67"/>
      <c r="AG972" s="67"/>
      <c r="AH972" s="67"/>
      <c r="AI972" s="67"/>
      <c r="AJ972" s="67"/>
      <c r="AK972" s="67"/>
      <c r="AL972" s="67"/>
      <c r="AM972" s="67"/>
      <c r="AN972" s="67"/>
      <c r="AO972" s="67"/>
      <c r="AP972" s="67"/>
      <c r="AQ972" s="67"/>
      <c r="AR972" s="67"/>
      <c r="AS972" s="67"/>
      <c r="AT972" s="67"/>
      <c r="AU972" s="67"/>
      <c r="AV972" s="67"/>
      <c r="AW972" s="67"/>
      <c r="AX972" s="67"/>
      <c r="AY972" s="67"/>
      <c r="AZ972" s="67"/>
      <c r="BA972" s="67"/>
      <c r="BB972" s="67"/>
      <c r="BC972" s="67"/>
      <c r="BD972" s="67"/>
      <c r="BE972" s="67"/>
      <c r="BF972" s="67"/>
      <c r="BG972" s="67"/>
    </row>
    <row r="973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  <c r="AA973" s="67"/>
      <c r="AB973" s="67"/>
      <c r="AC973" s="67"/>
      <c r="AD973" s="67"/>
      <c r="AE973" s="67"/>
      <c r="AF973" s="67"/>
      <c r="AG973" s="67"/>
      <c r="AH973" s="67"/>
      <c r="AI973" s="67"/>
      <c r="AJ973" s="67"/>
      <c r="AK973" s="67"/>
      <c r="AL973" s="67"/>
      <c r="AM973" s="67"/>
      <c r="AN973" s="67"/>
      <c r="AO973" s="67"/>
      <c r="AP973" s="67"/>
      <c r="AQ973" s="67"/>
      <c r="AR973" s="67"/>
      <c r="AS973" s="67"/>
      <c r="AT973" s="67"/>
      <c r="AU973" s="67"/>
      <c r="AV973" s="67"/>
      <c r="AW973" s="67"/>
      <c r="AX973" s="67"/>
      <c r="AY973" s="67"/>
      <c r="AZ973" s="67"/>
      <c r="BA973" s="67"/>
      <c r="BB973" s="67"/>
      <c r="BC973" s="67"/>
      <c r="BD973" s="67"/>
      <c r="BE973" s="67"/>
      <c r="BF973" s="67"/>
      <c r="BG973" s="67"/>
    </row>
    <row r="974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  <c r="AA974" s="67"/>
      <c r="AB974" s="67"/>
      <c r="AC974" s="67"/>
      <c r="AD974" s="67"/>
      <c r="AE974" s="67"/>
      <c r="AF974" s="67"/>
      <c r="AG974" s="67"/>
      <c r="AH974" s="67"/>
      <c r="AI974" s="67"/>
      <c r="AJ974" s="67"/>
      <c r="AK974" s="67"/>
      <c r="AL974" s="67"/>
      <c r="AM974" s="67"/>
      <c r="AN974" s="67"/>
      <c r="AO974" s="67"/>
      <c r="AP974" s="67"/>
      <c r="AQ974" s="67"/>
      <c r="AR974" s="67"/>
      <c r="AS974" s="67"/>
      <c r="AT974" s="67"/>
      <c r="AU974" s="67"/>
      <c r="AV974" s="67"/>
      <c r="AW974" s="67"/>
      <c r="AX974" s="67"/>
      <c r="AY974" s="67"/>
      <c r="AZ974" s="67"/>
      <c r="BA974" s="67"/>
      <c r="BB974" s="67"/>
      <c r="BC974" s="67"/>
      <c r="BD974" s="67"/>
      <c r="BE974" s="67"/>
      <c r="BF974" s="67"/>
      <c r="BG974" s="67"/>
    </row>
    <row r="975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  <c r="AA975" s="67"/>
      <c r="AB975" s="67"/>
      <c r="AC975" s="67"/>
      <c r="AD975" s="67"/>
      <c r="AE975" s="67"/>
      <c r="AF975" s="67"/>
      <c r="AG975" s="67"/>
      <c r="AH975" s="67"/>
      <c r="AI975" s="67"/>
      <c r="AJ975" s="67"/>
      <c r="AK975" s="67"/>
      <c r="AL975" s="67"/>
      <c r="AM975" s="67"/>
      <c r="AN975" s="67"/>
      <c r="AO975" s="67"/>
      <c r="AP975" s="67"/>
      <c r="AQ975" s="67"/>
      <c r="AR975" s="67"/>
      <c r="AS975" s="67"/>
      <c r="AT975" s="67"/>
      <c r="AU975" s="67"/>
      <c r="AV975" s="67"/>
      <c r="AW975" s="67"/>
      <c r="AX975" s="67"/>
      <c r="AY975" s="67"/>
      <c r="AZ975" s="67"/>
      <c r="BA975" s="67"/>
      <c r="BB975" s="67"/>
      <c r="BC975" s="67"/>
      <c r="BD975" s="67"/>
      <c r="BE975" s="67"/>
      <c r="BF975" s="67"/>
      <c r="BG975" s="67"/>
    </row>
    <row r="976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  <c r="AA976" s="67"/>
      <c r="AB976" s="67"/>
      <c r="AC976" s="67"/>
      <c r="AD976" s="67"/>
      <c r="AE976" s="67"/>
      <c r="AF976" s="67"/>
      <c r="AG976" s="67"/>
      <c r="AH976" s="67"/>
      <c r="AI976" s="67"/>
      <c r="AJ976" s="67"/>
      <c r="AK976" s="67"/>
      <c r="AL976" s="67"/>
      <c r="AM976" s="67"/>
      <c r="AN976" s="67"/>
      <c r="AO976" s="67"/>
      <c r="AP976" s="67"/>
      <c r="AQ976" s="67"/>
      <c r="AR976" s="67"/>
      <c r="AS976" s="67"/>
      <c r="AT976" s="67"/>
      <c r="AU976" s="67"/>
      <c r="AV976" s="67"/>
      <c r="AW976" s="67"/>
      <c r="AX976" s="67"/>
      <c r="AY976" s="67"/>
      <c r="AZ976" s="67"/>
      <c r="BA976" s="67"/>
      <c r="BB976" s="67"/>
      <c r="BC976" s="67"/>
      <c r="BD976" s="67"/>
      <c r="BE976" s="67"/>
      <c r="BF976" s="67"/>
      <c r="BG976" s="67"/>
    </row>
    <row r="977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  <c r="AA977" s="67"/>
      <c r="AB977" s="67"/>
      <c r="AC977" s="67"/>
      <c r="AD977" s="67"/>
      <c r="AE977" s="67"/>
      <c r="AF977" s="67"/>
      <c r="AG977" s="67"/>
      <c r="AH977" s="67"/>
      <c r="AI977" s="67"/>
      <c r="AJ977" s="67"/>
      <c r="AK977" s="67"/>
      <c r="AL977" s="67"/>
      <c r="AM977" s="67"/>
      <c r="AN977" s="67"/>
      <c r="AO977" s="67"/>
      <c r="AP977" s="67"/>
      <c r="AQ977" s="67"/>
      <c r="AR977" s="67"/>
      <c r="AS977" s="67"/>
      <c r="AT977" s="67"/>
      <c r="AU977" s="67"/>
      <c r="AV977" s="67"/>
      <c r="AW977" s="67"/>
      <c r="AX977" s="67"/>
      <c r="AY977" s="67"/>
      <c r="AZ977" s="67"/>
      <c r="BA977" s="67"/>
      <c r="BB977" s="67"/>
      <c r="BC977" s="67"/>
      <c r="BD977" s="67"/>
      <c r="BE977" s="67"/>
      <c r="BF977" s="67"/>
      <c r="BG977" s="67"/>
    </row>
    <row r="978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  <c r="AA978" s="67"/>
      <c r="AB978" s="67"/>
      <c r="AC978" s="67"/>
      <c r="AD978" s="67"/>
      <c r="AE978" s="67"/>
      <c r="AF978" s="67"/>
      <c r="AG978" s="67"/>
      <c r="AH978" s="67"/>
      <c r="AI978" s="67"/>
      <c r="AJ978" s="67"/>
      <c r="AK978" s="67"/>
      <c r="AL978" s="67"/>
      <c r="AM978" s="67"/>
      <c r="AN978" s="67"/>
      <c r="AO978" s="67"/>
      <c r="AP978" s="67"/>
      <c r="AQ978" s="67"/>
      <c r="AR978" s="67"/>
      <c r="AS978" s="67"/>
      <c r="AT978" s="67"/>
      <c r="AU978" s="67"/>
      <c r="AV978" s="67"/>
      <c r="AW978" s="67"/>
      <c r="AX978" s="67"/>
      <c r="AY978" s="67"/>
      <c r="AZ978" s="67"/>
      <c r="BA978" s="67"/>
      <c r="BB978" s="67"/>
      <c r="BC978" s="67"/>
      <c r="BD978" s="67"/>
      <c r="BE978" s="67"/>
      <c r="BF978" s="67"/>
      <c r="BG978" s="67"/>
    </row>
    <row r="979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  <c r="AA979" s="67"/>
      <c r="AB979" s="67"/>
      <c r="AC979" s="67"/>
      <c r="AD979" s="67"/>
      <c r="AE979" s="67"/>
      <c r="AF979" s="67"/>
      <c r="AG979" s="67"/>
      <c r="AH979" s="67"/>
      <c r="AI979" s="67"/>
      <c r="AJ979" s="67"/>
      <c r="AK979" s="67"/>
      <c r="AL979" s="67"/>
      <c r="AM979" s="67"/>
      <c r="AN979" s="67"/>
      <c r="AO979" s="67"/>
      <c r="AP979" s="67"/>
      <c r="AQ979" s="67"/>
      <c r="AR979" s="67"/>
      <c r="AS979" s="67"/>
      <c r="AT979" s="67"/>
      <c r="AU979" s="67"/>
      <c r="AV979" s="67"/>
      <c r="AW979" s="67"/>
      <c r="AX979" s="67"/>
      <c r="AY979" s="67"/>
      <c r="AZ979" s="67"/>
      <c r="BA979" s="67"/>
      <c r="BB979" s="67"/>
      <c r="BC979" s="67"/>
      <c r="BD979" s="67"/>
      <c r="BE979" s="67"/>
      <c r="BF979" s="67"/>
      <c r="BG979" s="67"/>
    </row>
    <row r="980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  <c r="AA980" s="67"/>
      <c r="AB980" s="67"/>
      <c r="AC980" s="67"/>
      <c r="AD980" s="67"/>
      <c r="AE980" s="67"/>
      <c r="AF980" s="67"/>
      <c r="AG980" s="67"/>
      <c r="AH980" s="67"/>
      <c r="AI980" s="67"/>
      <c r="AJ980" s="67"/>
      <c r="AK980" s="67"/>
      <c r="AL980" s="67"/>
      <c r="AM980" s="67"/>
      <c r="AN980" s="67"/>
      <c r="AO980" s="67"/>
      <c r="AP980" s="67"/>
      <c r="AQ980" s="67"/>
      <c r="AR980" s="67"/>
      <c r="AS980" s="67"/>
      <c r="AT980" s="67"/>
      <c r="AU980" s="67"/>
      <c r="AV980" s="67"/>
      <c r="AW980" s="67"/>
      <c r="AX980" s="67"/>
      <c r="AY980" s="67"/>
      <c r="AZ980" s="67"/>
      <c r="BA980" s="67"/>
      <c r="BB980" s="67"/>
      <c r="BC980" s="67"/>
      <c r="BD980" s="67"/>
      <c r="BE980" s="67"/>
      <c r="BF980" s="67"/>
      <c r="BG980" s="67"/>
    </row>
    <row r="981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  <c r="AA981" s="67"/>
      <c r="AB981" s="67"/>
      <c r="AC981" s="67"/>
      <c r="AD981" s="67"/>
      <c r="AE981" s="67"/>
      <c r="AF981" s="67"/>
      <c r="AG981" s="67"/>
      <c r="AH981" s="67"/>
      <c r="AI981" s="67"/>
      <c r="AJ981" s="67"/>
      <c r="AK981" s="67"/>
      <c r="AL981" s="67"/>
      <c r="AM981" s="67"/>
      <c r="AN981" s="67"/>
      <c r="AO981" s="67"/>
      <c r="AP981" s="67"/>
      <c r="AQ981" s="67"/>
      <c r="AR981" s="67"/>
      <c r="AS981" s="67"/>
      <c r="AT981" s="67"/>
      <c r="AU981" s="67"/>
      <c r="AV981" s="67"/>
      <c r="AW981" s="67"/>
      <c r="AX981" s="67"/>
      <c r="AY981" s="67"/>
      <c r="AZ981" s="67"/>
      <c r="BA981" s="67"/>
      <c r="BB981" s="67"/>
      <c r="BC981" s="67"/>
      <c r="BD981" s="67"/>
      <c r="BE981" s="67"/>
      <c r="BF981" s="67"/>
      <c r="BG981" s="67"/>
    </row>
    <row r="982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  <c r="AA982" s="67"/>
      <c r="AB982" s="67"/>
      <c r="AC982" s="67"/>
      <c r="AD982" s="67"/>
      <c r="AE982" s="67"/>
      <c r="AF982" s="67"/>
      <c r="AG982" s="67"/>
      <c r="AH982" s="67"/>
      <c r="AI982" s="67"/>
      <c r="AJ982" s="67"/>
      <c r="AK982" s="67"/>
      <c r="AL982" s="67"/>
      <c r="AM982" s="67"/>
      <c r="AN982" s="67"/>
      <c r="AO982" s="67"/>
      <c r="AP982" s="67"/>
      <c r="AQ982" s="67"/>
      <c r="AR982" s="67"/>
      <c r="AS982" s="67"/>
      <c r="AT982" s="67"/>
      <c r="AU982" s="67"/>
      <c r="AV982" s="67"/>
      <c r="AW982" s="67"/>
      <c r="AX982" s="67"/>
      <c r="AY982" s="67"/>
      <c r="AZ982" s="67"/>
      <c r="BA982" s="67"/>
      <c r="BB982" s="67"/>
      <c r="BC982" s="67"/>
      <c r="BD982" s="67"/>
      <c r="BE982" s="67"/>
      <c r="BF982" s="67"/>
      <c r="BG982" s="67"/>
    </row>
    <row r="983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  <c r="AA983" s="67"/>
      <c r="AB983" s="67"/>
      <c r="AC983" s="67"/>
      <c r="AD983" s="67"/>
      <c r="AE983" s="67"/>
      <c r="AF983" s="67"/>
      <c r="AG983" s="67"/>
      <c r="AH983" s="67"/>
      <c r="AI983" s="67"/>
      <c r="AJ983" s="67"/>
      <c r="AK983" s="67"/>
      <c r="AL983" s="67"/>
      <c r="AM983" s="67"/>
      <c r="AN983" s="67"/>
      <c r="AO983" s="67"/>
      <c r="AP983" s="67"/>
      <c r="AQ983" s="67"/>
      <c r="AR983" s="67"/>
      <c r="AS983" s="67"/>
      <c r="AT983" s="67"/>
      <c r="AU983" s="67"/>
      <c r="AV983" s="67"/>
      <c r="AW983" s="67"/>
      <c r="AX983" s="67"/>
      <c r="AY983" s="67"/>
      <c r="AZ983" s="67"/>
      <c r="BA983" s="67"/>
      <c r="BB983" s="67"/>
      <c r="BC983" s="67"/>
      <c r="BD983" s="67"/>
      <c r="BE983" s="67"/>
      <c r="BF983" s="67"/>
      <c r="BG983" s="67"/>
    </row>
    <row r="984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  <c r="AA984" s="67"/>
      <c r="AB984" s="67"/>
      <c r="AC984" s="67"/>
      <c r="AD984" s="67"/>
      <c r="AE984" s="67"/>
      <c r="AF984" s="67"/>
      <c r="AG984" s="67"/>
      <c r="AH984" s="67"/>
      <c r="AI984" s="67"/>
      <c r="AJ984" s="67"/>
      <c r="AK984" s="67"/>
      <c r="AL984" s="67"/>
      <c r="AM984" s="67"/>
      <c r="AN984" s="67"/>
      <c r="AO984" s="67"/>
      <c r="AP984" s="67"/>
      <c r="AQ984" s="67"/>
      <c r="AR984" s="67"/>
      <c r="AS984" s="67"/>
      <c r="AT984" s="67"/>
      <c r="AU984" s="67"/>
      <c r="AV984" s="67"/>
      <c r="AW984" s="67"/>
      <c r="AX984" s="67"/>
      <c r="AY984" s="67"/>
      <c r="AZ984" s="67"/>
      <c r="BA984" s="67"/>
      <c r="BB984" s="67"/>
      <c r="BC984" s="67"/>
      <c r="BD984" s="67"/>
      <c r="BE984" s="67"/>
      <c r="BF984" s="67"/>
      <c r="BG984" s="67"/>
    </row>
    <row r="985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  <c r="AA985" s="67"/>
      <c r="AB985" s="67"/>
      <c r="AC985" s="67"/>
      <c r="AD985" s="67"/>
      <c r="AE985" s="67"/>
      <c r="AF985" s="67"/>
      <c r="AG985" s="67"/>
      <c r="AH985" s="67"/>
      <c r="AI985" s="67"/>
      <c r="AJ985" s="67"/>
      <c r="AK985" s="67"/>
      <c r="AL985" s="67"/>
      <c r="AM985" s="67"/>
      <c r="AN985" s="67"/>
      <c r="AO985" s="67"/>
      <c r="AP985" s="67"/>
      <c r="AQ985" s="67"/>
      <c r="AR985" s="67"/>
      <c r="AS985" s="67"/>
      <c r="AT985" s="67"/>
      <c r="AU985" s="67"/>
      <c r="AV985" s="67"/>
      <c r="AW985" s="67"/>
      <c r="AX985" s="67"/>
      <c r="AY985" s="67"/>
      <c r="AZ985" s="67"/>
      <c r="BA985" s="67"/>
      <c r="BB985" s="67"/>
      <c r="BC985" s="67"/>
      <c r="BD985" s="67"/>
      <c r="BE985" s="67"/>
      <c r="BF985" s="67"/>
      <c r="BG985" s="67"/>
    </row>
    <row r="986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  <c r="AA986" s="67"/>
      <c r="AB986" s="67"/>
      <c r="AC986" s="67"/>
      <c r="AD986" s="67"/>
      <c r="AE986" s="67"/>
      <c r="AF986" s="67"/>
      <c r="AG986" s="67"/>
      <c r="AH986" s="67"/>
      <c r="AI986" s="67"/>
      <c r="AJ986" s="67"/>
      <c r="AK986" s="67"/>
      <c r="AL986" s="67"/>
      <c r="AM986" s="67"/>
      <c r="AN986" s="67"/>
      <c r="AO986" s="67"/>
      <c r="AP986" s="67"/>
      <c r="AQ986" s="67"/>
      <c r="AR986" s="67"/>
      <c r="AS986" s="67"/>
      <c r="AT986" s="67"/>
      <c r="AU986" s="67"/>
      <c r="AV986" s="67"/>
      <c r="AW986" s="67"/>
      <c r="AX986" s="67"/>
      <c r="AY986" s="67"/>
      <c r="AZ986" s="67"/>
      <c r="BA986" s="67"/>
      <c r="BB986" s="67"/>
      <c r="BC986" s="67"/>
      <c r="BD986" s="67"/>
      <c r="BE986" s="67"/>
      <c r="BF986" s="67"/>
      <c r="BG986" s="67"/>
    </row>
    <row r="987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  <c r="AA987" s="67"/>
      <c r="AB987" s="67"/>
      <c r="AC987" s="67"/>
      <c r="AD987" s="67"/>
      <c r="AE987" s="67"/>
      <c r="AF987" s="67"/>
      <c r="AG987" s="67"/>
      <c r="AH987" s="67"/>
      <c r="AI987" s="67"/>
      <c r="AJ987" s="67"/>
      <c r="AK987" s="67"/>
      <c r="AL987" s="67"/>
      <c r="AM987" s="67"/>
      <c r="AN987" s="67"/>
      <c r="AO987" s="67"/>
      <c r="AP987" s="67"/>
      <c r="AQ987" s="67"/>
      <c r="AR987" s="67"/>
      <c r="AS987" s="67"/>
      <c r="AT987" s="67"/>
      <c r="AU987" s="67"/>
      <c r="AV987" s="67"/>
      <c r="AW987" s="67"/>
      <c r="AX987" s="67"/>
      <c r="AY987" s="67"/>
      <c r="AZ987" s="67"/>
      <c r="BA987" s="67"/>
      <c r="BB987" s="67"/>
      <c r="BC987" s="67"/>
      <c r="BD987" s="67"/>
      <c r="BE987" s="67"/>
      <c r="BF987" s="67"/>
      <c r="BG987" s="67"/>
    </row>
    <row r="988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  <c r="AA988" s="67"/>
      <c r="AB988" s="67"/>
      <c r="AC988" s="67"/>
      <c r="AD988" s="67"/>
      <c r="AE988" s="67"/>
      <c r="AF988" s="67"/>
      <c r="AG988" s="67"/>
      <c r="AH988" s="67"/>
      <c r="AI988" s="67"/>
      <c r="AJ988" s="67"/>
      <c r="AK988" s="67"/>
      <c r="AL988" s="67"/>
      <c r="AM988" s="67"/>
      <c r="AN988" s="67"/>
      <c r="AO988" s="67"/>
      <c r="AP988" s="67"/>
      <c r="AQ988" s="67"/>
      <c r="AR988" s="67"/>
      <c r="AS988" s="67"/>
      <c r="AT988" s="67"/>
      <c r="AU988" s="67"/>
      <c r="AV988" s="67"/>
      <c r="AW988" s="67"/>
      <c r="AX988" s="67"/>
      <c r="AY988" s="67"/>
      <c r="AZ988" s="67"/>
      <c r="BA988" s="67"/>
      <c r="BB988" s="67"/>
      <c r="BC988" s="67"/>
      <c r="BD988" s="67"/>
      <c r="BE988" s="67"/>
      <c r="BF988" s="67"/>
      <c r="BG988" s="67"/>
    </row>
    <row r="989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  <c r="AA989" s="67"/>
      <c r="AB989" s="67"/>
      <c r="AC989" s="67"/>
      <c r="AD989" s="67"/>
      <c r="AE989" s="67"/>
      <c r="AF989" s="67"/>
      <c r="AG989" s="67"/>
      <c r="AH989" s="67"/>
      <c r="AI989" s="67"/>
      <c r="AJ989" s="67"/>
      <c r="AK989" s="67"/>
      <c r="AL989" s="67"/>
      <c r="AM989" s="67"/>
      <c r="AN989" s="67"/>
      <c r="AO989" s="67"/>
      <c r="AP989" s="67"/>
      <c r="AQ989" s="67"/>
      <c r="AR989" s="67"/>
      <c r="AS989" s="67"/>
      <c r="AT989" s="67"/>
      <c r="AU989" s="67"/>
      <c r="AV989" s="67"/>
      <c r="AW989" s="67"/>
      <c r="AX989" s="67"/>
      <c r="AY989" s="67"/>
      <c r="AZ989" s="67"/>
      <c r="BA989" s="67"/>
      <c r="BB989" s="67"/>
      <c r="BC989" s="67"/>
      <c r="BD989" s="67"/>
      <c r="BE989" s="67"/>
      <c r="BF989" s="67"/>
      <c r="BG989" s="67"/>
    </row>
    <row r="990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  <c r="AA990" s="67"/>
      <c r="AB990" s="67"/>
      <c r="AC990" s="67"/>
      <c r="AD990" s="67"/>
      <c r="AE990" s="67"/>
      <c r="AF990" s="67"/>
      <c r="AG990" s="67"/>
      <c r="AH990" s="67"/>
      <c r="AI990" s="67"/>
      <c r="AJ990" s="67"/>
      <c r="AK990" s="67"/>
      <c r="AL990" s="67"/>
      <c r="AM990" s="67"/>
      <c r="AN990" s="67"/>
      <c r="AO990" s="67"/>
      <c r="AP990" s="67"/>
      <c r="AQ990" s="67"/>
      <c r="AR990" s="67"/>
      <c r="AS990" s="67"/>
      <c r="AT990" s="67"/>
      <c r="AU990" s="67"/>
      <c r="AV990" s="67"/>
      <c r="AW990" s="67"/>
      <c r="AX990" s="67"/>
      <c r="AY990" s="67"/>
      <c r="AZ990" s="67"/>
      <c r="BA990" s="67"/>
      <c r="BB990" s="67"/>
      <c r="BC990" s="67"/>
      <c r="BD990" s="67"/>
      <c r="BE990" s="67"/>
      <c r="BF990" s="67"/>
      <c r="BG990" s="67"/>
    </row>
    <row r="991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  <c r="AA991" s="67"/>
      <c r="AB991" s="67"/>
      <c r="AC991" s="67"/>
      <c r="AD991" s="67"/>
      <c r="AE991" s="67"/>
      <c r="AF991" s="67"/>
      <c r="AG991" s="67"/>
      <c r="AH991" s="67"/>
      <c r="AI991" s="67"/>
      <c r="AJ991" s="67"/>
      <c r="AK991" s="67"/>
      <c r="AL991" s="67"/>
      <c r="AM991" s="67"/>
      <c r="AN991" s="67"/>
      <c r="AO991" s="67"/>
      <c r="AP991" s="67"/>
      <c r="AQ991" s="67"/>
      <c r="AR991" s="67"/>
      <c r="AS991" s="67"/>
      <c r="AT991" s="67"/>
      <c r="AU991" s="67"/>
      <c r="AV991" s="67"/>
      <c r="AW991" s="67"/>
      <c r="AX991" s="67"/>
      <c r="AY991" s="67"/>
      <c r="AZ991" s="67"/>
      <c r="BA991" s="67"/>
      <c r="BB991" s="67"/>
      <c r="BC991" s="67"/>
      <c r="BD991" s="67"/>
      <c r="BE991" s="67"/>
      <c r="BF991" s="67"/>
      <c r="BG991" s="67"/>
    </row>
    <row r="992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  <c r="AA992" s="67"/>
      <c r="AB992" s="67"/>
      <c r="AC992" s="67"/>
      <c r="AD992" s="67"/>
      <c r="AE992" s="67"/>
      <c r="AF992" s="67"/>
      <c r="AG992" s="67"/>
      <c r="AH992" s="67"/>
      <c r="AI992" s="67"/>
      <c r="AJ992" s="67"/>
      <c r="AK992" s="67"/>
      <c r="AL992" s="67"/>
      <c r="AM992" s="67"/>
      <c r="AN992" s="67"/>
      <c r="AO992" s="67"/>
      <c r="AP992" s="67"/>
      <c r="AQ992" s="67"/>
      <c r="AR992" s="67"/>
      <c r="AS992" s="67"/>
      <c r="AT992" s="67"/>
      <c r="AU992" s="67"/>
      <c r="AV992" s="67"/>
      <c r="AW992" s="67"/>
      <c r="AX992" s="67"/>
      <c r="AY992" s="67"/>
      <c r="AZ992" s="67"/>
      <c r="BA992" s="67"/>
      <c r="BB992" s="67"/>
      <c r="BC992" s="67"/>
      <c r="BD992" s="67"/>
      <c r="BE992" s="67"/>
      <c r="BF992" s="67"/>
      <c r="BG992" s="67"/>
    </row>
    <row r="993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  <c r="AA993" s="67"/>
      <c r="AB993" s="67"/>
      <c r="AC993" s="67"/>
      <c r="AD993" s="67"/>
      <c r="AE993" s="67"/>
      <c r="AF993" s="67"/>
      <c r="AG993" s="67"/>
      <c r="AH993" s="67"/>
      <c r="AI993" s="67"/>
      <c r="AJ993" s="67"/>
      <c r="AK993" s="67"/>
      <c r="AL993" s="67"/>
      <c r="AM993" s="67"/>
      <c r="AN993" s="67"/>
      <c r="AO993" s="67"/>
      <c r="AP993" s="67"/>
      <c r="AQ993" s="67"/>
      <c r="AR993" s="67"/>
      <c r="AS993" s="67"/>
      <c r="AT993" s="67"/>
      <c r="AU993" s="67"/>
      <c r="AV993" s="67"/>
      <c r="AW993" s="67"/>
      <c r="AX993" s="67"/>
      <c r="AY993" s="67"/>
      <c r="AZ993" s="67"/>
      <c r="BA993" s="67"/>
      <c r="BB993" s="67"/>
      <c r="BC993" s="67"/>
      <c r="BD993" s="67"/>
      <c r="BE993" s="67"/>
      <c r="BF993" s="67"/>
      <c r="BG993" s="67"/>
    </row>
    <row r="994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  <c r="AA994" s="67"/>
      <c r="AB994" s="67"/>
      <c r="AC994" s="67"/>
      <c r="AD994" s="67"/>
      <c r="AE994" s="67"/>
      <c r="AF994" s="67"/>
      <c r="AG994" s="67"/>
      <c r="AH994" s="67"/>
      <c r="AI994" s="67"/>
      <c r="AJ994" s="67"/>
      <c r="AK994" s="67"/>
      <c r="AL994" s="67"/>
      <c r="AM994" s="67"/>
      <c r="AN994" s="67"/>
      <c r="AO994" s="67"/>
      <c r="AP994" s="67"/>
      <c r="AQ994" s="67"/>
      <c r="AR994" s="67"/>
      <c r="AS994" s="67"/>
      <c r="AT994" s="67"/>
      <c r="AU994" s="67"/>
      <c r="AV994" s="67"/>
      <c r="AW994" s="67"/>
      <c r="AX994" s="67"/>
      <c r="AY994" s="67"/>
      <c r="AZ994" s="67"/>
      <c r="BA994" s="67"/>
      <c r="BB994" s="67"/>
      <c r="BC994" s="67"/>
      <c r="BD994" s="67"/>
      <c r="BE994" s="67"/>
      <c r="BF994" s="67"/>
      <c r="BG994" s="67"/>
    </row>
    <row r="995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  <c r="AA995" s="67"/>
      <c r="AB995" s="67"/>
      <c r="AC995" s="67"/>
      <c r="AD995" s="67"/>
      <c r="AE995" s="67"/>
      <c r="AF995" s="67"/>
      <c r="AG995" s="67"/>
      <c r="AH995" s="67"/>
      <c r="AI995" s="67"/>
      <c r="AJ995" s="67"/>
      <c r="AK995" s="67"/>
      <c r="AL995" s="67"/>
      <c r="AM995" s="67"/>
      <c r="AN995" s="67"/>
      <c r="AO995" s="67"/>
      <c r="AP995" s="67"/>
      <c r="AQ995" s="67"/>
      <c r="AR995" s="67"/>
      <c r="AS995" s="67"/>
      <c r="AT995" s="67"/>
      <c r="AU995" s="67"/>
      <c r="AV995" s="67"/>
      <c r="AW995" s="67"/>
      <c r="AX995" s="67"/>
      <c r="AY995" s="67"/>
      <c r="AZ995" s="67"/>
      <c r="BA995" s="67"/>
      <c r="BB995" s="67"/>
      <c r="BC995" s="67"/>
      <c r="BD995" s="67"/>
      <c r="BE995" s="67"/>
      <c r="BF995" s="67"/>
      <c r="BG995" s="67"/>
    </row>
    <row r="996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  <c r="AA996" s="67"/>
      <c r="AB996" s="67"/>
      <c r="AC996" s="67"/>
      <c r="AD996" s="67"/>
      <c r="AE996" s="67"/>
      <c r="AF996" s="67"/>
      <c r="AG996" s="67"/>
      <c r="AH996" s="67"/>
      <c r="AI996" s="67"/>
      <c r="AJ996" s="67"/>
      <c r="AK996" s="67"/>
      <c r="AL996" s="67"/>
      <c r="AM996" s="67"/>
      <c r="AN996" s="67"/>
      <c r="AO996" s="67"/>
      <c r="AP996" s="67"/>
      <c r="AQ996" s="67"/>
      <c r="AR996" s="67"/>
      <c r="AS996" s="67"/>
      <c r="AT996" s="67"/>
      <c r="AU996" s="67"/>
      <c r="AV996" s="67"/>
      <c r="AW996" s="67"/>
      <c r="AX996" s="67"/>
      <c r="AY996" s="67"/>
      <c r="AZ996" s="67"/>
      <c r="BA996" s="67"/>
      <c r="BB996" s="67"/>
      <c r="BC996" s="67"/>
      <c r="BD996" s="67"/>
      <c r="BE996" s="67"/>
      <c r="BF996" s="67"/>
      <c r="BG996" s="67"/>
    </row>
  </sheetData>
  <drawing r:id="rId1"/>
</worksheet>
</file>