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DIT\Downloads\"/>
    </mc:Choice>
  </mc:AlternateContent>
  <xr:revisionPtr revIDLastSave="0" documentId="8_{029CBA6F-7243-46CE-80A6-ADD6E75ECBD3}" xr6:coauthVersionLast="47" xr6:coauthVersionMax="47" xr10:uidLastSave="{00000000-0000-0000-0000-000000000000}"/>
  <bookViews>
    <workbookView xWindow="-120" yWindow="-120" windowWidth="38640" windowHeight="21120" tabRatio="893" activeTab="2" xr2:uid="{00000000-000D-0000-FFFF-FFFF00000000}"/>
  </bookViews>
  <sheets>
    <sheet name="Осн. фін. пок." sheetId="14" r:id="rId1"/>
    <sheet name="I. Фін результат" sheetId="2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  <sheet name="ФОП (2)" sheetId="27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123Graph_XGRAPH3" localSheetId="8" hidden="1">[1]GDP!#REF!</definedName>
    <definedName name="__123Graph_XGRAPH3" hidden="1">[1]GDP!#REF!</definedName>
    <definedName name="_xlnm._FilterDatabase" localSheetId="6" hidden="1">'6.1. Інша інфо_1'!$A$55:$EM$72</definedName>
    <definedName name="_xlnm._FilterDatabase" localSheetId="1" hidden="1">'I. Фін результат'!$A$7:$FH$201</definedName>
    <definedName name="_xlnm._FilterDatabase" localSheetId="3" hidden="1">'ІІІ. Рух грош. коштів'!$A$7:$BS$92</definedName>
    <definedName name="_xlnm._FilterDatabase" localSheetId="8" hidden="1">'ФОП (2)'!$A$3:$AD$178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8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8">#REF!</definedName>
    <definedName name="Cost_Category_National_ID">#REF!</definedName>
    <definedName name="Cе511" localSheetId="8">#REF!</definedName>
    <definedName name="Cе511">#REF!</definedName>
    <definedName name="d">'[9]МТР Газ України'!$B$4</definedName>
    <definedName name="dCPIb" localSheetId="8">[10]попер_роз!#REF!</definedName>
    <definedName name="dCPIb">[10]попер_роз!#REF!</definedName>
    <definedName name="dPPIb" localSheetId="8">[10]попер_роз!#REF!</definedName>
    <definedName name="dPPIb">[10]попер_роз!#REF!</definedName>
    <definedName name="ds" localSheetId="8">'[11]7  Інші витрати'!#REF!</definedName>
    <definedName name="ds">'[11]7  Інші витрати'!#REF!</definedName>
    <definedName name="Fact_Type_ID" localSheetId="8">#REF!</definedName>
    <definedName name="Fact_Type_ID">#REF!</definedName>
    <definedName name="G">'[12]МТР Газ України'!$B$1</definedName>
    <definedName name="ij1sssss" localSheetId="8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8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8">[14]!ShowFil</definedName>
    <definedName name="ShowFil">[14]!ShowFil</definedName>
    <definedName name="SU_ID" localSheetId="8">#REF!</definedName>
    <definedName name="SU_ID">#REF!</definedName>
    <definedName name="Time_ID">'[16]МТР Газ України'!$B$1</definedName>
    <definedName name="Time_ID_10" localSheetId="8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8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8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8">#REF!</definedName>
    <definedName name="yyyy">#REF!</definedName>
    <definedName name="zx">'[4]МТР Газ України'!$F$1</definedName>
    <definedName name="zxc">[5]Inform!$E$38</definedName>
    <definedName name="а" localSheetId="8">'[13]7  Інші витрати'!#REF!</definedName>
    <definedName name="а">'[13]7  Інші витрати'!#REF!</definedName>
    <definedName name="ав" localSheetId="8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8">'[27]БАЗА  '!#REF!</definedName>
    <definedName name="ватт">'[27]БАЗА  '!#REF!</definedName>
    <definedName name="Д">'[15]МТР Газ України'!$B$4</definedName>
    <definedName name="е" localSheetId="8">#REF!</definedName>
    <definedName name="е">#REF!</definedName>
    <definedName name="є" localSheetId="8">#REF!</definedName>
    <definedName name="є">#REF!</definedName>
    <definedName name="_xlnm.Print_Titles" localSheetId="5">' V. Коефіцієнти'!$5:$5</definedName>
    <definedName name="_xlnm.Print_Titles" localSheetId="1">'I. Фін результат'!$5:$5</definedName>
    <definedName name="_xlnm.Print_Titles" localSheetId="2">'ІІ. Розр. з бюджетом'!$5:$5</definedName>
    <definedName name="_xlnm.Print_Titles" localSheetId="3">'ІІІ. Рух грош. коштів'!$5:$5</definedName>
    <definedName name="_xlnm.Print_Titles" localSheetId="0">'Осн. фін. пок.'!$38:$38</definedName>
    <definedName name="Заголовки_для_печати_МИ">'[28]1993'!$A$1:$IV$3,'[28]1993'!$A$1:$A$65536</definedName>
    <definedName name="і">[30]Inform!$F$2</definedName>
    <definedName name="ів" localSheetId="8">#REF!</definedName>
    <definedName name="ів">#REF!</definedName>
    <definedName name="ів___0" localSheetId="8">#REF!</definedName>
    <definedName name="ів___0">#REF!</definedName>
    <definedName name="ів_22" localSheetId="8">#REF!</definedName>
    <definedName name="ів_22">#REF!</definedName>
    <definedName name="ів_26" localSheetId="8">#REF!</definedName>
    <definedName name="ів_26">#REF!</definedName>
    <definedName name="іваіа" localSheetId="8">'[29]7  Інші витрати'!#REF!</definedName>
    <definedName name="іваіа">'[29]7  Інші витрати'!#REF!</definedName>
    <definedName name="іваф" localSheetId="8">#REF!</definedName>
    <definedName name="іваф">#REF!</definedName>
    <definedName name="івів">'[12]МТР Газ України'!$B$1</definedName>
    <definedName name="іцу">[23]Inform!$G$2</definedName>
    <definedName name="йуц" localSheetId="8">#REF!</definedName>
    <definedName name="йуц">#REF!</definedName>
    <definedName name="йцу" localSheetId="8">#REF!</definedName>
    <definedName name="йцу">#REF!</definedName>
    <definedName name="йцуйй" localSheetId="8">#REF!</definedName>
    <definedName name="йцуйй">#REF!</definedName>
    <definedName name="йцукц" localSheetId="8">'[29]7  Інші витрати'!#REF!</definedName>
    <definedName name="йцукц">'[29]7  Інші витрати'!#REF!</definedName>
    <definedName name="КЕ" localSheetId="8">#REF!</definedName>
    <definedName name="КЕ">#REF!</definedName>
    <definedName name="КЕ___0" localSheetId="8">#REF!</definedName>
    <definedName name="КЕ___0">#REF!</definedName>
    <definedName name="КЕ_22" localSheetId="8">#REF!</definedName>
    <definedName name="КЕ_22">#REF!</definedName>
    <definedName name="КЕ_26" localSheetId="8">#REF!</definedName>
    <definedName name="КЕ_26">#REF!</definedName>
    <definedName name="кен" localSheetId="8">#REF!</definedName>
    <definedName name="кен">#REF!</definedName>
    <definedName name="л" localSheetId="8">#REF!</definedName>
    <definedName name="л">#REF!</definedName>
    <definedName name="_xlnm.Print_Area" localSheetId="5">' V. Коефіцієнти'!$A$1:$H$26</definedName>
    <definedName name="_xlnm.Print_Area" localSheetId="6">'6.1. Інша інфо_1'!$A$1:$O$94</definedName>
    <definedName name="_xlnm.Print_Area" localSheetId="7">'6.2. Інша інфо_2'!$A$1:$AE$59</definedName>
    <definedName name="_xlnm.Print_Area" localSheetId="1">'I. Фін результат'!$A$1:$J$207</definedName>
    <definedName name="_xlnm.Print_Area" localSheetId="4">'IV. Кап. інвестиції'!$A$1:$I$16</definedName>
    <definedName name="_xlnm.Print_Area" localSheetId="2">'ІІ. Розр. з бюджетом'!$A$1:$I$47</definedName>
    <definedName name="_xlnm.Print_Area" localSheetId="3">'ІІІ. Рух грош. коштів'!$A$1:$I$97</definedName>
    <definedName name="_xlnm.Print_Area" localSheetId="0">'Осн. фін. пок.'!$A$1:$J$89</definedName>
    <definedName name="п" localSheetId="8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8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8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8">#REF!</definedName>
    <definedName name="р">#REF!</definedName>
    <definedName name="т">[32]Inform!$E$6</definedName>
    <definedName name="тариф">[33]Inform!$G$2</definedName>
    <definedName name="уйцукйцуйу" localSheetId="8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8">'[29]7  Інші витрати'!#REF!</definedName>
    <definedName name="фіваіф">'[29]7  Інші витрати'!#REF!</definedName>
    <definedName name="фф">'[26]МТР Газ України'!$F$1</definedName>
    <definedName name="ц" localSheetId="8">'[13]7  Інші витрати'!#REF!</definedName>
    <definedName name="ц">'[13]7  Інші витрати'!#REF!</definedName>
    <definedName name="ччч" localSheetId="8">'[35]БАЗА  '!#REF!</definedName>
    <definedName name="ччч">'[35]БАЗА  '!#REF!</definedName>
    <definedName name="ш" localSheetId="8">#REF!</definedName>
    <definedName name="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9" l="1"/>
  <c r="CY202" i="2" l="1"/>
  <c r="I162" i="2"/>
  <c r="BJ162" i="2"/>
  <c r="CY162" i="2"/>
  <c r="I163" i="2"/>
  <c r="CY163" i="2" s="1"/>
  <c r="BJ163" i="2"/>
  <c r="CY121" i="2"/>
  <c r="CY122" i="2"/>
  <c r="CY123" i="2"/>
  <c r="BJ115" i="2"/>
  <c r="CY115" i="2"/>
  <c r="F105" i="2"/>
  <c r="G105" i="2" s="1"/>
  <c r="F106" i="2"/>
  <c r="H106" i="2"/>
  <c r="I106" i="2" s="1"/>
  <c r="I107" i="2"/>
  <c r="I108" i="2"/>
  <c r="I109" i="2"/>
  <c r="G110" i="2"/>
  <c r="H110" i="2" s="1"/>
  <c r="I110" i="2"/>
  <c r="BJ65" i="2"/>
  <c r="CY65" i="2"/>
  <c r="DM65" i="2"/>
  <c r="BJ66" i="2"/>
  <c r="CY66" i="2"/>
  <c r="DM66" i="2"/>
  <c r="BJ67" i="2"/>
  <c r="CY67" i="2"/>
  <c r="DM67" i="2"/>
  <c r="BJ68" i="2"/>
  <c r="CY68" i="2"/>
  <c r="DM68" i="2"/>
  <c r="BJ69" i="2"/>
  <c r="CY69" i="2"/>
  <c r="DM69" i="2"/>
  <c r="BJ70" i="2"/>
  <c r="CY70" i="2"/>
  <c r="DM70" i="2"/>
  <c r="BJ71" i="2"/>
  <c r="DM71" i="2"/>
  <c r="DM72" i="2"/>
  <c r="BJ63" i="2"/>
  <c r="CY63" i="2"/>
  <c r="DM63" i="2"/>
  <c r="BJ57" i="2"/>
  <c r="CY57" i="2"/>
  <c r="DM57" i="2"/>
  <c r="BJ58" i="2"/>
  <c r="CY58" i="2"/>
  <c r="DM58" i="2"/>
  <c r="BJ59" i="2"/>
  <c r="CY59" i="2"/>
  <c r="DM59" i="2"/>
  <c r="BJ60" i="2"/>
  <c r="CY60" i="2"/>
  <c r="DM60" i="2"/>
  <c r="I61" i="2"/>
  <c r="BJ61" i="2"/>
  <c r="CY61" i="2"/>
  <c r="DM61" i="2"/>
  <c r="CY50" i="2"/>
  <c r="DM50" i="2"/>
  <c r="BJ43" i="2"/>
  <c r="CY43" i="2"/>
  <c r="DM43" i="2"/>
  <c r="CY44" i="2"/>
  <c r="DM44" i="2"/>
  <c r="DQ44" i="2"/>
  <c r="BJ45" i="2"/>
  <c r="CY45" i="2"/>
  <c r="DM45" i="2"/>
  <c r="BJ46" i="2"/>
  <c r="CY46" i="2"/>
  <c r="DC46" i="2"/>
  <c r="DM46" i="2"/>
  <c r="BJ47" i="2"/>
  <c r="CY47" i="2"/>
  <c r="DM47" i="2"/>
  <c r="CY28" i="2"/>
  <c r="CY29" i="2"/>
  <c r="BJ30" i="2"/>
  <c r="CY30" i="2"/>
  <c r="BJ31" i="2"/>
  <c r="CY31" i="2"/>
  <c r="BJ32" i="2"/>
  <c r="CY32" i="2"/>
  <c r="BJ33" i="2"/>
  <c r="CY33" i="2"/>
  <c r="BJ34" i="2"/>
  <c r="CY34" i="2"/>
  <c r="BJ35" i="2"/>
  <c r="CY35" i="2"/>
  <c r="BJ16" i="2"/>
  <c r="CY16" i="2"/>
  <c r="BJ17" i="2"/>
  <c r="CY17" i="2"/>
  <c r="CY18" i="2"/>
  <c r="C12" i="2"/>
  <c r="BJ12" i="2" s="1"/>
  <c r="H12" i="2"/>
  <c r="I12" i="2" s="1"/>
  <c r="CY12" i="2" s="1"/>
  <c r="C8" i="2"/>
  <c r="BJ8" i="2" s="1"/>
  <c r="H8" i="2"/>
  <c r="I8" i="2" s="1"/>
  <c r="CY8" i="2" s="1"/>
  <c r="H105" i="2" l="1"/>
  <c r="I105" i="2"/>
  <c r="R19" i="9" l="1"/>
  <c r="F21" i="19" l="1"/>
  <c r="H21" i="19" s="1"/>
  <c r="H16" i="19" s="1"/>
  <c r="G21" i="19" l="1"/>
  <c r="D44" i="18"/>
  <c r="C44" i="18"/>
  <c r="L66" i="10"/>
  <c r="L64" i="10"/>
  <c r="D21" i="19" l="1"/>
  <c r="E67" i="18" l="1"/>
  <c r="E46" i="18"/>
  <c r="C81" i="14"/>
  <c r="L63" i="10" l="1"/>
  <c r="K58" i="10"/>
  <c r="E70" i="18"/>
  <c r="E149" i="2"/>
  <c r="D16" i="19" l="1"/>
  <c r="D67" i="18" s="1"/>
  <c r="F16" i="18" l="1"/>
  <c r="H16" i="18" s="1"/>
  <c r="I16" i="19"/>
  <c r="E19" i="18"/>
  <c r="D19" i="18"/>
  <c r="E16" i="19"/>
  <c r="I19" i="18" l="1"/>
  <c r="I67" i="18" s="1"/>
  <c r="F46" i="18"/>
  <c r="G46" i="18"/>
  <c r="H46" i="18"/>
  <c r="I46" i="18"/>
  <c r="F76" i="14"/>
  <c r="E76" i="14"/>
  <c r="F19" i="18" l="1"/>
  <c r="F67" i="18" s="1"/>
  <c r="F16" i="19"/>
  <c r="G16" i="19"/>
  <c r="G19" i="18"/>
  <c r="G67" i="18" s="1"/>
  <c r="I12" i="18"/>
  <c r="H19" i="18"/>
  <c r="H67" i="18" s="1"/>
  <c r="D58" i="10"/>
  <c r="C10" i="2" l="1"/>
  <c r="D70" i="10"/>
  <c r="B58" i="10" s="1"/>
  <c r="B62" i="10" l="1"/>
  <c r="B57" i="10"/>
  <c r="I45" i="18" l="1"/>
  <c r="G45" i="18"/>
  <c r="H45" i="18"/>
  <c r="F45" i="18"/>
  <c r="U36" i="9" l="1"/>
  <c r="V36" i="9"/>
  <c r="Y36" i="9"/>
  <c r="Z36" i="9"/>
  <c r="Q32" i="9"/>
  <c r="S32" i="9"/>
  <c r="T32" i="9"/>
  <c r="O32" i="9"/>
  <c r="E9" i="3"/>
  <c r="E11" i="3"/>
  <c r="E52" i="18" s="1"/>
  <c r="E27" i="18"/>
  <c r="F82" i="14" s="1"/>
  <c r="E26" i="18"/>
  <c r="E14" i="18"/>
  <c r="E28" i="19"/>
  <c r="L68" i="10" l="1"/>
  <c r="L65" i="10"/>
  <c r="L61" i="10"/>
  <c r="L60" i="10"/>
  <c r="L62" i="10" l="1"/>
  <c r="L59" i="10"/>
  <c r="Z9" i="9" l="1"/>
  <c r="Z8" i="9"/>
  <c r="Z7" i="9"/>
  <c r="E165" i="2" l="1"/>
  <c r="E150" i="2"/>
  <c r="E151" i="2"/>
  <c r="E152" i="2"/>
  <c r="E155" i="2"/>
  <c r="BJ140" i="2" s="1"/>
  <c r="E147" i="2"/>
  <c r="E130" i="2"/>
  <c r="E120" i="2"/>
  <c r="E118" i="2"/>
  <c r="G93" i="2"/>
  <c r="E96" i="2"/>
  <c r="E87" i="2"/>
  <c r="E86" i="2"/>
  <c r="E84" i="2"/>
  <c r="E76" i="2"/>
  <c r="E56" i="2"/>
  <c r="E53" i="2"/>
  <c r="E52" i="2"/>
  <c r="E48" i="2"/>
  <c r="E42" i="2"/>
  <c r="E36" i="2"/>
  <c r="E20" i="2"/>
  <c r="E27" i="2"/>
  <c r="E26" i="2"/>
  <c r="E24" i="2"/>
  <c r="E23" i="2"/>
  <c r="E22" i="2"/>
  <c r="E14" i="2"/>
  <c r="E194" i="2" l="1"/>
  <c r="H93" i="2" l="1"/>
  <c r="I117" i="2"/>
  <c r="G104" i="2" l="1"/>
  <c r="H104" i="2"/>
  <c r="I64" i="2"/>
  <c r="F64" i="2"/>
  <c r="H64" i="2" l="1"/>
  <c r="G64" i="2"/>
  <c r="G120" i="2" l="1"/>
  <c r="I120" i="2" l="1"/>
  <c r="H120" i="2"/>
  <c r="L57" i="10" l="1"/>
  <c r="I68" i="10" l="1"/>
  <c r="I66" i="10"/>
  <c r="I65" i="10"/>
  <c r="H58" i="10"/>
  <c r="I64" i="10"/>
  <c r="I63" i="10"/>
  <c r="I62" i="10"/>
  <c r="I61" i="10"/>
  <c r="I60" i="10"/>
  <c r="I59" i="10"/>
  <c r="G57" i="10"/>
  <c r="I57" i="10" s="1"/>
  <c r="I67" i="10" l="1"/>
  <c r="D53" i="18"/>
  <c r="C191" i="2"/>
  <c r="C168" i="2"/>
  <c r="C152" i="2"/>
  <c r="C150" i="2"/>
  <c r="C129" i="2"/>
  <c r="C27" i="2"/>
  <c r="C21" i="2" l="1"/>
  <c r="C14" i="2"/>
  <c r="D158" i="2"/>
  <c r="D192" i="2"/>
  <c r="D167" i="2"/>
  <c r="D127" i="2"/>
  <c r="D120" i="2"/>
  <c r="D25" i="2"/>
  <c r="D21" i="2"/>
  <c r="T9" i="9" l="1"/>
  <c r="F14" i="18" l="1"/>
  <c r="H14" i="18" s="1"/>
  <c r="F15" i="18"/>
  <c r="G15" i="18" s="1"/>
  <c r="G14" i="18" l="1"/>
  <c r="G12" i="18" s="1"/>
  <c r="F12" i="18"/>
  <c r="H15" i="18"/>
  <c r="H12" i="18" s="1"/>
  <c r="E12" i="18" l="1"/>
  <c r="I11" i="2" l="1"/>
  <c r="F11" i="2" s="1"/>
  <c r="G11" i="2" l="1"/>
  <c r="H11" i="2"/>
  <c r="E82" i="14"/>
  <c r="J27" i="10" l="1"/>
  <c r="J31" i="10" s="1"/>
  <c r="E49" i="18" l="1"/>
  <c r="E45" i="18"/>
  <c r="E44" i="18" s="1"/>
  <c r="D79" i="14" l="1"/>
  <c r="D8" i="19"/>
  <c r="D22" i="19" s="1"/>
  <c r="C79" i="14"/>
  <c r="E22" i="18" l="1"/>
  <c r="I9" i="2" l="1"/>
  <c r="I25" i="2" l="1"/>
  <c r="G14" i="2"/>
  <c r="H14" i="2"/>
  <c r="I14" i="2"/>
  <c r="F14" i="2"/>
  <c r="T33" i="9" l="1"/>
  <c r="T36" i="9" s="1"/>
  <c r="F11" i="3"/>
  <c r="H11" i="3" l="1"/>
  <c r="G11" i="3"/>
  <c r="O33" i="9"/>
  <c r="O36" i="9" s="1"/>
  <c r="F118" i="2"/>
  <c r="Q33" i="9" l="1"/>
  <c r="Q36" i="9" s="1"/>
  <c r="S33" i="9"/>
  <c r="S36" i="9" s="1"/>
  <c r="H118" i="2"/>
  <c r="G118" i="2"/>
  <c r="F56" i="2" l="1"/>
  <c r="H56" i="2" s="1"/>
  <c r="I104" i="2" l="1"/>
  <c r="G56" i="2"/>
  <c r="F104" i="2" l="1"/>
  <c r="F9" i="2" l="1"/>
  <c r="O57" i="10"/>
  <c r="H9" i="2" l="1"/>
  <c r="Q11" i="9" l="1"/>
  <c r="F167" i="2"/>
  <c r="G167" i="2"/>
  <c r="H167" i="2"/>
  <c r="I167" i="2"/>
  <c r="E158" i="2"/>
  <c r="E75" i="2"/>
  <c r="E64" i="2"/>
  <c r="I39" i="19"/>
  <c r="E21" i="2"/>
  <c r="E192" i="2" s="1"/>
  <c r="E193" i="2" l="1"/>
  <c r="D84" i="18"/>
  <c r="D82" i="18" s="1"/>
  <c r="D73" i="18"/>
  <c r="D72" i="18"/>
  <c r="D27" i="18"/>
  <c r="D22" i="18"/>
  <c r="D12" i="18"/>
  <c r="D195" i="2"/>
  <c r="D194" i="2"/>
  <c r="D193" i="2"/>
  <c r="D191" i="2" s="1"/>
  <c r="C127" i="2"/>
  <c r="D75" i="2"/>
  <c r="L67" i="10" l="1"/>
  <c r="J58" i="10"/>
  <c r="J70" i="10" s="1"/>
  <c r="D7" i="2"/>
  <c r="D66" i="18"/>
  <c r="D87" i="18" s="1"/>
  <c r="E7" i="2" l="1"/>
  <c r="L58" i="10"/>
  <c r="C40" i="19"/>
  <c r="C198" i="2"/>
  <c r="C158" i="2"/>
  <c r="C112" i="2"/>
  <c r="C82" i="2"/>
  <c r="F27" i="18" l="1"/>
  <c r="G27" i="18"/>
  <c r="H27" i="18"/>
  <c r="I27" i="18"/>
  <c r="G69" i="18" l="1"/>
  <c r="H69" i="18" s="1"/>
  <c r="I69" i="18" s="1"/>
  <c r="J23" i="10"/>
  <c r="E82" i="18" l="1"/>
  <c r="E66" i="18"/>
  <c r="C82" i="18"/>
  <c r="C66" i="18"/>
  <c r="N58" i="10" l="1"/>
  <c r="DW71" i="10"/>
  <c r="DW72" i="10" s="1"/>
  <c r="DX72" i="10"/>
  <c r="DY72" i="10" l="1"/>
  <c r="DP125" i="2" l="1"/>
  <c r="DU58" i="10" l="1"/>
  <c r="E25" i="2"/>
  <c r="D146" i="2"/>
  <c r="DM26" i="2"/>
  <c r="I155" i="2" l="1"/>
  <c r="CY140" i="2" s="1"/>
  <c r="G155" i="2" l="1"/>
  <c r="H155" i="2"/>
  <c r="F25" i="2"/>
  <c r="DM25" i="2" l="1"/>
  <c r="I83" i="2"/>
  <c r="DM24" i="2"/>
  <c r="F83" i="2" l="1"/>
  <c r="H83" i="2" s="1"/>
  <c r="G83" i="2" l="1"/>
  <c r="E146" i="2"/>
  <c r="E196" i="2"/>
  <c r="F192" i="2" l="1"/>
  <c r="F130" i="2"/>
  <c r="H130" i="2" s="1"/>
  <c r="DP22" i="2"/>
  <c r="DR22" i="2" s="1"/>
  <c r="DM23" i="2"/>
  <c r="G130" i="2" l="1"/>
  <c r="DQ22" i="2"/>
  <c r="DR24" i="2"/>
  <c r="DR23" i="2"/>
  <c r="H42" i="2" l="1"/>
  <c r="I42" i="2"/>
  <c r="G42" i="2"/>
  <c r="F42" i="2"/>
  <c r="DM53" i="2" l="1"/>
  <c r="DM48" i="2"/>
  <c r="DM20" i="2"/>
  <c r="DN20" i="2"/>
  <c r="H25" i="2" l="1"/>
  <c r="G25" i="2"/>
  <c r="G21" i="2"/>
  <c r="G193" i="2" s="1"/>
  <c r="F21" i="2"/>
  <c r="F193" i="2" s="1"/>
  <c r="DN53" i="2" l="1"/>
  <c r="H21" i="2"/>
  <c r="H193" i="2" s="1"/>
  <c r="D40" i="19" l="1"/>
  <c r="D38" i="19"/>
  <c r="C146" i="2"/>
  <c r="DM41" i="2"/>
  <c r="DM54" i="2"/>
  <c r="DM55" i="2"/>
  <c r="DM73" i="2"/>
  <c r="D40" i="2" l="1"/>
  <c r="I66" i="18" l="1"/>
  <c r="H66" i="18"/>
  <c r="G66" i="18"/>
  <c r="F66" i="18"/>
  <c r="DJ49" i="2"/>
  <c r="DK49" i="2" s="1"/>
  <c r="DL49" i="2" s="1"/>
  <c r="DL81" i="2" l="1"/>
  <c r="G10" i="3" l="1"/>
  <c r="H10" i="3" l="1"/>
  <c r="I10" i="3" l="1"/>
  <c r="DM52" i="2"/>
  <c r="CZ170" i="2" l="1"/>
  <c r="DB114" i="2" l="1"/>
  <c r="DA114" i="2"/>
  <c r="DC114" i="2" s="1"/>
  <c r="DB23" i="2"/>
  <c r="DM49" i="2" l="1"/>
  <c r="DZ70" i="10"/>
  <c r="C49" i="2" l="1"/>
  <c r="DB198" i="2"/>
  <c r="C40" i="2" l="1"/>
  <c r="C37" i="2" s="1"/>
  <c r="C13" i="2" s="1"/>
  <c r="CY26" i="2"/>
  <c r="CY36" i="2"/>
  <c r="CY41" i="2"/>
  <c r="CY48" i="2"/>
  <c r="CY54" i="2"/>
  <c r="CY55" i="2"/>
  <c r="CY76" i="2"/>
  <c r="CY77" i="2"/>
  <c r="CY78" i="2"/>
  <c r="CY79" i="2"/>
  <c r="CY80" i="2"/>
  <c r="CY88" i="2"/>
  <c r="CY89" i="2"/>
  <c r="CY90" i="2"/>
  <c r="CY91" i="2"/>
  <c r="CY92" i="2"/>
  <c r="CY97" i="2"/>
  <c r="CY98" i="2"/>
  <c r="CY99" i="2"/>
  <c r="CY100" i="2"/>
  <c r="CY102" i="2"/>
  <c r="CY103" i="2"/>
  <c r="CY111" i="2"/>
  <c r="CY113" i="2"/>
  <c r="CY114" i="2"/>
  <c r="CY118" i="2"/>
  <c r="CY124" i="2"/>
  <c r="CY125" i="2"/>
  <c r="CY126" i="2"/>
  <c r="CY128" i="2"/>
  <c r="CY129" i="2"/>
  <c r="CY132" i="2"/>
  <c r="CY133" i="2"/>
  <c r="CY134" i="2"/>
  <c r="CY135" i="2"/>
  <c r="CY136" i="2"/>
  <c r="CY137" i="2"/>
  <c r="CY138" i="2"/>
  <c r="CY141" i="2"/>
  <c r="CY142" i="2"/>
  <c r="CY143" i="2"/>
  <c r="CY144" i="2"/>
  <c r="CY145" i="2"/>
  <c r="CY150" i="2"/>
  <c r="CY153" i="2"/>
  <c r="CY157" i="2"/>
  <c r="CY160" i="2"/>
  <c r="CY166" i="2"/>
  <c r="CY167" i="2"/>
  <c r="CY168" i="2"/>
  <c r="CY169" i="2"/>
  <c r="CY172" i="2"/>
  <c r="CY176" i="2"/>
  <c r="CY177" i="2"/>
  <c r="CY183" i="2"/>
  <c r="CY188" i="2"/>
  <c r="CY190" i="2"/>
  <c r="CY200" i="2"/>
  <c r="CY201" i="2"/>
  <c r="CY203" i="2"/>
  <c r="CY204" i="2"/>
  <c r="CY205" i="2"/>
  <c r="CY206" i="2"/>
  <c r="CY207" i="2"/>
  <c r="CY208" i="2"/>
  <c r="CY209" i="2"/>
  <c r="CY210" i="2"/>
  <c r="CY211" i="2"/>
  <c r="CY212" i="2"/>
  <c r="CY213" i="2"/>
  <c r="CY214" i="2"/>
  <c r="CY215" i="2"/>
  <c r="CY216" i="2"/>
  <c r="CY217" i="2"/>
  <c r="CY218" i="2"/>
  <c r="CY219" i="2"/>
  <c r="CY220" i="2"/>
  <c r="CY221" i="2"/>
  <c r="CY222" i="2"/>
  <c r="CY223" i="2"/>
  <c r="CY224" i="2"/>
  <c r="CY225" i="2"/>
  <c r="CY226" i="2"/>
  <c r="CY227" i="2"/>
  <c r="CY228" i="2"/>
  <c r="CY229" i="2"/>
  <c r="CY230" i="2"/>
  <c r="CY231" i="2"/>
  <c r="CY232" i="2"/>
  <c r="CY233" i="2"/>
  <c r="CY234" i="2"/>
  <c r="CY235" i="2"/>
  <c r="CY236" i="2"/>
  <c r="CY237" i="2"/>
  <c r="CY238" i="2"/>
  <c r="CY239" i="2"/>
  <c r="CY240" i="2"/>
  <c r="CY241" i="2"/>
  <c r="CY242" i="2"/>
  <c r="CY243" i="2"/>
  <c r="CY244" i="2"/>
  <c r="CY245" i="2"/>
  <c r="CY246" i="2"/>
  <c r="CY247" i="2"/>
  <c r="CY248" i="2"/>
  <c r="CY249" i="2"/>
  <c r="CY250" i="2"/>
  <c r="CY251" i="2"/>
  <c r="CY252" i="2"/>
  <c r="CY253" i="2"/>
  <c r="CY254" i="2"/>
  <c r="CY255" i="2"/>
  <c r="CY256" i="2"/>
  <c r="CY257" i="2"/>
  <c r="CY258" i="2"/>
  <c r="CY259" i="2"/>
  <c r="CY260" i="2"/>
  <c r="CY261" i="2"/>
  <c r="CY262" i="2"/>
  <c r="CY263" i="2"/>
  <c r="CY264" i="2"/>
  <c r="CY265" i="2"/>
  <c r="CY266" i="2"/>
  <c r="CY267" i="2"/>
  <c r="CY268" i="2"/>
  <c r="CY269" i="2"/>
  <c r="CY270" i="2"/>
  <c r="CY271" i="2"/>
  <c r="CY272" i="2"/>
  <c r="CY273" i="2"/>
  <c r="CY274" i="2"/>
  <c r="CY275" i="2"/>
  <c r="CY276" i="2"/>
  <c r="CY277" i="2"/>
  <c r="CY278" i="2"/>
  <c r="E128" i="2" l="1"/>
  <c r="CO24" i="2" l="1"/>
  <c r="CO23" i="2"/>
  <c r="E51" i="18" l="1"/>
  <c r="G82" i="18" l="1"/>
  <c r="H82" i="18"/>
  <c r="F82" i="18"/>
  <c r="CY104" i="2"/>
  <c r="G41" i="2"/>
  <c r="F41" i="2"/>
  <c r="F40" i="2" s="1"/>
  <c r="F37" i="2" s="1"/>
  <c r="CO22" i="2"/>
  <c r="CY19" i="2"/>
  <c r="A58" i="10" l="1"/>
  <c r="C75" i="2" l="1"/>
  <c r="G96" i="18" l="1"/>
  <c r="G15" i="3"/>
  <c r="H88" i="14"/>
  <c r="A88" i="14"/>
  <c r="A46" i="19" s="1"/>
  <c r="A96" i="18" s="1"/>
  <c r="CY11" i="2" l="1"/>
  <c r="F147" i="2"/>
  <c r="A15" i="3"/>
  <c r="A25" i="11" s="1"/>
  <c r="B57" i="9"/>
  <c r="I38" i="2"/>
  <c r="H38" i="2"/>
  <c r="G38" i="2"/>
  <c r="O60" i="10"/>
  <c r="O62" i="10"/>
  <c r="O66" i="10"/>
  <c r="CY38" i="2" l="1"/>
  <c r="DM38" i="2"/>
  <c r="N70" i="10"/>
  <c r="O59" i="10"/>
  <c r="O65" i="10"/>
  <c r="O64" i="10"/>
  <c r="O68" i="10"/>
  <c r="O63" i="10"/>
  <c r="H147" i="2"/>
  <c r="CY154" i="2"/>
  <c r="CY117" i="2"/>
  <c r="CY159" i="2" l="1"/>
  <c r="F117" i="2"/>
  <c r="F39" i="19" s="1"/>
  <c r="G117" i="2"/>
  <c r="G39" i="19" s="1"/>
  <c r="H117" i="2"/>
  <c r="H39" i="19" s="1"/>
  <c r="CY130" i="2"/>
  <c r="CY93" i="2"/>
  <c r="CY52" i="2" l="1"/>
  <c r="CY101" i="2"/>
  <c r="CY53" i="2" l="1"/>
  <c r="CO53" i="2"/>
  <c r="CO13" i="2" s="1"/>
  <c r="H89" i="2" l="1"/>
  <c r="G89" i="2" l="1"/>
  <c r="C16" i="19" l="1"/>
  <c r="C15" i="18" s="1"/>
  <c r="C12" i="18" s="1"/>
  <c r="D196" i="2"/>
  <c r="D112" i="2"/>
  <c r="C9" i="2"/>
  <c r="BJ9" i="2" s="1"/>
  <c r="F69" i="10"/>
  <c r="D164" i="2" l="1"/>
  <c r="J56" i="10" l="1"/>
  <c r="E167" i="2" l="1"/>
  <c r="C53" i="18" l="1"/>
  <c r="Z11" i="9"/>
  <c r="AC11" i="9"/>
  <c r="F165" i="2"/>
  <c r="E88" i="2"/>
  <c r="I86" i="2" l="1"/>
  <c r="I87" i="2"/>
  <c r="F87" i="2" s="1"/>
  <c r="H87" i="2" s="1"/>
  <c r="I165" i="2"/>
  <c r="CY165" i="2" s="1"/>
  <c r="CY147" i="2"/>
  <c r="E49" i="2"/>
  <c r="G87" i="2" l="1"/>
  <c r="CY86" i="2"/>
  <c r="I196" i="2"/>
  <c r="CY87" i="2"/>
  <c r="F86" i="2"/>
  <c r="E9" i="18"/>
  <c r="G86" i="2" l="1"/>
  <c r="H86" i="2"/>
  <c r="F96" i="2"/>
  <c r="F196" i="2" s="1"/>
  <c r="CY96" i="2"/>
  <c r="DA13" i="2" l="1"/>
  <c r="D14" i="2"/>
  <c r="F158" i="2"/>
  <c r="G158" i="2"/>
  <c r="H158" i="2"/>
  <c r="I158" i="2"/>
  <c r="C31" i="18"/>
  <c r="D116" i="2" l="1"/>
  <c r="CY158" i="2"/>
  <c r="O67" i="10"/>
  <c r="E164" i="2" l="1"/>
  <c r="E112" i="2" l="1"/>
  <c r="E40" i="2" l="1"/>
  <c r="E37" i="2" s="1"/>
  <c r="E13" i="2" s="1"/>
  <c r="D82" i="2"/>
  <c r="D81" i="2" s="1"/>
  <c r="DN13" i="2" l="1"/>
  <c r="C161" i="2" l="1"/>
  <c r="G58" i="10" l="1"/>
  <c r="G70" i="10" s="1"/>
  <c r="C7" i="2"/>
  <c r="C164" i="2"/>
  <c r="C9" i="18"/>
  <c r="I58" i="10" l="1"/>
  <c r="C139" i="2"/>
  <c r="C42" i="19"/>
  <c r="H11" i="19" l="1"/>
  <c r="I11" i="19" s="1"/>
  <c r="F164" i="2" l="1"/>
  <c r="I119" i="2"/>
  <c r="I192" i="2" s="1"/>
  <c r="F127" i="2"/>
  <c r="CY119" i="2" l="1"/>
  <c r="H165" i="2"/>
  <c r="G165" i="2"/>
  <c r="I127" i="2"/>
  <c r="G127" i="2"/>
  <c r="H127" i="2"/>
  <c r="G119" i="2"/>
  <c r="G192" i="2" s="1"/>
  <c r="H119" i="2"/>
  <c r="H192" i="2" s="1"/>
  <c r="CY127" i="2" l="1"/>
  <c r="G164" i="2"/>
  <c r="F120" i="2"/>
  <c r="F116" i="2" s="1"/>
  <c r="G116" i="2" l="1"/>
  <c r="I116" i="2"/>
  <c r="H116" i="2"/>
  <c r="CY116" i="2" l="1"/>
  <c r="CY120" i="2"/>
  <c r="C38" i="19"/>
  <c r="C30" i="19" s="1"/>
  <c r="C167" i="2"/>
  <c r="C116" i="2"/>
  <c r="C81" i="2" s="1"/>
  <c r="CY42" i="2" l="1"/>
  <c r="DM42" i="2"/>
  <c r="E169" i="2"/>
  <c r="E160" i="2"/>
  <c r="E39" i="19"/>
  <c r="E97" i="2"/>
  <c r="E98" i="2"/>
  <c r="E99" i="2"/>
  <c r="E90" i="2"/>
  <c r="D37" i="2"/>
  <c r="D13" i="2" s="1"/>
  <c r="DA81" i="2" l="1"/>
  <c r="E127" i="2"/>
  <c r="E116" i="2" s="1"/>
  <c r="H112" i="2"/>
  <c r="I112" i="2"/>
  <c r="F112" i="2"/>
  <c r="CY112" i="2" l="1"/>
  <c r="D74" i="2"/>
  <c r="I148" i="2" l="1"/>
  <c r="CY148" i="2" s="1"/>
  <c r="I164" i="2" l="1"/>
  <c r="H164" i="2"/>
  <c r="CY164" i="2" l="1"/>
  <c r="I82" i="18" l="1"/>
  <c r="H70" i="14" l="1"/>
  <c r="I70" i="14"/>
  <c r="J70" i="14"/>
  <c r="G70" i="14"/>
  <c r="D139" i="2" l="1"/>
  <c r="D198" i="2" s="1"/>
  <c r="D197" i="2" s="1"/>
  <c r="X121" i="27" l="1"/>
  <c r="T175" i="27" l="1"/>
  <c r="V175" i="27"/>
  <c r="W175" i="27"/>
  <c r="Y175" i="27"/>
  <c r="Z175" i="27"/>
  <c r="AA175" i="27"/>
  <c r="AB115" i="27" l="1"/>
  <c r="AB116" i="27"/>
  <c r="AB117" i="27"/>
  <c r="AB118" i="27"/>
  <c r="AB119" i="27"/>
  <c r="AB120" i="27"/>
  <c r="AB121" i="27"/>
  <c r="AB122" i="27"/>
  <c r="AB123" i="27"/>
  <c r="AB124" i="27"/>
  <c r="AB125" i="27"/>
  <c r="AB126" i="27"/>
  <c r="AB127" i="27"/>
  <c r="AB128" i="27"/>
  <c r="AB129" i="27"/>
  <c r="AB130" i="27"/>
  <c r="AB131" i="27"/>
  <c r="AB132" i="27"/>
  <c r="AB133" i="27"/>
  <c r="AB134" i="27"/>
  <c r="AB135" i="27"/>
  <c r="AB136" i="27"/>
  <c r="AB137" i="27"/>
  <c r="AB138" i="27"/>
  <c r="AB139" i="27"/>
  <c r="AB140" i="27"/>
  <c r="AB141" i="27"/>
  <c r="AB142" i="27"/>
  <c r="AB143" i="27"/>
  <c r="AB144" i="27"/>
  <c r="AB145" i="27"/>
  <c r="AB146" i="27"/>
  <c r="AB147" i="27"/>
  <c r="AB148" i="27"/>
  <c r="AB149" i="27"/>
  <c r="AB151" i="27"/>
  <c r="AB152" i="27"/>
  <c r="AB153" i="27"/>
  <c r="AB154" i="27"/>
  <c r="AB155" i="27"/>
  <c r="AB156" i="27"/>
  <c r="AB157" i="27"/>
  <c r="AB158" i="27"/>
  <c r="AB159" i="27"/>
  <c r="AB160" i="27"/>
  <c r="AB161" i="27"/>
  <c r="AB162" i="27"/>
  <c r="AB163" i="27"/>
  <c r="AB164" i="27"/>
  <c r="AB165" i="27"/>
  <c r="AB166" i="27"/>
  <c r="AB167" i="27"/>
  <c r="AB114" i="27"/>
  <c r="T215" i="27" s="1"/>
  <c r="X115" i="27"/>
  <c r="Z115" i="27" s="1"/>
  <c r="X116" i="27"/>
  <c r="X117" i="27"/>
  <c r="X118" i="27"/>
  <c r="X119" i="27"/>
  <c r="X120" i="27"/>
  <c r="X122" i="27"/>
  <c r="X123" i="27"/>
  <c r="X124" i="27"/>
  <c r="X125" i="27"/>
  <c r="X126" i="27"/>
  <c r="X127" i="27"/>
  <c r="X128" i="27"/>
  <c r="X129" i="27"/>
  <c r="X130" i="27"/>
  <c r="X131" i="27"/>
  <c r="X132" i="27"/>
  <c r="X133" i="27"/>
  <c r="X134" i="27"/>
  <c r="X135" i="27"/>
  <c r="X136" i="27"/>
  <c r="X137" i="27"/>
  <c r="X138" i="27"/>
  <c r="X139" i="27"/>
  <c r="X140" i="27"/>
  <c r="X141" i="27"/>
  <c r="X142" i="27"/>
  <c r="X143" i="27"/>
  <c r="X144" i="27"/>
  <c r="X145" i="27"/>
  <c r="X146" i="27"/>
  <c r="X147" i="27"/>
  <c r="X148" i="27"/>
  <c r="X149" i="27"/>
  <c r="X151" i="27"/>
  <c r="X152" i="27"/>
  <c r="X153" i="27"/>
  <c r="X154" i="27"/>
  <c r="X155" i="27"/>
  <c r="X156" i="27"/>
  <c r="X157" i="27"/>
  <c r="X158" i="27"/>
  <c r="X159" i="27"/>
  <c r="X160" i="27"/>
  <c r="X161" i="27"/>
  <c r="X162" i="27"/>
  <c r="X163" i="27"/>
  <c r="X164" i="27"/>
  <c r="X165" i="27"/>
  <c r="X166" i="27"/>
  <c r="X167" i="27"/>
  <c r="X114" i="27"/>
  <c r="U115" i="27"/>
  <c r="U116" i="27"/>
  <c r="U117" i="27"/>
  <c r="U118" i="27"/>
  <c r="U119" i="27"/>
  <c r="U120" i="27"/>
  <c r="U121" i="27"/>
  <c r="U122" i="27"/>
  <c r="U123" i="27"/>
  <c r="U124" i="27"/>
  <c r="U125" i="27"/>
  <c r="U126" i="27"/>
  <c r="U127" i="27"/>
  <c r="U128" i="27"/>
  <c r="U129" i="27"/>
  <c r="U130" i="27"/>
  <c r="U131" i="27"/>
  <c r="U132" i="27"/>
  <c r="U133" i="27"/>
  <c r="U134" i="27"/>
  <c r="U135" i="27"/>
  <c r="U136" i="27"/>
  <c r="U137" i="27"/>
  <c r="U138" i="27"/>
  <c r="U139" i="27"/>
  <c r="U140" i="27"/>
  <c r="U141" i="27"/>
  <c r="U142" i="27"/>
  <c r="U143" i="27"/>
  <c r="U144" i="27"/>
  <c r="U145" i="27"/>
  <c r="U146" i="27"/>
  <c r="U147" i="27"/>
  <c r="U148" i="27"/>
  <c r="U149" i="27"/>
  <c r="U151" i="27"/>
  <c r="U152" i="27"/>
  <c r="U153" i="27"/>
  <c r="U154" i="27"/>
  <c r="U155" i="27"/>
  <c r="U156" i="27"/>
  <c r="U157" i="27"/>
  <c r="U158" i="27"/>
  <c r="U159" i="27"/>
  <c r="U160" i="27"/>
  <c r="U161" i="27"/>
  <c r="U162" i="27"/>
  <c r="U163" i="27"/>
  <c r="U164" i="27"/>
  <c r="U165" i="27"/>
  <c r="U166" i="27"/>
  <c r="U167" i="27"/>
  <c r="U114" i="27"/>
  <c r="S114" i="27"/>
  <c r="S153" i="27"/>
  <c r="AB5" i="27"/>
  <c r="AB6" i="27"/>
  <c r="AB7" i="27"/>
  <c r="AB8" i="27"/>
  <c r="AB9" i="27"/>
  <c r="AB10" i="27"/>
  <c r="AB11" i="27"/>
  <c r="AB12" i="27"/>
  <c r="AB13" i="27"/>
  <c r="AB14" i="27"/>
  <c r="AB15" i="27"/>
  <c r="AB16" i="27"/>
  <c r="AB17" i="27"/>
  <c r="AB18" i="27"/>
  <c r="AB19" i="27"/>
  <c r="AB20" i="27"/>
  <c r="AB21" i="27"/>
  <c r="AB22" i="27"/>
  <c r="AB23" i="27"/>
  <c r="AB24" i="27"/>
  <c r="AB25" i="27"/>
  <c r="AB26" i="27"/>
  <c r="AB27" i="27"/>
  <c r="AB28" i="27"/>
  <c r="AB29" i="27"/>
  <c r="AB30" i="27"/>
  <c r="AB31" i="27"/>
  <c r="AB32" i="27"/>
  <c r="AB33" i="27"/>
  <c r="AB34" i="27"/>
  <c r="AB35" i="27"/>
  <c r="AB36" i="27"/>
  <c r="AB37" i="27"/>
  <c r="AB38" i="27"/>
  <c r="AB39" i="27"/>
  <c r="AB40" i="27"/>
  <c r="AB41" i="27"/>
  <c r="AB42" i="27"/>
  <c r="AB43" i="27"/>
  <c r="AB44" i="27"/>
  <c r="AB45" i="27"/>
  <c r="AB46" i="27"/>
  <c r="AB47" i="27"/>
  <c r="AB48" i="27"/>
  <c r="AB49" i="27"/>
  <c r="AB50" i="27"/>
  <c r="AB51" i="27"/>
  <c r="AB52" i="27"/>
  <c r="AB53" i="27"/>
  <c r="AB54" i="27"/>
  <c r="AB55" i="27"/>
  <c r="AB56" i="27"/>
  <c r="AB57" i="27"/>
  <c r="AB58" i="27"/>
  <c r="AB70" i="27"/>
  <c r="AB71" i="27"/>
  <c r="AB72" i="27"/>
  <c r="AB73" i="27"/>
  <c r="AB74" i="27"/>
  <c r="AB75" i="27"/>
  <c r="AB76" i="27"/>
  <c r="AB77" i="27"/>
  <c r="AB78" i="27"/>
  <c r="AB79" i="27"/>
  <c r="AB80" i="27"/>
  <c r="AB81" i="27"/>
  <c r="AB82" i="27"/>
  <c r="AB83" i="27"/>
  <c r="AB84" i="27"/>
  <c r="AB85" i="27"/>
  <c r="AB86" i="27"/>
  <c r="AB87" i="27"/>
  <c r="AB88" i="27"/>
  <c r="AB89" i="27"/>
  <c r="AB90" i="27"/>
  <c r="AB91" i="27"/>
  <c r="AB92" i="27"/>
  <c r="AB93" i="27"/>
  <c r="AB94" i="27"/>
  <c r="AB95" i="27"/>
  <c r="AB96" i="27"/>
  <c r="AB97" i="27"/>
  <c r="AB98" i="27"/>
  <c r="AB99" i="27"/>
  <c r="AB100" i="27"/>
  <c r="AB101" i="27"/>
  <c r="AB102" i="27"/>
  <c r="AB103" i="27"/>
  <c r="AB104" i="27"/>
  <c r="AB105" i="27"/>
  <c r="AB106" i="27"/>
  <c r="AB107" i="27"/>
  <c r="AB108" i="27"/>
  <c r="AB109" i="27"/>
  <c r="AB110" i="27"/>
  <c r="AB111" i="27"/>
  <c r="AB112" i="27"/>
  <c r="AB113" i="27"/>
  <c r="X5" i="27"/>
  <c r="X6" i="27"/>
  <c r="X7" i="27"/>
  <c r="X8" i="27"/>
  <c r="X9" i="27"/>
  <c r="X10" i="27"/>
  <c r="X11" i="27"/>
  <c r="X12" i="27"/>
  <c r="X13" i="27"/>
  <c r="X14" i="27"/>
  <c r="X15" i="27"/>
  <c r="X16" i="27"/>
  <c r="X17" i="27"/>
  <c r="X18" i="27"/>
  <c r="X19" i="27"/>
  <c r="X20" i="27"/>
  <c r="X21" i="27"/>
  <c r="X22" i="27"/>
  <c r="X23" i="27"/>
  <c r="X24" i="27"/>
  <c r="X25" i="27"/>
  <c r="X26" i="27"/>
  <c r="X27" i="27"/>
  <c r="X28" i="27"/>
  <c r="X29" i="27"/>
  <c r="X30" i="27"/>
  <c r="X31" i="27"/>
  <c r="X32" i="27"/>
  <c r="X33" i="27"/>
  <c r="X34" i="27"/>
  <c r="X35" i="27"/>
  <c r="X36" i="27"/>
  <c r="X37" i="27"/>
  <c r="X38" i="27"/>
  <c r="X39" i="27"/>
  <c r="X40" i="27"/>
  <c r="X41" i="27"/>
  <c r="X42" i="27"/>
  <c r="X43" i="27"/>
  <c r="X44" i="27"/>
  <c r="X45" i="27"/>
  <c r="X46" i="27"/>
  <c r="X47" i="27"/>
  <c r="X48" i="27"/>
  <c r="X49" i="27"/>
  <c r="X50" i="27"/>
  <c r="X51" i="27"/>
  <c r="X52" i="27"/>
  <c r="X53" i="27"/>
  <c r="X54" i="27"/>
  <c r="X55" i="27"/>
  <c r="X56" i="27"/>
  <c r="X57" i="27"/>
  <c r="X58" i="27"/>
  <c r="X70" i="27"/>
  <c r="X71" i="27"/>
  <c r="X72" i="27"/>
  <c r="X73" i="27"/>
  <c r="X74" i="27"/>
  <c r="X75" i="27"/>
  <c r="X76" i="27"/>
  <c r="X77" i="27"/>
  <c r="X78" i="27"/>
  <c r="X79" i="27"/>
  <c r="X80" i="27"/>
  <c r="X81" i="27"/>
  <c r="X82" i="27"/>
  <c r="X83" i="27"/>
  <c r="X84" i="27"/>
  <c r="X85" i="27"/>
  <c r="X86" i="27"/>
  <c r="X87" i="27"/>
  <c r="X88" i="27"/>
  <c r="X89" i="27"/>
  <c r="X90" i="27"/>
  <c r="X91" i="27"/>
  <c r="X92" i="27"/>
  <c r="X93" i="27"/>
  <c r="X94" i="27"/>
  <c r="X95" i="27"/>
  <c r="X96" i="27"/>
  <c r="X97" i="27"/>
  <c r="X98" i="27"/>
  <c r="X99" i="27"/>
  <c r="X100" i="27"/>
  <c r="X101" i="27"/>
  <c r="X102" i="27"/>
  <c r="X103" i="27"/>
  <c r="X104" i="27"/>
  <c r="X105" i="27"/>
  <c r="X106" i="27"/>
  <c r="X107" i="27"/>
  <c r="X108" i="27"/>
  <c r="X109" i="27"/>
  <c r="X110" i="27"/>
  <c r="X111" i="27"/>
  <c r="X112" i="27"/>
  <c r="X113" i="27"/>
  <c r="U5" i="27"/>
  <c r="U6" i="27"/>
  <c r="U7" i="27"/>
  <c r="U8" i="27"/>
  <c r="U9" i="27"/>
  <c r="U10" i="27"/>
  <c r="U11" i="27"/>
  <c r="U12" i="27"/>
  <c r="U13" i="27"/>
  <c r="U14" i="27"/>
  <c r="U15" i="27"/>
  <c r="U16" i="27"/>
  <c r="U17" i="27"/>
  <c r="U18" i="27"/>
  <c r="U19" i="27"/>
  <c r="U20" i="27"/>
  <c r="U21" i="27"/>
  <c r="U22" i="27"/>
  <c r="U23" i="27"/>
  <c r="U24" i="27"/>
  <c r="U25" i="27"/>
  <c r="U26" i="27"/>
  <c r="U27" i="27"/>
  <c r="U28" i="27"/>
  <c r="U29" i="27"/>
  <c r="U30" i="27"/>
  <c r="U31" i="27"/>
  <c r="U32" i="27"/>
  <c r="U33" i="27"/>
  <c r="U34" i="27"/>
  <c r="U35" i="27"/>
  <c r="U36" i="27"/>
  <c r="U37" i="27"/>
  <c r="U38" i="27"/>
  <c r="U39" i="27"/>
  <c r="U40" i="27"/>
  <c r="U41" i="27"/>
  <c r="U42" i="27"/>
  <c r="U43" i="27"/>
  <c r="U44" i="27"/>
  <c r="U45" i="27"/>
  <c r="U46" i="27"/>
  <c r="U47" i="27"/>
  <c r="U48" i="27"/>
  <c r="U49" i="27"/>
  <c r="U50" i="27"/>
  <c r="U51" i="27"/>
  <c r="U52" i="27"/>
  <c r="U53" i="27"/>
  <c r="U54" i="27"/>
  <c r="U55" i="27"/>
  <c r="U56" i="27"/>
  <c r="U57" i="27"/>
  <c r="U58" i="27"/>
  <c r="U70" i="27"/>
  <c r="U71" i="27"/>
  <c r="U72" i="27"/>
  <c r="U73" i="27"/>
  <c r="U74" i="27"/>
  <c r="U75" i="27"/>
  <c r="U76" i="27"/>
  <c r="U77" i="27"/>
  <c r="U78" i="27"/>
  <c r="U79" i="27"/>
  <c r="U80" i="27"/>
  <c r="U81" i="27"/>
  <c r="U82" i="27"/>
  <c r="U83" i="27"/>
  <c r="U84" i="27"/>
  <c r="U85" i="27"/>
  <c r="U86" i="27"/>
  <c r="U87" i="27"/>
  <c r="U88" i="27"/>
  <c r="U89" i="27"/>
  <c r="U90" i="27"/>
  <c r="U91" i="27"/>
  <c r="U92" i="27"/>
  <c r="U93" i="27"/>
  <c r="U94" i="27"/>
  <c r="U95" i="27"/>
  <c r="U96" i="27"/>
  <c r="U97" i="27"/>
  <c r="U98" i="27"/>
  <c r="U99" i="27"/>
  <c r="U100" i="27"/>
  <c r="U101" i="27"/>
  <c r="U102" i="27"/>
  <c r="U103" i="27"/>
  <c r="U104" i="27"/>
  <c r="U105" i="27"/>
  <c r="U106" i="27"/>
  <c r="U107" i="27"/>
  <c r="U108" i="27"/>
  <c r="U109" i="27"/>
  <c r="U110" i="27"/>
  <c r="U111" i="27"/>
  <c r="U112" i="27"/>
  <c r="U113" i="27"/>
  <c r="S5" i="27"/>
  <c r="S6" i="27"/>
  <c r="S7" i="27"/>
  <c r="S8" i="27"/>
  <c r="S9" i="27"/>
  <c r="S10" i="27"/>
  <c r="S11" i="27"/>
  <c r="S12" i="27"/>
  <c r="S13" i="27"/>
  <c r="S14" i="27"/>
  <c r="S15" i="27"/>
  <c r="S16" i="27"/>
  <c r="S17" i="27"/>
  <c r="S18" i="27"/>
  <c r="S19" i="27"/>
  <c r="S20" i="27"/>
  <c r="S21" i="27"/>
  <c r="S22" i="27"/>
  <c r="S23" i="27"/>
  <c r="S24" i="27"/>
  <c r="S25" i="27"/>
  <c r="S26" i="27"/>
  <c r="S27" i="27"/>
  <c r="S28" i="27"/>
  <c r="S29" i="27"/>
  <c r="S30" i="27"/>
  <c r="S31" i="27"/>
  <c r="S32" i="27"/>
  <c r="S33" i="27"/>
  <c r="S34" i="27"/>
  <c r="S35" i="27"/>
  <c r="S36" i="27"/>
  <c r="S37" i="27"/>
  <c r="S38" i="27"/>
  <c r="S39" i="27"/>
  <c r="S40" i="27"/>
  <c r="S41" i="27"/>
  <c r="S42" i="27"/>
  <c r="S43" i="27"/>
  <c r="S44" i="27"/>
  <c r="S45" i="27"/>
  <c r="S46" i="27"/>
  <c r="S47" i="27"/>
  <c r="S48" i="27"/>
  <c r="S49" i="27"/>
  <c r="S50" i="27"/>
  <c r="S51" i="27"/>
  <c r="S52" i="27"/>
  <c r="S53" i="27"/>
  <c r="S54" i="27"/>
  <c r="S55" i="27"/>
  <c r="S56" i="27"/>
  <c r="S57" i="27"/>
  <c r="S58" i="27"/>
  <c r="S70" i="27"/>
  <c r="S71" i="27"/>
  <c r="S72" i="27"/>
  <c r="S73" i="27"/>
  <c r="S74" i="27"/>
  <c r="S75" i="27"/>
  <c r="S76" i="27"/>
  <c r="S77" i="27"/>
  <c r="S78" i="27"/>
  <c r="S79" i="27"/>
  <c r="S80" i="27"/>
  <c r="S81" i="27"/>
  <c r="S82" i="27"/>
  <c r="S83" i="27"/>
  <c r="S84" i="27"/>
  <c r="S85" i="27"/>
  <c r="S86" i="27"/>
  <c r="S87" i="27"/>
  <c r="S88" i="27"/>
  <c r="S89" i="27"/>
  <c r="S90" i="27"/>
  <c r="S91" i="27"/>
  <c r="S92" i="27"/>
  <c r="S93" i="27"/>
  <c r="S94" i="27"/>
  <c r="S95" i="27"/>
  <c r="S96" i="27"/>
  <c r="S97" i="27"/>
  <c r="S98" i="27"/>
  <c r="S99" i="27"/>
  <c r="S100" i="27"/>
  <c r="S101" i="27"/>
  <c r="S102" i="27"/>
  <c r="S103" i="27"/>
  <c r="S104" i="27"/>
  <c r="S105" i="27"/>
  <c r="S106" i="27"/>
  <c r="S107" i="27"/>
  <c r="S108" i="27"/>
  <c r="S109" i="27"/>
  <c r="S110" i="27"/>
  <c r="S111" i="27"/>
  <c r="S112" i="27"/>
  <c r="S113" i="27"/>
  <c r="R5" i="27"/>
  <c r="J115" i="27"/>
  <c r="J114" i="27"/>
  <c r="T225" i="27" s="1"/>
  <c r="P150" i="27"/>
  <c r="P170" i="27" s="1"/>
  <c r="P168" i="27"/>
  <c r="P169" i="27"/>
  <c r="N31" i="27"/>
  <c r="Q31" i="27" s="1"/>
  <c r="N32" i="27"/>
  <c r="Q32" i="27" s="1"/>
  <c r="N33" i="27"/>
  <c r="Q33" i="27" s="1"/>
  <c r="N34" i="27"/>
  <c r="Q34" i="27" s="1"/>
  <c r="N35" i="27"/>
  <c r="Q35" i="27" s="1"/>
  <c r="N36" i="27"/>
  <c r="Q36" i="27" s="1"/>
  <c r="N37" i="27"/>
  <c r="Q37" i="27" s="1"/>
  <c r="N38" i="27"/>
  <c r="Q38" i="27" s="1"/>
  <c r="N39" i="27"/>
  <c r="Q39" i="27" s="1"/>
  <c r="N40" i="27"/>
  <c r="Q40" i="27" s="1"/>
  <c r="N41" i="27"/>
  <c r="Q41" i="27" s="1"/>
  <c r="N42" i="27"/>
  <c r="Q42" i="27" s="1"/>
  <c r="N43" i="27"/>
  <c r="Q43" i="27" s="1"/>
  <c r="N44" i="27"/>
  <c r="Q44" i="27" s="1"/>
  <c r="N45" i="27"/>
  <c r="Q45" i="27" s="1"/>
  <c r="N46" i="27"/>
  <c r="Q46" i="27" s="1"/>
  <c r="N47" i="27"/>
  <c r="Q47" i="27" s="1"/>
  <c r="N48" i="27"/>
  <c r="Q48" i="27" s="1"/>
  <c r="N49" i="27"/>
  <c r="Q49" i="27" s="1"/>
  <c r="N50" i="27"/>
  <c r="Q50" i="27" s="1"/>
  <c r="N51" i="27"/>
  <c r="Q51" i="27" s="1"/>
  <c r="N52" i="27"/>
  <c r="Q52" i="27" s="1"/>
  <c r="N53" i="27"/>
  <c r="Q53" i="27" s="1"/>
  <c r="N54" i="27"/>
  <c r="Q54" i="27" s="1"/>
  <c r="N55" i="27"/>
  <c r="Q55" i="27" s="1"/>
  <c r="N56" i="27"/>
  <c r="Q56" i="27" s="1"/>
  <c r="N57" i="27"/>
  <c r="Q57" i="27" s="1"/>
  <c r="N58" i="27"/>
  <c r="Q58" i="27" s="1"/>
  <c r="N70" i="27"/>
  <c r="Q70" i="27" s="1"/>
  <c r="N71" i="27"/>
  <c r="Q71" i="27" s="1"/>
  <c r="N72" i="27"/>
  <c r="Q72" i="27" s="1"/>
  <c r="N73" i="27"/>
  <c r="Q73" i="27" s="1"/>
  <c r="N74" i="27"/>
  <c r="Q74" i="27" s="1"/>
  <c r="N75" i="27"/>
  <c r="Q75" i="27" s="1"/>
  <c r="N76" i="27"/>
  <c r="Q76" i="27" s="1"/>
  <c r="N77" i="27"/>
  <c r="Q77" i="27" s="1"/>
  <c r="N78" i="27"/>
  <c r="Q78" i="27" s="1"/>
  <c r="N79" i="27"/>
  <c r="Q79" i="27" s="1"/>
  <c r="N80" i="27"/>
  <c r="Q80" i="27" s="1"/>
  <c r="N81" i="27"/>
  <c r="Q81" i="27" s="1"/>
  <c r="N82" i="27"/>
  <c r="Q82" i="27" s="1"/>
  <c r="N83" i="27"/>
  <c r="Q83" i="27" s="1"/>
  <c r="N84" i="27"/>
  <c r="Q84" i="27" s="1"/>
  <c r="N85" i="27"/>
  <c r="Q85" i="27" s="1"/>
  <c r="N86" i="27"/>
  <c r="Q86" i="27" s="1"/>
  <c r="N87" i="27"/>
  <c r="Q87" i="27" s="1"/>
  <c r="N88" i="27"/>
  <c r="Q88" i="27" s="1"/>
  <c r="N89" i="27"/>
  <c r="Q89" i="27" s="1"/>
  <c r="N90" i="27"/>
  <c r="Q90" i="27" s="1"/>
  <c r="N91" i="27"/>
  <c r="Q91" i="27" s="1"/>
  <c r="N92" i="27"/>
  <c r="Q92" i="27" s="1"/>
  <c r="N93" i="27"/>
  <c r="Q93" i="27" s="1"/>
  <c r="N94" i="27"/>
  <c r="Q94" i="27" s="1"/>
  <c r="N95" i="27"/>
  <c r="Q95" i="27" s="1"/>
  <c r="N96" i="27"/>
  <c r="Q96" i="27" s="1"/>
  <c r="N97" i="27"/>
  <c r="Q97" i="27" s="1"/>
  <c r="N98" i="27"/>
  <c r="Q98" i="27" s="1"/>
  <c r="N99" i="27"/>
  <c r="Q99" i="27" s="1"/>
  <c r="N100" i="27"/>
  <c r="Q100" i="27" s="1"/>
  <c r="N101" i="27"/>
  <c r="Q101" i="27" s="1"/>
  <c r="N102" i="27"/>
  <c r="Q102" i="27" s="1"/>
  <c r="N103" i="27"/>
  <c r="Q103" i="27" s="1"/>
  <c r="N104" i="27"/>
  <c r="Q104" i="27" s="1"/>
  <c r="N105" i="27"/>
  <c r="Q105" i="27" s="1"/>
  <c r="N106" i="27"/>
  <c r="Q106" i="27" s="1"/>
  <c r="N107" i="27"/>
  <c r="Q107" i="27" s="1"/>
  <c r="N108" i="27"/>
  <c r="Q108" i="27" s="1"/>
  <c r="N109" i="27"/>
  <c r="Q109" i="27" s="1"/>
  <c r="N110" i="27"/>
  <c r="Q110" i="27" s="1"/>
  <c r="N111" i="27"/>
  <c r="Q111" i="27" s="1"/>
  <c r="N112" i="27"/>
  <c r="Q112" i="27" s="1"/>
  <c r="N113" i="27"/>
  <c r="Q113" i="27" s="1"/>
  <c r="N5" i="27"/>
  <c r="Q5" i="27" s="1"/>
  <c r="N6" i="27"/>
  <c r="Q6" i="27" s="1"/>
  <c r="N7" i="27"/>
  <c r="Q7" i="27" s="1"/>
  <c r="N8" i="27"/>
  <c r="Q8" i="27" s="1"/>
  <c r="N9" i="27"/>
  <c r="Q9" i="27" s="1"/>
  <c r="N10" i="27"/>
  <c r="Q10" i="27" s="1"/>
  <c r="N11" i="27"/>
  <c r="Q11" i="27" s="1"/>
  <c r="N12" i="27"/>
  <c r="Q12" i="27" s="1"/>
  <c r="N13" i="27"/>
  <c r="Q13" i="27" s="1"/>
  <c r="N14" i="27"/>
  <c r="Q14" i="27" s="1"/>
  <c r="N15" i="27"/>
  <c r="Q15" i="27" s="1"/>
  <c r="N16" i="27"/>
  <c r="Q16" i="27" s="1"/>
  <c r="N17" i="27"/>
  <c r="Q17" i="27" s="1"/>
  <c r="N18" i="27"/>
  <c r="Q18" i="27" s="1"/>
  <c r="N19" i="27"/>
  <c r="Q19" i="27" s="1"/>
  <c r="N20" i="27"/>
  <c r="Q20" i="27" s="1"/>
  <c r="N21" i="27"/>
  <c r="Q21" i="27" s="1"/>
  <c r="N22" i="27"/>
  <c r="Q22" i="27" s="1"/>
  <c r="N23" i="27"/>
  <c r="Q23" i="27" s="1"/>
  <c r="N24" i="27"/>
  <c r="Q24" i="27" s="1"/>
  <c r="N25" i="27"/>
  <c r="Q25" i="27" s="1"/>
  <c r="N26" i="27"/>
  <c r="Q26" i="27" s="1"/>
  <c r="N27" i="27"/>
  <c r="Q27" i="27" s="1"/>
  <c r="N28" i="27"/>
  <c r="Q28" i="27" s="1"/>
  <c r="N29" i="27"/>
  <c r="Q29" i="27" s="1"/>
  <c r="N30" i="27"/>
  <c r="Q30" i="27" s="1"/>
  <c r="L5" i="27"/>
  <c r="L6" i="27"/>
  <c r="L7" i="27"/>
  <c r="L8" i="27"/>
  <c r="L9" i="27"/>
  <c r="L10" i="27"/>
  <c r="L11" i="27"/>
  <c r="L12" i="27"/>
  <c r="L13" i="27"/>
  <c r="L14" i="27"/>
  <c r="L15" i="27"/>
  <c r="L16" i="27"/>
  <c r="L17" i="27"/>
  <c r="L18" i="27"/>
  <c r="L19" i="27"/>
  <c r="L20" i="27"/>
  <c r="L21" i="27"/>
  <c r="L22" i="27"/>
  <c r="L23" i="27"/>
  <c r="L24" i="27"/>
  <c r="L25" i="27"/>
  <c r="L26" i="27"/>
  <c r="L27" i="27"/>
  <c r="L28" i="27"/>
  <c r="L29" i="27"/>
  <c r="L30" i="27"/>
  <c r="L31" i="27"/>
  <c r="L32" i="27"/>
  <c r="L33" i="27"/>
  <c r="L34" i="27"/>
  <c r="L35" i="27"/>
  <c r="L36" i="27"/>
  <c r="L37" i="27"/>
  <c r="L38" i="27"/>
  <c r="L39" i="27"/>
  <c r="L40" i="27"/>
  <c r="L41" i="27"/>
  <c r="L42" i="27"/>
  <c r="O42" i="27" s="1"/>
  <c r="P42" i="27" s="1"/>
  <c r="L43" i="27"/>
  <c r="L44" i="27"/>
  <c r="O44" i="27" s="1"/>
  <c r="P44" i="27" s="1"/>
  <c r="L45" i="27"/>
  <c r="L46" i="27"/>
  <c r="L47" i="27"/>
  <c r="L48" i="27"/>
  <c r="L49" i="27"/>
  <c r="L50" i="27"/>
  <c r="O50" i="27" s="1"/>
  <c r="P50" i="27" s="1"/>
  <c r="L51" i="27"/>
  <c r="L52" i="27"/>
  <c r="O52" i="27" s="1"/>
  <c r="P52" i="27" s="1"/>
  <c r="L53" i="27"/>
  <c r="L54" i="27"/>
  <c r="L55" i="27"/>
  <c r="L56" i="27"/>
  <c r="L57" i="27"/>
  <c r="L58" i="27"/>
  <c r="L70" i="27"/>
  <c r="L71" i="27"/>
  <c r="L72" i="27"/>
  <c r="O72" i="27" s="1"/>
  <c r="P72" i="27" s="1"/>
  <c r="L73" i="27"/>
  <c r="L74" i="27"/>
  <c r="L75" i="27"/>
  <c r="L76" i="27"/>
  <c r="O76" i="27" s="1"/>
  <c r="P76" i="27" s="1"/>
  <c r="L77" i="27"/>
  <c r="L78" i="27"/>
  <c r="O78" i="27" s="1"/>
  <c r="P78" i="27" s="1"/>
  <c r="L79" i="27"/>
  <c r="L80" i="27"/>
  <c r="L81" i="27"/>
  <c r="L82" i="27"/>
  <c r="L83" i="27"/>
  <c r="L84" i="27"/>
  <c r="O84" i="27" s="1"/>
  <c r="P84" i="27" s="1"/>
  <c r="L85" i="27"/>
  <c r="L86" i="27"/>
  <c r="O86" i="27" s="1"/>
  <c r="P86" i="27" s="1"/>
  <c r="L87" i="27"/>
  <c r="L88" i="27"/>
  <c r="O88" i="27" s="1"/>
  <c r="P88" i="27" s="1"/>
  <c r="L89" i="27"/>
  <c r="L90" i="27"/>
  <c r="L91" i="27"/>
  <c r="L92" i="27"/>
  <c r="L93" i="27"/>
  <c r="L94" i="27"/>
  <c r="L95" i="27"/>
  <c r="L96" i="27"/>
  <c r="O96" i="27" s="1"/>
  <c r="P96" i="27" s="1"/>
  <c r="L97" i="27"/>
  <c r="L98" i="27"/>
  <c r="L99" i="27"/>
  <c r="L100" i="27"/>
  <c r="O100" i="27" s="1"/>
  <c r="P100" i="27" s="1"/>
  <c r="L101" i="27"/>
  <c r="L102" i="27"/>
  <c r="O102" i="27" s="1"/>
  <c r="P102" i="27" s="1"/>
  <c r="L103" i="27"/>
  <c r="L104" i="27"/>
  <c r="L105" i="27"/>
  <c r="L106" i="27"/>
  <c r="L107" i="27"/>
  <c r="L108" i="27"/>
  <c r="O108" i="27" s="1"/>
  <c r="P108" i="27" s="1"/>
  <c r="L109" i="27"/>
  <c r="L110" i="27"/>
  <c r="O110" i="27" s="1"/>
  <c r="P110" i="27" s="1"/>
  <c r="L111" i="27"/>
  <c r="L112" i="27"/>
  <c r="O112" i="27" s="1"/>
  <c r="P112" i="27" s="1"/>
  <c r="L113" i="27"/>
  <c r="C189" i="27"/>
  <c r="N181" i="27"/>
  <c r="M181" i="27"/>
  <c r="L181" i="27"/>
  <c r="K181" i="27"/>
  <c r="G179" i="27"/>
  <c r="AR176" i="27"/>
  <c r="C173" i="27"/>
  <c r="M172" i="27"/>
  <c r="K172" i="27"/>
  <c r="G172" i="27"/>
  <c r="AE172" i="27" s="1"/>
  <c r="AE171" i="27"/>
  <c r="AE170" i="27"/>
  <c r="AA170" i="27"/>
  <c r="AA171" i="27" s="1"/>
  <c r="Z170" i="27"/>
  <c r="Z171" i="27" s="1"/>
  <c r="W170" i="27"/>
  <c r="W171" i="27" s="1"/>
  <c r="R170" i="27"/>
  <c r="R171" i="27" s="1"/>
  <c r="Q170" i="27"/>
  <c r="Q171" i="27" s="1"/>
  <c r="AE169" i="27"/>
  <c r="AA169" i="27"/>
  <c r="Z169" i="27"/>
  <c r="W169" i="27"/>
  <c r="R169" i="27"/>
  <c r="Q169" i="27"/>
  <c r="AE168" i="27"/>
  <c r="AA168" i="27"/>
  <c r="Z168" i="27"/>
  <c r="W168" i="27"/>
  <c r="R168" i="27"/>
  <c r="Q168" i="27"/>
  <c r="D168" i="27"/>
  <c r="AE167" i="27"/>
  <c r="AE166" i="27"/>
  <c r="AI166" i="27" s="1"/>
  <c r="AE165" i="27"/>
  <c r="AE164" i="27"/>
  <c r="AE163" i="27"/>
  <c r="AE162" i="27"/>
  <c r="AI162" i="27" s="1"/>
  <c r="AE161" i="27"/>
  <c r="AE160" i="27"/>
  <c r="AE159" i="27"/>
  <c r="AE158" i="27"/>
  <c r="AE157" i="27"/>
  <c r="AE156" i="27"/>
  <c r="AE155" i="27"/>
  <c r="AE154" i="27"/>
  <c r="AI154" i="27" s="1"/>
  <c r="AE153" i="27"/>
  <c r="AE152" i="27"/>
  <c r="AE151" i="27"/>
  <c r="AE150" i="27"/>
  <c r="AE149" i="27"/>
  <c r="AE148" i="27"/>
  <c r="AE147" i="27"/>
  <c r="AE146" i="27"/>
  <c r="AE145" i="27"/>
  <c r="AE144" i="27"/>
  <c r="AE143" i="27"/>
  <c r="AE142" i="27"/>
  <c r="AE141" i="27"/>
  <c r="AE140" i="27"/>
  <c r="AE139" i="27"/>
  <c r="AE138" i="27"/>
  <c r="AE137" i="27"/>
  <c r="AE136" i="27"/>
  <c r="AE135" i="27"/>
  <c r="S135" i="27"/>
  <c r="AE134" i="27"/>
  <c r="S134" i="27"/>
  <c r="AE133" i="27"/>
  <c r="S133" i="27"/>
  <c r="AE132" i="27"/>
  <c r="AE131" i="27"/>
  <c r="AE130" i="27"/>
  <c r="AE129" i="27"/>
  <c r="S129" i="27"/>
  <c r="AE128" i="27"/>
  <c r="S128" i="27"/>
  <c r="AE127" i="27"/>
  <c r="S127" i="27"/>
  <c r="AE126" i="27"/>
  <c r="AE125" i="27"/>
  <c r="S125" i="27"/>
  <c r="AE124" i="27"/>
  <c r="S124" i="27"/>
  <c r="AE123" i="27"/>
  <c r="AE122" i="27"/>
  <c r="AE121" i="27"/>
  <c r="AE120" i="27"/>
  <c r="AE119" i="27"/>
  <c r="S119" i="27"/>
  <c r="AE118" i="27"/>
  <c r="J118" i="27"/>
  <c r="S118" i="27" s="1"/>
  <c r="AE117" i="27"/>
  <c r="AE116" i="27"/>
  <c r="AE115" i="27"/>
  <c r="AE114" i="27"/>
  <c r="AE113" i="27"/>
  <c r="AE112" i="27"/>
  <c r="AE111" i="27"/>
  <c r="AE110" i="27"/>
  <c r="AE109" i="27"/>
  <c r="AE108" i="27"/>
  <c r="AE107" i="27"/>
  <c r="AE106" i="27"/>
  <c r="AE105" i="27"/>
  <c r="AE104" i="27"/>
  <c r="AE103" i="27"/>
  <c r="AE102" i="27"/>
  <c r="AE101" i="27"/>
  <c r="AE100" i="27"/>
  <c r="AE99" i="27"/>
  <c r="AE98" i="27"/>
  <c r="AE97" i="27"/>
  <c r="AE96" i="27"/>
  <c r="AE95" i="27"/>
  <c r="AE94" i="27"/>
  <c r="AE93" i="27"/>
  <c r="AE92" i="27"/>
  <c r="AE91" i="27"/>
  <c r="AE90" i="27"/>
  <c r="AE89" i="27"/>
  <c r="AE88" i="27"/>
  <c r="AE87" i="27"/>
  <c r="AE86" i="27"/>
  <c r="AE85" i="27"/>
  <c r="AE84" i="27"/>
  <c r="AE83" i="27"/>
  <c r="AE82" i="27"/>
  <c r="AE81" i="27"/>
  <c r="AE80" i="27"/>
  <c r="AE79" i="27"/>
  <c r="AE78" i="27"/>
  <c r="AE77" i="27"/>
  <c r="AE76" i="27"/>
  <c r="AE75" i="27"/>
  <c r="AE74" i="27"/>
  <c r="AE73" i="27"/>
  <c r="AE72" i="27"/>
  <c r="AE71" i="27"/>
  <c r="AE70" i="27"/>
  <c r="AE69" i="27"/>
  <c r="AA69" i="27"/>
  <c r="W69" i="27"/>
  <c r="AE68" i="27"/>
  <c r="AE67" i="27"/>
  <c r="AE66" i="27"/>
  <c r="AE65" i="27"/>
  <c r="AA65" i="27"/>
  <c r="W65" i="27"/>
  <c r="AE64" i="27"/>
  <c r="AA64" i="27"/>
  <c r="AA66" i="27" s="1"/>
  <c r="AA67" i="27" s="1"/>
  <c r="W64" i="27"/>
  <c r="W66" i="27" s="1"/>
  <c r="AE63" i="27"/>
  <c r="AA63" i="27"/>
  <c r="W63" i="27"/>
  <c r="AE62" i="27"/>
  <c r="AA62" i="27"/>
  <c r="W62" i="27"/>
  <c r="AE61" i="27"/>
  <c r="AE60" i="27"/>
  <c r="AE59" i="27"/>
  <c r="J59" i="27"/>
  <c r="AE58" i="27"/>
  <c r="AE57" i="27"/>
  <c r="AE56" i="27"/>
  <c r="AE55" i="27"/>
  <c r="AE54" i="27"/>
  <c r="AE53" i="27"/>
  <c r="AE52" i="27"/>
  <c r="AE51" i="27"/>
  <c r="AE50" i="27"/>
  <c r="AE49" i="27"/>
  <c r="AE48" i="27"/>
  <c r="AA48" i="27"/>
  <c r="AA49" i="27" s="1"/>
  <c r="W48" i="27"/>
  <c r="W49" i="27" s="1"/>
  <c r="AE47" i="27"/>
  <c r="AE46" i="27"/>
  <c r="AE45" i="27"/>
  <c r="AE44" i="27"/>
  <c r="AE43" i="27"/>
  <c r="AE42" i="27"/>
  <c r="AE41" i="27"/>
  <c r="AE40" i="27"/>
  <c r="AE39" i="27"/>
  <c r="AE38" i="27"/>
  <c r="AE37" i="27"/>
  <c r="AE36" i="27"/>
  <c r="AE35" i="27"/>
  <c r="AE34" i="27"/>
  <c r="AE33" i="27"/>
  <c r="AE32" i="27"/>
  <c r="AE31" i="27"/>
  <c r="AE30" i="27"/>
  <c r="AE29" i="27"/>
  <c r="AE28" i="27"/>
  <c r="AE27" i="27"/>
  <c r="AE26" i="27"/>
  <c r="AE25" i="27"/>
  <c r="AE24" i="27"/>
  <c r="AE23" i="27"/>
  <c r="AE22" i="27"/>
  <c r="AE21" i="27"/>
  <c r="AE20" i="27"/>
  <c r="AE19" i="27"/>
  <c r="AE18" i="27"/>
  <c r="AE17" i="27"/>
  <c r="AE16" i="27"/>
  <c r="AE15" i="27"/>
  <c r="AE14" i="27"/>
  <c r="AE13" i="27"/>
  <c r="AE12" i="27"/>
  <c r="AE11" i="27"/>
  <c r="AE10" i="27"/>
  <c r="AE9" i="27"/>
  <c r="AE8" i="27"/>
  <c r="AE7" i="27"/>
  <c r="AE6" i="27"/>
  <c r="AE5" i="27"/>
  <c r="AE4" i="27"/>
  <c r="J4" i="27"/>
  <c r="AI158" i="27" l="1"/>
  <c r="O94" i="27"/>
  <c r="P94" i="27" s="1"/>
  <c r="O70" i="27"/>
  <c r="P70" i="27" s="1"/>
  <c r="AI134" i="27"/>
  <c r="O36" i="27"/>
  <c r="P36" i="27" s="1"/>
  <c r="O58" i="27"/>
  <c r="P58" i="27" s="1"/>
  <c r="O34" i="27"/>
  <c r="P34" i="27" s="1"/>
  <c r="O104" i="27"/>
  <c r="P104" i="27" s="1"/>
  <c r="O92" i="27"/>
  <c r="P92" i="27" s="1"/>
  <c r="O80" i="27"/>
  <c r="P80" i="27" s="1"/>
  <c r="AI127" i="27"/>
  <c r="DM64" i="2"/>
  <c r="AH20" i="27"/>
  <c r="AH28" i="27"/>
  <c r="O24" i="27"/>
  <c r="P24" i="27" s="1"/>
  <c r="O16" i="27"/>
  <c r="P16" i="27" s="1"/>
  <c r="O8" i="27"/>
  <c r="P8" i="27" s="1"/>
  <c r="AF8" i="27"/>
  <c r="AG8" i="27" s="1"/>
  <c r="AK8" i="27" s="1"/>
  <c r="AO8" i="27" s="1"/>
  <c r="CY64" i="2"/>
  <c r="AR79" i="27"/>
  <c r="AS79" i="27" s="1"/>
  <c r="O48" i="27"/>
  <c r="P48" i="27" s="1"/>
  <c r="O32" i="27"/>
  <c r="P32" i="27" s="1"/>
  <c r="AH77" i="27"/>
  <c r="AL77" i="27" s="1"/>
  <c r="AP77" i="27" s="1"/>
  <c r="AI130" i="27"/>
  <c r="AM130" i="27" s="1"/>
  <c r="AQ130" i="27" s="1"/>
  <c r="O56" i="27"/>
  <c r="P56" i="27" s="1"/>
  <c r="O40" i="27"/>
  <c r="P40" i="27" s="1"/>
  <c r="AH16" i="27"/>
  <c r="AH107" i="27"/>
  <c r="AL107" i="27" s="1"/>
  <c r="AP107" i="27" s="1"/>
  <c r="O28" i="27"/>
  <c r="P28" i="27" s="1"/>
  <c r="O20" i="27"/>
  <c r="P20" i="27" s="1"/>
  <c r="O12" i="27"/>
  <c r="P12" i="27" s="1"/>
  <c r="AR81" i="27"/>
  <c r="AS81" i="27" s="1"/>
  <c r="AR6" i="27"/>
  <c r="AS6" i="27" s="1"/>
  <c r="AH83" i="27"/>
  <c r="AL83" i="27" s="1"/>
  <c r="AP83" i="27" s="1"/>
  <c r="AH91" i="27"/>
  <c r="AL91" i="27" s="1"/>
  <c r="AP91" i="27" s="1"/>
  <c r="AR85" i="27"/>
  <c r="AS85" i="27" s="1"/>
  <c r="AI129" i="27"/>
  <c r="O106" i="27"/>
  <c r="P106" i="27" s="1"/>
  <c r="O98" i="27"/>
  <c r="P98" i="27" s="1"/>
  <c r="O90" i="27"/>
  <c r="P90" i="27" s="1"/>
  <c r="O82" i="27"/>
  <c r="P82" i="27" s="1"/>
  <c r="O74" i="27"/>
  <c r="P74" i="27" s="1"/>
  <c r="AH99" i="27"/>
  <c r="AL99" i="27" s="1"/>
  <c r="AP99" i="27" s="1"/>
  <c r="O54" i="27"/>
  <c r="P54" i="27" s="1"/>
  <c r="O46" i="27"/>
  <c r="P46" i="27" s="1"/>
  <c r="O38" i="27"/>
  <c r="P38" i="27" s="1"/>
  <c r="AR83" i="27"/>
  <c r="AS83" i="27" s="1"/>
  <c r="AF12" i="27"/>
  <c r="AJ12" i="27" s="1"/>
  <c r="AN12" i="27" s="1"/>
  <c r="AH32" i="27"/>
  <c r="AL32" i="27" s="1"/>
  <c r="AP32" i="27" s="1"/>
  <c r="AF36" i="27"/>
  <c r="AJ36" i="27" s="1"/>
  <c r="AN36" i="27" s="1"/>
  <c r="AF38" i="27"/>
  <c r="AJ38" i="27" s="1"/>
  <c r="AN38" i="27" s="1"/>
  <c r="AH40" i="27"/>
  <c r="AL40" i="27" s="1"/>
  <c r="AP40" i="27" s="1"/>
  <c r="AF44" i="27"/>
  <c r="AG44" i="27" s="1"/>
  <c r="AK44" i="27" s="1"/>
  <c r="AI54" i="27"/>
  <c r="AM54" i="27" s="1"/>
  <c r="AQ54" i="27" s="1"/>
  <c r="AI58" i="27"/>
  <c r="AM58" i="27" s="1"/>
  <c r="AQ58" i="27" s="1"/>
  <c r="AF71" i="27"/>
  <c r="AG71" i="27" s="1"/>
  <c r="AK71" i="27" s="1"/>
  <c r="AH75" i="27"/>
  <c r="AL75" i="27" s="1"/>
  <c r="AP75" i="27" s="1"/>
  <c r="AH79" i="27"/>
  <c r="AL79" i="27" s="1"/>
  <c r="AP79" i="27" s="1"/>
  <c r="AF81" i="27"/>
  <c r="AG81" i="27" s="1"/>
  <c r="AK81" i="27" s="1"/>
  <c r="AF87" i="27"/>
  <c r="AG87" i="27" s="1"/>
  <c r="AK87" i="27" s="1"/>
  <c r="AH95" i="27"/>
  <c r="AL95" i="27" s="1"/>
  <c r="AP95" i="27" s="1"/>
  <c r="AH101" i="27"/>
  <c r="AL101" i="27" s="1"/>
  <c r="AP101" i="27" s="1"/>
  <c r="AH103" i="27"/>
  <c r="AL103" i="27" s="1"/>
  <c r="AP103" i="27" s="1"/>
  <c r="AH111" i="27"/>
  <c r="AL111" i="27" s="1"/>
  <c r="AP111" i="27" s="1"/>
  <c r="AH122" i="27"/>
  <c r="AL122" i="27" s="1"/>
  <c r="AP122" i="27" s="1"/>
  <c r="AH128" i="27"/>
  <c r="AH136" i="27"/>
  <c r="AL136" i="27" s="1"/>
  <c r="AP136" i="27" s="1"/>
  <c r="AH138" i="27"/>
  <c r="AL138" i="27" s="1"/>
  <c r="AP138" i="27" s="1"/>
  <c r="AH140" i="27"/>
  <c r="AL140" i="27" s="1"/>
  <c r="AP140" i="27" s="1"/>
  <c r="AH142" i="27"/>
  <c r="AL142" i="27" s="1"/>
  <c r="AP142" i="27" s="1"/>
  <c r="AH144" i="27"/>
  <c r="AL144" i="27" s="1"/>
  <c r="AP144" i="27" s="1"/>
  <c r="AH146" i="27"/>
  <c r="AL146" i="27" s="1"/>
  <c r="AP146" i="27" s="1"/>
  <c r="AH148" i="27"/>
  <c r="AL148" i="27" s="1"/>
  <c r="AP148" i="27" s="1"/>
  <c r="AF72" i="27"/>
  <c r="AJ72" i="27" s="1"/>
  <c r="AN72" i="27" s="1"/>
  <c r="AF33" i="27"/>
  <c r="AJ33" i="27" s="1"/>
  <c r="AN33" i="27" s="1"/>
  <c r="AF37" i="27"/>
  <c r="AJ37" i="27" s="1"/>
  <c r="AN37" i="27" s="1"/>
  <c r="AI117" i="27"/>
  <c r="AM117" i="27" s="1"/>
  <c r="AQ117" i="27" s="1"/>
  <c r="AH133" i="27"/>
  <c r="AL133" i="27" s="1"/>
  <c r="AP133" i="27" s="1"/>
  <c r="AH21" i="27"/>
  <c r="AL21" i="27" s="1"/>
  <c r="AP21" i="27" s="1"/>
  <c r="AF45" i="27"/>
  <c r="AG45" i="27" s="1"/>
  <c r="AK45" i="27" s="1"/>
  <c r="AH120" i="27"/>
  <c r="AL120" i="27" s="1"/>
  <c r="AP120" i="27" s="1"/>
  <c r="AI55" i="27"/>
  <c r="AM55" i="27" s="1"/>
  <c r="AQ55" i="27" s="1"/>
  <c r="AH145" i="27"/>
  <c r="AL145" i="27" s="1"/>
  <c r="AP145" i="27" s="1"/>
  <c r="G182" i="27"/>
  <c r="U227" i="27"/>
  <c r="T230" i="27"/>
  <c r="T220" i="27"/>
  <c r="AF7" i="27"/>
  <c r="AG7" i="27" s="1"/>
  <c r="AK7" i="27" s="1"/>
  <c r="AO7" i="27" s="1"/>
  <c r="Z172" i="27"/>
  <c r="AF70" i="27"/>
  <c r="AJ70" i="27" s="1"/>
  <c r="AN70" i="27" s="1"/>
  <c r="AR86" i="27"/>
  <c r="AS86" i="27" s="1"/>
  <c r="AR82" i="27"/>
  <c r="AS82" i="27" s="1"/>
  <c r="AF9" i="27"/>
  <c r="AG9" i="27" s="1"/>
  <c r="AK9" i="27" s="1"/>
  <c r="AF41" i="27"/>
  <c r="AG41" i="27" s="1"/>
  <c r="AK41" i="27" s="1"/>
  <c r="AI47" i="27"/>
  <c r="AM47" i="27" s="1"/>
  <c r="AQ47" i="27" s="1"/>
  <c r="AH80" i="27"/>
  <c r="AL80" i="27" s="1"/>
  <c r="AP80" i="27" s="1"/>
  <c r="AI116" i="27"/>
  <c r="AM116" i="27" s="1"/>
  <c r="AQ116" i="27" s="1"/>
  <c r="AH149" i="27"/>
  <c r="AL149" i="27" s="1"/>
  <c r="AP149" i="27" s="1"/>
  <c r="AR87" i="27"/>
  <c r="AS87" i="27" s="1"/>
  <c r="AH46" i="27"/>
  <c r="AL46" i="27" s="1"/>
  <c r="AP46" i="27" s="1"/>
  <c r="AH33" i="27"/>
  <c r="AL33" i="27" s="1"/>
  <c r="AP33" i="27" s="1"/>
  <c r="AF74" i="27"/>
  <c r="AG74" i="27" s="1"/>
  <c r="AK74" i="27" s="1"/>
  <c r="AI151" i="27"/>
  <c r="AM151" i="27" s="1"/>
  <c r="AQ151" i="27" s="1"/>
  <c r="AI155" i="27"/>
  <c r="AM155" i="27" s="1"/>
  <c r="AQ155" i="27" s="1"/>
  <c r="AI159" i="27"/>
  <c r="AM159" i="27" s="1"/>
  <c r="AQ159" i="27" s="1"/>
  <c r="AI163" i="27"/>
  <c r="AM163" i="27" s="1"/>
  <c r="AQ163" i="27" s="1"/>
  <c r="AI167" i="27"/>
  <c r="AM167" i="27" s="1"/>
  <c r="AQ167" i="27" s="1"/>
  <c r="AH10" i="27"/>
  <c r="AL10" i="27" s="1"/>
  <c r="AP10" i="27" s="1"/>
  <c r="AH22" i="27"/>
  <c r="AL22" i="27" s="1"/>
  <c r="AP22" i="27" s="1"/>
  <c r="AH34" i="27"/>
  <c r="AL34" i="27" s="1"/>
  <c r="AP34" i="27" s="1"/>
  <c r="AI56" i="27"/>
  <c r="AM56" i="27" s="1"/>
  <c r="AQ56" i="27" s="1"/>
  <c r="AH89" i="27"/>
  <c r="AL89" i="27" s="1"/>
  <c r="AP89" i="27" s="1"/>
  <c r="AH105" i="27"/>
  <c r="AL105" i="27" s="1"/>
  <c r="AP105" i="27" s="1"/>
  <c r="AI115" i="27"/>
  <c r="AM115" i="27" s="1"/>
  <c r="AQ115" i="27" s="1"/>
  <c r="AI152" i="27"/>
  <c r="AM152" i="27" s="1"/>
  <c r="AQ152" i="27" s="1"/>
  <c r="AI156" i="27"/>
  <c r="AM156" i="27" s="1"/>
  <c r="AQ156" i="27" s="1"/>
  <c r="AI160" i="27"/>
  <c r="AM160" i="27" s="1"/>
  <c r="AQ160" i="27" s="1"/>
  <c r="AI164" i="27"/>
  <c r="AM164" i="27" s="1"/>
  <c r="AQ164" i="27" s="1"/>
  <c r="AH18" i="27"/>
  <c r="AL18" i="27" s="1"/>
  <c r="AP18" i="27" s="1"/>
  <c r="AH30" i="27"/>
  <c r="AL30" i="27" s="1"/>
  <c r="AP30" i="27" s="1"/>
  <c r="AH42" i="27"/>
  <c r="AL42" i="27" s="1"/>
  <c r="AP42" i="27" s="1"/>
  <c r="AF73" i="27"/>
  <c r="AJ73" i="27" s="1"/>
  <c r="AN73" i="27" s="1"/>
  <c r="AH97" i="27"/>
  <c r="AL97" i="27" s="1"/>
  <c r="AP97" i="27" s="1"/>
  <c r="AH113" i="27"/>
  <c r="AL113" i="27" s="1"/>
  <c r="AP113" i="27" s="1"/>
  <c r="AF6" i="27"/>
  <c r="AG6" i="27" s="1"/>
  <c r="AK6" i="27" s="1"/>
  <c r="AH14" i="27"/>
  <c r="AL14" i="27" s="1"/>
  <c r="AP14" i="27" s="1"/>
  <c r="AH26" i="27"/>
  <c r="AL26" i="27" s="1"/>
  <c r="AP26" i="27" s="1"/>
  <c r="AF46" i="27"/>
  <c r="AJ46" i="27" s="1"/>
  <c r="AN46" i="27" s="1"/>
  <c r="AF85" i="27"/>
  <c r="AG85" i="27" s="1"/>
  <c r="AK85" i="27" s="1"/>
  <c r="AH93" i="27"/>
  <c r="AL93" i="27" s="1"/>
  <c r="AP93" i="27" s="1"/>
  <c r="AH109" i="27"/>
  <c r="AL109" i="27" s="1"/>
  <c r="AP109" i="27" s="1"/>
  <c r="AH126" i="27"/>
  <c r="AL126" i="27" s="1"/>
  <c r="AP126" i="27" s="1"/>
  <c r="AI131" i="27"/>
  <c r="AM131" i="27" s="1"/>
  <c r="AQ131" i="27" s="1"/>
  <c r="O30" i="27"/>
  <c r="P30" i="27" s="1"/>
  <c r="O26" i="27"/>
  <c r="P26" i="27" s="1"/>
  <c r="O22" i="27"/>
  <c r="P22" i="27" s="1"/>
  <c r="O18" i="27"/>
  <c r="P18" i="27" s="1"/>
  <c r="O14" i="27"/>
  <c r="P14" i="27" s="1"/>
  <c r="O10" i="27"/>
  <c r="P10" i="27" s="1"/>
  <c r="O6" i="27"/>
  <c r="P6" i="27" s="1"/>
  <c r="AF32" i="27"/>
  <c r="AJ32" i="27" s="1"/>
  <c r="AN32" i="27" s="1"/>
  <c r="AF40" i="27"/>
  <c r="AJ40" i="27" s="1"/>
  <c r="AN40" i="27" s="1"/>
  <c r="AF78" i="27"/>
  <c r="AJ78" i="27" s="1"/>
  <c r="AN78" i="27" s="1"/>
  <c r="AF43" i="27"/>
  <c r="AG43" i="27" s="1"/>
  <c r="AK43" i="27" s="1"/>
  <c r="AF35" i="27"/>
  <c r="AG35" i="27" s="1"/>
  <c r="AK35" i="27" s="1"/>
  <c r="AR88" i="27"/>
  <c r="AS88" i="27" s="1"/>
  <c r="AR84" i="27"/>
  <c r="AS84" i="27" s="1"/>
  <c r="AR9" i="27"/>
  <c r="AS9" i="27" s="1"/>
  <c r="AH74" i="27"/>
  <c r="AL74" i="27" s="1"/>
  <c r="AP74" i="27" s="1"/>
  <c r="AH39" i="27"/>
  <c r="AL39" i="27" s="1"/>
  <c r="AP39" i="27" s="1"/>
  <c r="AH31" i="27"/>
  <c r="AL31" i="27" s="1"/>
  <c r="AP31" i="27" s="1"/>
  <c r="AH38" i="27"/>
  <c r="AL38" i="27" s="1"/>
  <c r="AP38" i="27" s="1"/>
  <c r="AH41" i="27"/>
  <c r="AL41" i="27" s="1"/>
  <c r="AP41" i="27" s="1"/>
  <c r="AH70" i="27"/>
  <c r="AL70" i="27" s="1"/>
  <c r="AP70" i="27" s="1"/>
  <c r="AH135" i="27"/>
  <c r="AL135" i="27" s="1"/>
  <c r="AP135" i="27" s="1"/>
  <c r="AI153" i="27"/>
  <c r="AM153" i="27" s="1"/>
  <c r="AQ153" i="27" s="1"/>
  <c r="AI157" i="27"/>
  <c r="AM157" i="27" s="1"/>
  <c r="AQ157" i="27" s="1"/>
  <c r="AI161" i="27"/>
  <c r="AM161" i="27" s="1"/>
  <c r="AQ161" i="27" s="1"/>
  <c r="AI165" i="27"/>
  <c r="AM165" i="27" s="1"/>
  <c r="AQ165" i="27" s="1"/>
  <c r="AF31" i="27"/>
  <c r="AJ31" i="27" s="1"/>
  <c r="AN31" i="27" s="1"/>
  <c r="AF39" i="27"/>
  <c r="AG39" i="27" s="1"/>
  <c r="AK39" i="27" s="1"/>
  <c r="AH73" i="27"/>
  <c r="AL73" i="27" s="1"/>
  <c r="AP73" i="27" s="1"/>
  <c r="AF75" i="27"/>
  <c r="AG75" i="27" s="1"/>
  <c r="AK75" i="27" s="1"/>
  <c r="AH147" i="27"/>
  <c r="AL147" i="27" s="1"/>
  <c r="AP147" i="27" s="1"/>
  <c r="AF34" i="27"/>
  <c r="AJ34" i="27" s="1"/>
  <c r="AN34" i="27" s="1"/>
  <c r="AH35" i="27"/>
  <c r="AL35" i="27" s="1"/>
  <c r="AP35" i="27" s="1"/>
  <c r="AF42" i="27"/>
  <c r="AJ42" i="27" s="1"/>
  <c r="AN42" i="27" s="1"/>
  <c r="AH43" i="27"/>
  <c r="AL43" i="27" s="1"/>
  <c r="AP43" i="27" s="1"/>
  <c r="AI57" i="27"/>
  <c r="AM57" i="27" s="1"/>
  <c r="AQ57" i="27" s="1"/>
  <c r="AH82" i="27"/>
  <c r="AL82" i="27" s="1"/>
  <c r="AP82" i="27" s="1"/>
  <c r="AF83" i="27"/>
  <c r="AJ83" i="27" s="1"/>
  <c r="AN83" i="27" s="1"/>
  <c r="AI132" i="27"/>
  <c r="AM132" i="27" s="1"/>
  <c r="AQ132" i="27" s="1"/>
  <c r="AH36" i="27"/>
  <c r="AL36" i="27" s="1"/>
  <c r="AP36" i="27" s="1"/>
  <c r="AH37" i="27"/>
  <c r="AL37" i="27" s="1"/>
  <c r="AP37" i="27" s="1"/>
  <c r="AH44" i="27"/>
  <c r="AL44" i="27" s="1"/>
  <c r="AP44" i="27" s="1"/>
  <c r="AH45" i="27"/>
  <c r="AL45" i="27" s="1"/>
  <c r="AP45" i="27" s="1"/>
  <c r="AH71" i="27"/>
  <c r="AL71" i="27" s="1"/>
  <c r="AP71" i="27" s="1"/>
  <c r="AH72" i="27"/>
  <c r="AL72" i="27" s="1"/>
  <c r="AP72" i="27" s="1"/>
  <c r="AF119" i="27"/>
  <c r="AJ119" i="27" s="1"/>
  <c r="AN119" i="27" s="1"/>
  <c r="AF110" i="27"/>
  <c r="AG110" i="27" s="1"/>
  <c r="AK110" i="27" s="1"/>
  <c r="AF106" i="27"/>
  <c r="AG106" i="27" s="1"/>
  <c r="AK106" i="27" s="1"/>
  <c r="AF102" i="27"/>
  <c r="AG102" i="27" s="1"/>
  <c r="AK102" i="27" s="1"/>
  <c r="AF98" i="27"/>
  <c r="AG98" i="27" s="1"/>
  <c r="AK98" i="27" s="1"/>
  <c r="AF94" i="27"/>
  <c r="AG94" i="27" s="1"/>
  <c r="AK94" i="27" s="1"/>
  <c r="AF90" i="27"/>
  <c r="AJ90" i="27" s="1"/>
  <c r="AN90" i="27" s="1"/>
  <c r="AF86" i="27"/>
  <c r="AG86" i="27" s="1"/>
  <c r="AK86" i="27" s="1"/>
  <c r="AF27" i="27"/>
  <c r="AJ27" i="27" s="1"/>
  <c r="AN27" i="27" s="1"/>
  <c r="AF19" i="27"/>
  <c r="AJ19" i="27" s="1"/>
  <c r="AN19" i="27" s="1"/>
  <c r="AF15" i="27"/>
  <c r="AJ15" i="27" s="1"/>
  <c r="AH110" i="27"/>
  <c r="AL110" i="27" s="1"/>
  <c r="AP110" i="27" s="1"/>
  <c r="AH106" i="27"/>
  <c r="AL106" i="27" s="1"/>
  <c r="AP106" i="27" s="1"/>
  <c r="AH102" i="27"/>
  <c r="AL102" i="27" s="1"/>
  <c r="AP102" i="27" s="1"/>
  <c r="AH98" i="27"/>
  <c r="AL98" i="27" s="1"/>
  <c r="AP98" i="27" s="1"/>
  <c r="AH94" i="27"/>
  <c r="AL94" i="27" s="1"/>
  <c r="AP94" i="27" s="1"/>
  <c r="AH90" i="27"/>
  <c r="AL90" i="27" s="1"/>
  <c r="AP90" i="27" s="1"/>
  <c r="AH86" i="27"/>
  <c r="AL86" i="27" s="1"/>
  <c r="AP86" i="27" s="1"/>
  <c r="AH27" i="27"/>
  <c r="AL27" i="27" s="1"/>
  <c r="AP27" i="27" s="1"/>
  <c r="AH19" i="27"/>
  <c r="AL19" i="27" s="1"/>
  <c r="AP19" i="27" s="1"/>
  <c r="AH15" i="27"/>
  <c r="AL15" i="27" s="1"/>
  <c r="AP15" i="27" s="1"/>
  <c r="AH143" i="27"/>
  <c r="AL143" i="27" s="1"/>
  <c r="AP143" i="27" s="1"/>
  <c r="AH139" i="27"/>
  <c r="AL139" i="27" s="1"/>
  <c r="AP139" i="27" s="1"/>
  <c r="AH119" i="27"/>
  <c r="AL119" i="27" s="1"/>
  <c r="AP119" i="27" s="1"/>
  <c r="AF128" i="27"/>
  <c r="AG128" i="27" s="1"/>
  <c r="AK128" i="27" s="1"/>
  <c r="AF22" i="27"/>
  <c r="AJ22" i="27" s="1"/>
  <c r="AN22" i="27" s="1"/>
  <c r="AF112" i="27"/>
  <c r="AJ112" i="27" s="1"/>
  <c r="AN112" i="27" s="1"/>
  <c r="AF108" i="27"/>
  <c r="AG108" i="27" s="1"/>
  <c r="AK108" i="27" s="1"/>
  <c r="AO108" i="27" s="1"/>
  <c r="AF104" i="27"/>
  <c r="AG104" i="27" s="1"/>
  <c r="AK104" i="27" s="1"/>
  <c r="AO104" i="27" s="1"/>
  <c r="AF100" i="27"/>
  <c r="AG100" i="27" s="1"/>
  <c r="AK100" i="27" s="1"/>
  <c r="AF96" i="27"/>
  <c r="AJ96" i="27" s="1"/>
  <c r="AN96" i="27" s="1"/>
  <c r="AF92" i="27"/>
  <c r="AG92" i="27" s="1"/>
  <c r="AK92" i="27" s="1"/>
  <c r="AF88" i="27"/>
  <c r="AG88" i="27" s="1"/>
  <c r="AK88" i="27" s="1"/>
  <c r="AF84" i="27"/>
  <c r="AJ84" i="27" s="1"/>
  <c r="AN84" i="27" s="1"/>
  <c r="AF76" i="27"/>
  <c r="AG76" i="27" s="1"/>
  <c r="AK76" i="27" s="1"/>
  <c r="AF29" i="27"/>
  <c r="AJ29" i="27" s="1"/>
  <c r="AN29" i="27" s="1"/>
  <c r="AF21" i="27"/>
  <c r="AG21" i="27" s="1"/>
  <c r="AK21" i="27" s="1"/>
  <c r="AF17" i="27"/>
  <c r="AJ17" i="27" s="1"/>
  <c r="AN17" i="27" s="1"/>
  <c r="AH112" i="27"/>
  <c r="AL112" i="27" s="1"/>
  <c r="AP112" i="27" s="1"/>
  <c r="AH108" i="27"/>
  <c r="AL108" i="27" s="1"/>
  <c r="AP108" i="27" s="1"/>
  <c r="AH104" i="27"/>
  <c r="AL104" i="27" s="1"/>
  <c r="AP104" i="27" s="1"/>
  <c r="AH100" i="27"/>
  <c r="AL100" i="27" s="1"/>
  <c r="AP100" i="27" s="1"/>
  <c r="AH96" i="27"/>
  <c r="AL96" i="27" s="1"/>
  <c r="AP96" i="27" s="1"/>
  <c r="AH92" i="27"/>
  <c r="AL92" i="27" s="1"/>
  <c r="AP92" i="27" s="1"/>
  <c r="AH88" i="27"/>
  <c r="AL88" i="27" s="1"/>
  <c r="AP88" i="27" s="1"/>
  <c r="AH84" i="27"/>
  <c r="AL84" i="27" s="1"/>
  <c r="AP84" i="27" s="1"/>
  <c r="AH76" i="27"/>
  <c r="AL76" i="27" s="1"/>
  <c r="AP76" i="27" s="1"/>
  <c r="AH29" i="27"/>
  <c r="AL29" i="27" s="1"/>
  <c r="AP29" i="27" s="1"/>
  <c r="AH17" i="27"/>
  <c r="AL17" i="27" s="1"/>
  <c r="AP17" i="27" s="1"/>
  <c r="AH141" i="27"/>
  <c r="AL141" i="27" s="1"/>
  <c r="AP141" i="27" s="1"/>
  <c r="AH137" i="27"/>
  <c r="AL137" i="27" s="1"/>
  <c r="AP137" i="27" s="1"/>
  <c r="AH121" i="27"/>
  <c r="AL121" i="27" s="1"/>
  <c r="AP121" i="27" s="1"/>
  <c r="AH5" i="27"/>
  <c r="AH9" i="27"/>
  <c r="AL9" i="27" s="1"/>
  <c r="AF10" i="27"/>
  <c r="AG10" i="27" s="1"/>
  <c r="AK10" i="27" s="1"/>
  <c r="AO10" i="27" s="1"/>
  <c r="AF11" i="27"/>
  <c r="AG11" i="27" s="1"/>
  <c r="AK11" i="27" s="1"/>
  <c r="AF13" i="27"/>
  <c r="AJ13" i="27" s="1"/>
  <c r="AN13" i="27" s="1"/>
  <c r="AF14" i="27"/>
  <c r="AG14" i="27" s="1"/>
  <c r="AK14" i="27" s="1"/>
  <c r="AO14" i="27" s="1"/>
  <c r="AF16" i="27"/>
  <c r="AG16" i="27" s="1"/>
  <c r="AK16" i="27" s="1"/>
  <c r="AF18" i="27"/>
  <c r="AG18" i="27" s="1"/>
  <c r="AK18" i="27" s="1"/>
  <c r="AF20" i="27"/>
  <c r="AG20" i="27" s="1"/>
  <c r="AK20" i="27" s="1"/>
  <c r="AI25" i="27"/>
  <c r="AM25" i="27" s="1"/>
  <c r="AQ25" i="27" s="1"/>
  <c r="AF26" i="27"/>
  <c r="AJ26" i="27" s="1"/>
  <c r="AN26" i="27" s="1"/>
  <c r="AF28" i="27"/>
  <c r="AG28" i="27" s="1"/>
  <c r="AK28" i="27" s="1"/>
  <c r="AF30" i="27"/>
  <c r="AG30" i="27" s="1"/>
  <c r="AK30" i="27" s="1"/>
  <c r="AF77" i="27"/>
  <c r="AG77" i="27" s="1"/>
  <c r="AK77" i="27" s="1"/>
  <c r="AH78" i="27"/>
  <c r="AL78" i="27" s="1"/>
  <c r="AP78" i="27" s="1"/>
  <c r="AH81" i="27"/>
  <c r="AL81" i="27" s="1"/>
  <c r="AP81" i="27" s="1"/>
  <c r="AF82" i="27"/>
  <c r="AG82" i="27" s="1"/>
  <c r="AK82" i="27" s="1"/>
  <c r="AF89" i="27"/>
  <c r="AG89" i="27" s="1"/>
  <c r="AK89" i="27" s="1"/>
  <c r="AF91" i="27"/>
  <c r="AG91" i="27" s="1"/>
  <c r="AK91" i="27" s="1"/>
  <c r="AF93" i="27"/>
  <c r="AJ93" i="27" s="1"/>
  <c r="AN93" i="27" s="1"/>
  <c r="AF95" i="27"/>
  <c r="AG95" i="27" s="1"/>
  <c r="AK95" i="27" s="1"/>
  <c r="AF97" i="27"/>
  <c r="AG97" i="27" s="1"/>
  <c r="AK97" i="27" s="1"/>
  <c r="AF99" i="27"/>
  <c r="AG99" i="27" s="1"/>
  <c r="AK99" i="27" s="1"/>
  <c r="AF101" i="27"/>
  <c r="AJ101" i="27" s="1"/>
  <c r="AN101" i="27" s="1"/>
  <c r="AF103" i="27"/>
  <c r="AG103" i="27" s="1"/>
  <c r="AF105" i="27"/>
  <c r="AG105" i="27" s="1"/>
  <c r="AK105" i="27" s="1"/>
  <c r="AO105" i="27" s="1"/>
  <c r="AF107" i="27"/>
  <c r="AG107" i="27" s="1"/>
  <c r="AK107" i="27" s="1"/>
  <c r="AF109" i="27"/>
  <c r="AJ109" i="27" s="1"/>
  <c r="AN109" i="27" s="1"/>
  <c r="AF111" i="27"/>
  <c r="AJ111" i="27" s="1"/>
  <c r="AN111" i="27" s="1"/>
  <c r="AF113" i="27"/>
  <c r="AJ113" i="27" s="1"/>
  <c r="AN113" i="27" s="1"/>
  <c r="AH114" i="27"/>
  <c r="AL114" i="27" s="1"/>
  <c r="AP114" i="27" s="1"/>
  <c r="AI118" i="27"/>
  <c r="AM118" i="27" s="1"/>
  <c r="AQ118" i="27" s="1"/>
  <c r="AH123" i="27"/>
  <c r="AL123" i="27" s="1"/>
  <c r="AP123" i="27" s="1"/>
  <c r="AI124" i="27"/>
  <c r="AM124" i="27" s="1"/>
  <c r="AQ124" i="27" s="1"/>
  <c r="AH125" i="27"/>
  <c r="AL125" i="27" s="1"/>
  <c r="AP125" i="27" s="1"/>
  <c r="AF133" i="27"/>
  <c r="AJ133" i="27" s="1"/>
  <c r="AN133" i="27" s="1"/>
  <c r="AF135" i="27"/>
  <c r="AG135" i="27" s="1"/>
  <c r="AK135" i="27" s="1"/>
  <c r="AB4" i="27"/>
  <c r="AI4" i="27" s="1"/>
  <c r="X4" i="27"/>
  <c r="AH4" i="27" s="1"/>
  <c r="AB59" i="27"/>
  <c r="AI59" i="27" s="1"/>
  <c r="AM59" i="27" s="1"/>
  <c r="X59" i="27"/>
  <c r="AH59" i="27" s="1"/>
  <c r="AC113" i="27"/>
  <c r="Y113" i="27"/>
  <c r="AC111" i="27"/>
  <c r="Y111" i="27"/>
  <c r="AC109" i="27"/>
  <c r="Y109" i="27"/>
  <c r="AC107" i="27"/>
  <c r="Y107" i="27"/>
  <c r="AC105" i="27"/>
  <c r="Y105" i="27"/>
  <c r="AC103" i="27"/>
  <c r="Y103" i="27"/>
  <c r="AC101" i="27"/>
  <c r="Y101" i="27"/>
  <c r="AC99" i="27"/>
  <c r="Y99" i="27"/>
  <c r="AC97" i="27"/>
  <c r="Y97" i="27"/>
  <c r="AC95" i="27"/>
  <c r="Y95" i="27"/>
  <c r="AC93" i="27"/>
  <c r="Y93" i="27"/>
  <c r="AC91" i="27"/>
  <c r="Y91" i="27"/>
  <c r="AC89" i="27"/>
  <c r="Y89" i="27"/>
  <c r="AC87" i="27"/>
  <c r="Y87" i="27"/>
  <c r="AC85" i="27"/>
  <c r="Y85" i="27"/>
  <c r="AC83" i="27"/>
  <c r="Y83" i="27"/>
  <c r="AC81" i="27"/>
  <c r="Y81" i="27"/>
  <c r="AC79" i="27"/>
  <c r="Y79" i="27"/>
  <c r="AC77" i="27"/>
  <c r="Y77" i="27"/>
  <c r="AC75" i="27"/>
  <c r="Y75" i="27"/>
  <c r="AC73" i="27"/>
  <c r="Y73" i="27"/>
  <c r="AC71" i="27"/>
  <c r="Y71" i="27"/>
  <c r="AC57" i="27"/>
  <c r="Y57" i="27"/>
  <c r="AC55" i="27"/>
  <c r="Y55" i="27"/>
  <c r="AC53" i="27"/>
  <c r="Y53" i="27"/>
  <c r="AC51" i="27"/>
  <c r="Y51" i="27"/>
  <c r="AC49" i="27"/>
  <c r="Y49" i="27"/>
  <c r="AC47" i="27"/>
  <c r="Y47" i="27"/>
  <c r="AC45" i="27"/>
  <c r="Y45" i="27"/>
  <c r="AC43" i="27"/>
  <c r="Y43" i="27"/>
  <c r="AC41" i="27"/>
  <c r="Y41" i="27"/>
  <c r="AC39" i="27"/>
  <c r="Y39" i="27"/>
  <c r="AC37" i="27"/>
  <c r="Y37" i="27"/>
  <c r="AC35" i="27"/>
  <c r="Y35" i="27"/>
  <c r="AC33" i="27"/>
  <c r="Y33" i="27"/>
  <c r="AC31" i="27"/>
  <c r="Y31" i="27"/>
  <c r="AC29" i="27"/>
  <c r="Y29" i="27"/>
  <c r="V29" i="27"/>
  <c r="AC27" i="27"/>
  <c r="Y27" i="27"/>
  <c r="V27" i="27"/>
  <c r="AC25" i="27"/>
  <c r="Y25" i="27"/>
  <c r="V25" i="27"/>
  <c r="AC23" i="27"/>
  <c r="Y23" i="27"/>
  <c r="V23" i="27"/>
  <c r="AC21" i="27"/>
  <c r="Y21" i="27"/>
  <c r="V21" i="27"/>
  <c r="AC19" i="27"/>
  <c r="Y19" i="27"/>
  <c r="V19" i="27"/>
  <c r="AC17" i="27"/>
  <c r="Y17" i="27"/>
  <c r="V17" i="27"/>
  <c r="AC15" i="27"/>
  <c r="Y15" i="27"/>
  <c r="V15" i="27"/>
  <c r="AC13" i="27"/>
  <c r="Y13" i="27"/>
  <c r="V13" i="27"/>
  <c r="AC11" i="27"/>
  <c r="Y11" i="27"/>
  <c r="V11" i="27"/>
  <c r="AC9" i="27"/>
  <c r="Y9" i="27"/>
  <c r="V9" i="27"/>
  <c r="AC7" i="27"/>
  <c r="Y7" i="27"/>
  <c r="V7" i="27"/>
  <c r="AC5" i="27"/>
  <c r="Y5" i="27"/>
  <c r="V5" i="27"/>
  <c r="S169" i="27"/>
  <c r="AB169" i="27"/>
  <c r="AI169" i="27" s="1"/>
  <c r="AM169" i="27" s="1"/>
  <c r="X169" i="27"/>
  <c r="U169" i="27"/>
  <c r="AB150" i="27"/>
  <c r="X150" i="27"/>
  <c r="AH150" i="27" s="1"/>
  <c r="AL150" i="27" s="1"/>
  <c r="U150" i="27"/>
  <c r="AF5" i="27"/>
  <c r="AG5" i="27" s="1"/>
  <c r="AK5" i="27" s="1"/>
  <c r="AO5" i="27" s="1"/>
  <c r="AH6" i="27"/>
  <c r="AL6" i="27" s="1"/>
  <c r="AP6" i="27" s="1"/>
  <c r="AH7" i="27"/>
  <c r="AL7" i="27" s="1"/>
  <c r="AP7" i="27" s="1"/>
  <c r="AH8" i="27"/>
  <c r="AL8" i="27" s="1"/>
  <c r="AP8" i="27" s="1"/>
  <c r="AH11" i="27"/>
  <c r="AL11" i="27" s="1"/>
  <c r="AP11" i="27" s="1"/>
  <c r="AH12" i="27"/>
  <c r="AL12" i="27" s="1"/>
  <c r="AP12" i="27" s="1"/>
  <c r="AH13" i="27"/>
  <c r="AL13" i="27" s="1"/>
  <c r="AP13" i="27" s="1"/>
  <c r="AF79" i="27"/>
  <c r="AG79" i="27" s="1"/>
  <c r="AK79" i="27" s="1"/>
  <c r="AF80" i="27"/>
  <c r="AG80" i="27" s="1"/>
  <c r="AK80" i="27" s="1"/>
  <c r="AH85" i="27"/>
  <c r="AL85" i="27" s="1"/>
  <c r="AP85" i="27" s="1"/>
  <c r="AH87" i="27"/>
  <c r="AL87" i="27" s="1"/>
  <c r="AP87" i="27" s="1"/>
  <c r="AF125" i="27"/>
  <c r="AG125" i="27" s="1"/>
  <c r="AK125" i="27" s="1"/>
  <c r="AR128" i="27"/>
  <c r="AS128" i="27" s="1"/>
  <c r="AI150" i="27"/>
  <c r="L59" i="27"/>
  <c r="N59" i="27"/>
  <c r="Q59" i="27" s="1"/>
  <c r="S59" i="27"/>
  <c r="S4" i="27"/>
  <c r="AF4" i="27" s="1"/>
  <c r="AJ4" i="27" s="1"/>
  <c r="AR89" i="27"/>
  <c r="AS89" i="27" s="1"/>
  <c r="AR80" i="27"/>
  <c r="AS80" i="27" s="1"/>
  <c r="U59" i="27"/>
  <c r="AC112" i="27"/>
  <c r="Y112" i="27"/>
  <c r="AC110" i="27"/>
  <c r="Y110" i="27"/>
  <c r="AC108" i="27"/>
  <c r="Y108" i="27"/>
  <c r="AC106" i="27"/>
  <c r="Y106" i="27"/>
  <c r="AC104" i="27"/>
  <c r="Y104" i="27"/>
  <c r="AC102" i="27"/>
  <c r="Y102" i="27"/>
  <c r="AC100" i="27"/>
  <c r="Y100" i="27"/>
  <c r="AC98" i="27"/>
  <c r="Y98" i="27"/>
  <c r="AC96" i="27"/>
  <c r="Y96" i="27"/>
  <c r="AC94" i="27"/>
  <c r="Y94" i="27"/>
  <c r="AC92" i="27"/>
  <c r="Y92" i="27"/>
  <c r="AC90" i="27"/>
  <c r="Y90" i="27"/>
  <c r="AC88" i="27"/>
  <c r="Y88" i="27"/>
  <c r="AC86" i="27"/>
  <c r="Y86" i="27"/>
  <c r="AC84" i="27"/>
  <c r="Y84" i="27"/>
  <c r="AC82" i="27"/>
  <c r="Y82" i="27"/>
  <c r="AC80" i="27"/>
  <c r="Y80" i="27"/>
  <c r="AC78" i="27"/>
  <c r="Y78" i="27"/>
  <c r="AC76" i="27"/>
  <c r="Y76" i="27"/>
  <c r="AC74" i="27"/>
  <c r="Y74" i="27"/>
  <c r="AC72" i="27"/>
  <c r="Y72" i="27"/>
  <c r="AC70" i="27"/>
  <c r="Y70" i="27"/>
  <c r="AC58" i="27"/>
  <c r="Y58" i="27"/>
  <c r="AC56" i="27"/>
  <c r="Y56" i="27"/>
  <c r="AC54" i="27"/>
  <c r="Y54" i="27"/>
  <c r="AC52" i="27"/>
  <c r="Y52" i="27"/>
  <c r="AC50" i="27"/>
  <c r="Y50" i="27"/>
  <c r="AC48" i="27"/>
  <c r="Y48" i="27"/>
  <c r="AC46" i="27"/>
  <c r="Y46" i="27"/>
  <c r="AC44" i="27"/>
  <c r="Y44" i="27"/>
  <c r="AC42" i="27"/>
  <c r="Y42" i="27"/>
  <c r="AC40" i="27"/>
  <c r="Y40" i="27"/>
  <c r="AC38" i="27"/>
  <c r="Y38" i="27"/>
  <c r="AC36" i="27"/>
  <c r="Y36" i="27"/>
  <c r="AC34" i="27"/>
  <c r="Y34" i="27"/>
  <c r="AC32" i="27"/>
  <c r="Y32" i="27"/>
  <c r="AC30" i="27"/>
  <c r="Y30" i="27"/>
  <c r="AC28" i="27"/>
  <c r="Y28" i="27"/>
  <c r="V28" i="27"/>
  <c r="AC26" i="27"/>
  <c r="Y26" i="27"/>
  <c r="V26" i="27"/>
  <c r="AC24" i="27"/>
  <c r="Y24" i="27"/>
  <c r="V24" i="27"/>
  <c r="AC22" i="27"/>
  <c r="Y22" i="27"/>
  <c r="V22" i="27"/>
  <c r="AC20" i="27"/>
  <c r="Y20" i="27"/>
  <c r="V20" i="27"/>
  <c r="AC18" i="27"/>
  <c r="Y18" i="27"/>
  <c r="V18" i="27"/>
  <c r="AC16" i="27"/>
  <c r="Y16" i="27"/>
  <c r="V16" i="27"/>
  <c r="AC14" i="27"/>
  <c r="Y14" i="27"/>
  <c r="V14" i="27"/>
  <c r="AC12" i="27"/>
  <c r="Y12" i="27"/>
  <c r="V12" i="27"/>
  <c r="AC10" i="27"/>
  <c r="Y10" i="27"/>
  <c r="V10" i="27"/>
  <c r="AC8" i="27"/>
  <c r="Y8" i="27"/>
  <c r="V8" i="27"/>
  <c r="AC6" i="27"/>
  <c r="Y6" i="27"/>
  <c r="V6" i="27"/>
  <c r="P171" i="27"/>
  <c r="AB170" i="27"/>
  <c r="AI170" i="27" s="1"/>
  <c r="AM170" i="27" s="1"/>
  <c r="X170" i="27"/>
  <c r="U170" i="27"/>
  <c r="S170" i="27"/>
  <c r="AB168" i="27"/>
  <c r="X168" i="27"/>
  <c r="AH168" i="27" s="1"/>
  <c r="AL168" i="27" s="1"/>
  <c r="U168" i="27"/>
  <c r="S168" i="27"/>
  <c r="J60" i="27"/>
  <c r="J61" i="27" s="1"/>
  <c r="L4" i="27"/>
  <c r="N4" i="27"/>
  <c r="Q4" i="27" s="1"/>
  <c r="O113" i="27"/>
  <c r="P113" i="27" s="1"/>
  <c r="O111" i="27"/>
  <c r="P111" i="27" s="1"/>
  <c r="O109" i="27"/>
  <c r="P109" i="27" s="1"/>
  <c r="O107" i="27"/>
  <c r="P107" i="27" s="1"/>
  <c r="O105" i="27"/>
  <c r="P105" i="27" s="1"/>
  <c r="O103" i="27"/>
  <c r="P103" i="27" s="1"/>
  <c r="O101" i="27"/>
  <c r="P101" i="27" s="1"/>
  <c r="O99" i="27"/>
  <c r="P99" i="27" s="1"/>
  <c r="O97" i="27"/>
  <c r="P97" i="27" s="1"/>
  <c r="O95" i="27"/>
  <c r="P95" i="27" s="1"/>
  <c r="O93" i="27"/>
  <c r="P93" i="27" s="1"/>
  <c r="O91" i="27"/>
  <c r="P91" i="27" s="1"/>
  <c r="O89" i="27"/>
  <c r="P89" i="27" s="1"/>
  <c r="O87" i="27"/>
  <c r="P87" i="27" s="1"/>
  <c r="O85" i="27"/>
  <c r="P85" i="27" s="1"/>
  <c r="O83" i="27"/>
  <c r="P83" i="27" s="1"/>
  <c r="O81" i="27"/>
  <c r="P81" i="27" s="1"/>
  <c r="O79" i="27"/>
  <c r="P79" i="27" s="1"/>
  <c r="O77" i="27"/>
  <c r="P77" i="27" s="1"/>
  <c r="O75" i="27"/>
  <c r="P75" i="27" s="1"/>
  <c r="O73" i="27"/>
  <c r="P73" i="27" s="1"/>
  <c r="O71" i="27"/>
  <c r="P71" i="27" s="1"/>
  <c r="O57" i="27"/>
  <c r="P57" i="27" s="1"/>
  <c r="O55" i="27"/>
  <c r="P55" i="27" s="1"/>
  <c r="O53" i="27"/>
  <c r="P53" i="27" s="1"/>
  <c r="O51" i="27"/>
  <c r="P51" i="27" s="1"/>
  <c r="O49" i="27"/>
  <c r="P49" i="27" s="1"/>
  <c r="O47" i="27"/>
  <c r="P47" i="27" s="1"/>
  <c r="O45" i="27"/>
  <c r="P45" i="27" s="1"/>
  <c r="O43" i="27"/>
  <c r="P43" i="27" s="1"/>
  <c r="O41" i="27"/>
  <c r="P41" i="27" s="1"/>
  <c r="O39" i="27"/>
  <c r="P39" i="27" s="1"/>
  <c r="O37" i="27"/>
  <c r="P37" i="27" s="1"/>
  <c r="O35" i="27"/>
  <c r="P35" i="27" s="1"/>
  <c r="O33" i="27"/>
  <c r="P33" i="27" s="1"/>
  <c r="O31" i="27"/>
  <c r="P31" i="27" s="1"/>
  <c r="O29" i="27"/>
  <c r="P29" i="27" s="1"/>
  <c r="O27" i="27"/>
  <c r="P27" i="27" s="1"/>
  <c r="O25" i="27"/>
  <c r="P25" i="27" s="1"/>
  <c r="R25" i="27" s="1"/>
  <c r="W24" i="27" s="1"/>
  <c r="O23" i="27"/>
  <c r="P23" i="27" s="1"/>
  <c r="O21" i="27"/>
  <c r="P21" i="27" s="1"/>
  <c r="O19" i="27"/>
  <c r="P19" i="27" s="1"/>
  <c r="O17" i="27"/>
  <c r="P17" i="27" s="1"/>
  <c r="O15" i="27"/>
  <c r="P15" i="27" s="1"/>
  <c r="O13" i="27"/>
  <c r="P13" i="27" s="1"/>
  <c r="O11" i="27"/>
  <c r="P11" i="27" s="1"/>
  <c r="O9" i="27"/>
  <c r="P9" i="27" s="1"/>
  <c r="O7" i="27"/>
  <c r="P7" i="27" s="1"/>
  <c r="O5" i="27"/>
  <c r="P5" i="27" s="1"/>
  <c r="T113" i="27"/>
  <c r="T112" i="27"/>
  <c r="T111" i="27"/>
  <c r="T110" i="27"/>
  <c r="T109" i="27"/>
  <c r="T108" i="27"/>
  <c r="T107" i="27"/>
  <c r="T106" i="27"/>
  <c r="T105" i="27"/>
  <c r="T104" i="27"/>
  <c r="T103" i="27"/>
  <c r="T102" i="27"/>
  <c r="T101" i="27"/>
  <c r="T100" i="27"/>
  <c r="T99" i="27"/>
  <c r="T98" i="27"/>
  <c r="T97" i="27"/>
  <c r="T96" i="27"/>
  <c r="T95" i="27"/>
  <c r="T94" i="27"/>
  <c r="T93" i="27"/>
  <c r="T92" i="27"/>
  <c r="T91" i="27"/>
  <c r="T90" i="27"/>
  <c r="T89" i="27"/>
  <c r="T88" i="27"/>
  <c r="T87" i="27"/>
  <c r="T86" i="27"/>
  <c r="T85" i="27"/>
  <c r="T84" i="27"/>
  <c r="T83" i="27"/>
  <c r="T82" i="27"/>
  <c r="T81" i="27"/>
  <c r="T80" i="27"/>
  <c r="T79" i="27"/>
  <c r="T78" i="27"/>
  <c r="T77" i="27"/>
  <c r="T76" i="27"/>
  <c r="T75" i="27"/>
  <c r="T74" i="27"/>
  <c r="T73" i="27"/>
  <c r="T72" i="27"/>
  <c r="T71" i="27"/>
  <c r="T70" i="27"/>
  <c r="T58" i="27"/>
  <c r="T57" i="27"/>
  <c r="T56" i="27"/>
  <c r="T55" i="27"/>
  <c r="T54" i="27"/>
  <c r="T53" i="27"/>
  <c r="T52" i="27"/>
  <c r="T51" i="27"/>
  <c r="T50" i="27"/>
  <c r="T49" i="27"/>
  <c r="T48" i="27"/>
  <c r="T47" i="27"/>
  <c r="T46" i="27"/>
  <c r="T45" i="27"/>
  <c r="T44" i="27"/>
  <c r="T43" i="27"/>
  <c r="T42" i="27"/>
  <c r="T41" i="27"/>
  <c r="T40" i="27"/>
  <c r="T39" i="27"/>
  <c r="T38" i="27"/>
  <c r="T37" i="27"/>
  <c r="T36" i="27"/>
  <c r="T35" i="27"/>
  <c r="T34" i="27"/>
  <c r="T33" i="27"/>
  <c r="T32" i="27"/>
  <c r="T31" i="27"/>
  <c r="T30" i="27"/>
  <c r="T29" i="27"/>
  <c r="T28" i="27"/>
  <c r="T27" i="27"/>
  <c r="T26" i="27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11" i="27"/>
  <c r="T10" i="27"/>
  <c r="T9" i="27"/>
  <c r="T8" i="27"/>
  <c r="T7" i="27"/>
  <c r="T6" i="27"/>
  <c r="T5" i="27"/>
  <c r="U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AR12" i="27"/>
  <c r="AS12" i="27" s="1"/>
  <c r="AR119" i="27"/>
  <c r="AS119" i="27" s="1"/>
  <c r="AR133" i="27"/>
  <c r="AS133" i="27" s="1"/>
  <c r="AR70" i="27"/>
  <c r="AS70" i="27" s="1"/>
  <c r="AR71" i="27"/>
  <c r="AS71" i="27" s="1"/>
  <c r="AR72" i="27"/>
  <c r="AS72" i="27" s="1"/>
  <c r="AR73" i="27"/>
  <c r="AS73" i="27" s="1"/>
  <c r="AR74" i="27"/>
  <c r="AS74" i="27" s="1"/>
  <c r="AR75" i="27"/>
  <c r="AS75" i="27" s="1"/>
  <c r="AR76" i="27"/>
  <c r="AS76" i="27" s="1"/>
  <c r="AR77" i="27"/>
  <c r="AS77" i="27" s="1"/>
  <c r="AR78" i="27"/>
  <c r="AS78" i="27" s="1"/>
  <c r="AR15" i="27"/>
  <c r="AS15" i="27" s="1"/>
  <c r="AR16" i="27"/>
  <c r="AS16" i="27" s="1"/>
  <c r="AR17" i="27"/>
  <c r="AS17" i="27" s="1"/>
  <c r="AR18" i="27"/>
  <c r="AS18" i="27" s="1"/>
  <c r="AR19" i="27"/>
  <c r="AS19" i="27" s="1"/>
  <c r="AR20" i="27"/>
  <c r="AS20" i="27" s="1"/>
  <c r="AR21" i="27"/>
  <c r="AS21" i="27" s="1"/>
  <c r="AR22" i="27"/>
  <c r="AS22" i="27" s="1"/>
  <c r="AR90" i="27"/>
  <c r="AS90" i="27" s="1"/>
  <c r="AR91" i="27"/>
  <c r="AS91" i="27" s="1"/>
  <c r="AR92" i="27"/>
  <c r="AS92" i="27" s="1"/>
  <c r="AR93" i="27"/>
  <c r="AS93" i="27" s="1"/>
  <c r="AR94" i="27"/>
  <c r="AS94" i="27" s="1"/>
  <c r="AR95" i="27"/>
  <c r="AS95" i="27" s="1"/>
  <c r="AR96" i="27"/>
  <c r="AS96" i="27" s="1"/>
  <c r="AR97" i="27"/>
  <c r="AS97" i="27" s="1"/>
  <c r="AR98" i="27"/>
  <c r="AS98" i="27" s="1"/>
  <c r="AR99" i="27"/>
  <c r="AS99" i="27" s="1"/>
  <c r="AR100" i="27"/>
  <c r="AS100" i="27" s="1"/>
  <c r="AR101" i="27"/>
  <c r="AS101" i="27" s="1"/>
  <c r="AR102" i="27"/>
  <c r="AS102" i="27" s="1"/>
  <c r="AR110" i="27"/>
  <c r="AS110" i="27" s="1"/>
  <c r="AR111" i="27"/>
  <c r="AS111" i="27" s="1"/>
  <c r="AR112" i="27"/>
  <c r="AS112" i="27" s="1"/>
  <c r="AR113" i="27"/>
  <c r="AS113" i="27" s="1"/>
  <c r="AR125" i="27"/>
  <c r="AS125" i="27" s="1"/>
  <c r="AR135" i="27"/>
  <c r="AS135" i="27" s="1"/>
  <c r="AR26" i="27"/>
  <c r="AS26" i="27" s="1"/>
  <c r="AR27" i="27"/>
  <c r="AS27" i="27" s="1"/>
  <c r="AR28" i="27"/>
  <c r="AS28" i="27" s="1"/>
  <c r="AR29" i="27"/>
  <c r="AS29" i="27" s="1"/>
  <c r="AR30" i="27"/>
  <c r="AS30" i="27" s="1"/>
  <c r="AR31" i="27"/>
  <c r="AS31" i="27" s="1"/>
  <c r="AR32" i="27"/>
  <c r="AS32" i="27" s="1"/>
  <c r="AR33" i="27"/>
  <c r="AS33" i="27" s="1"/>
  <c r="AR34" i="27"/>
  <c r="AS34" i="27" s="1"/>
  <c r="AR35" i="27"/>
  <c r="AS35" i="27" s="1"/>
  <c r="AR36" i="27"/>
  <c r="AS36" i="27" s="1"/>
  <c r="AR37" i="27"/>
  <c r="AS37" i="27" s="1"/>
  <c r="AR38" i="27"/>
  <c r="AS38" i="27" s="1"/>
  <c r="AR39" i="27"/>
  <c r="AS39" i="27" s="1"/>
  <c r="AR40" i="27"/>
  <c r="AS40" i="27" s="1"/>
  <c r="AR41" i="27"/>
  <c r="AS41" i="27" s="1"/>
  <c r="AR42" i="27"/>
  <c r="AS42" i="27" s="1"/>
  <c r="AR43" i="27"/>
  <c r="AS43" i="27" s="1"/>
  <c r="AR44" i="27"/>
  <c r="AS44" i="27" s="1"/>
  <c r="AR45" i="27"/>
  <c r="AS45" i="27" s="1"/>
  <c r="AR46" i="27"/>
  <c r="AS46" i="27" s="1"/>
  <c r="AF48" i="27"/>
  <c r="AJ48" i="27" s="1"/>
  <c r="AR48" i="27"/>
  <c r="AS48" i="27" s="1"/>
  <c r="W50" i="27"/>
  <c r="AA50" i="27" s="1"/>
  <c r="AA51" i="27" s="1"/>
  <c r="AA52" i="27" s="1"/>
  <c r="AA53" i="27" s="1"/>
  <c r="AF47" i="27"/>
  <c r="AJ47" i="27" s="1"/>
  <c r="AR47" i="27"/>
  <c r="AS47" i="27" s="1"/>
  <c r="AF49" i="27"/>
  <c r="AJ49" i="27" s="1"/>
  <c r="AR49" i="27"/>
  <c r="AS49" i="27" s="1"/>
  <c r="AF50" i="27"/>
  <c r="AJ50" i="27" s="1"/>
  <c r="AF51" i="27"/>
  <c r="AJ51" i="27" s="1"/>
  <c r="AF52" i="27"/>
  <c r="AJ52" i="27" s="1"/>
  <c r="AF53" i="27"/>
  <c r="AJ53" i="27" s="1"/>
  <c r="AF54" i="27"/>
  <c r="AJ54" i="27" s="1"/>
  <c r="AR54" i="27"/>
  <c r="AS54" i="27" s="1"/>
  <c r="AF55" i="27"/>
  <c r="AJ55" i="27" s="1"/>
  <c r="AR55" i="27"/>
  <c r="AS55" i="27" s="1"/>
  <c r="AF56" i="27"/>
  <c r="AJ56" i="27" s="1"/>
  <c r="AR56" i="27"/>
  <c r="AS56" i="27" s="1"/>
  <c r="AF57" i="27"/>
  <c r="AJ57" i="27" s="1"/>
  <c r="AR57" i="27"/>
  <c r="AS57" i="27" s="1"/>
  <c r="AR5" i="27"/>
  <c r="AS5" i="27" s="1"/>
  <c r="AR7" i="27"/>
  <c r="AS7" i="27" s="1"/>
  <c r="AR8" i="27"/>
  <c r="AS8" i="27" s="1"/>
  <c r="AR10" i="27"/>
  <c r="AS10" i="27" s="1"/>
  <c r="AR11" i="27"/>
  <c r="AS11" i="27" s="1"/>
  <c r="AR13" i="27"/>
  <c r="AS13" i="27" s="1"/>
  <c r="AR14" i="27"/>
  <c r="AS14" i="27" s="1"/>
  <c r="R4" i="27"/>
  <c r="AI5" i="27"/>
  <c r="AI6" i="27"/>
  <c r="AI7" i="27"/>
  <c r="AI8" i="27"/>
  <c r="AM8" i="27" s="1"/>
  <c r="AI9" i="27"/>
  <c r="AM9" i="27" s="1"/>
  <c r="AI10" i="27"/>
  <c r="AM10" i="27" s="1"/>
  <c r="AI11" i="27"/>
  <c r="AI12" i="27"/>
  <c r="AI13" i="27"/>
  <c r="AM13" i="27" s="1"/>
  <c r="AI14" i="27"/>
  <c r="AI15" i="27"/>
  <c r="AI16" i="27"/>
  <c r="AM16" i="27" s="1"/>
  <c r="AI17" i="27"/>
  <c r="AI18" i="27"/>
  <c r="AI19" i="27"/>
  <c r="AI20" i="27"/>
  <c r="AI21" i="27"/>
  <c r="AI22" i="27"/>
  <c r="AM22" i="27" s="1"/>
  <c r="AF25" i="27"/>
  <c r="AJ25" i="27" s="1"/>
  <c r="AH25" i="27"/>
  <c r="AL25" i="27" s="1"/>
  <c r="AI26" i="27"/>
  <c r="AI27" i="27"/>
  <c r="AI28" i="27"/>
  <c r="AI29" i="27"/>
  <c r="AI30" i="27"/>
  <c r="AI31" i="27"/>
  <c r="AM31" i="27" s="1"/>
  <c r="AI32" i="27"/>
  <c r="AI33" i="27"/>
  <c r="AM33" i="27" s="1"/>
  <c r="AI34" i="27"/>
  <c r="AI35" i="27"/>
  <c r="AI36" i="27"/>
  <c r="AI37" i="27"/>
  <c r="AI38" i="27"/>
  <c r="AI39" i="27"/>
  <c r="AI40" i="27"/>
  <c r="AI41" i="27"/>
  <c r="AI42" i="27"/>
  <c r="AI43" i="27"/>
  <c r="AI44" i="27"/>
  <c r="AI45" i="27"/>
  <c r="AI46" i="27"/>
  <c r="AH47" i="27"/>
  <c r="AI48" i="27"/>
  <c r="AM48" i="27" s="1"/>
  <c r="AH54" i="27"/>
  <c r="AL54" i="27" s="1"/>
  <c r="AH55" i="27"/>
  <c r="AL55" i="27" s="1"/>
  <c r="AH56" i="27"/>
  <c r="AL56" i="27" s="1"/>
  <c r="W67" i="27"/>
  <c r="AL5" i="27"/>
  <c r="AP5" i="27" s="1"/>
  <c r="AL16" i="27"/>
  <c r="AP16" i="27" s="1"/>
  <c r="AL20" i="27"/>
  <c r="AP20" i="27" s="1"/>
  <c r="AL28" i="27"/>
  <c r="AP28" i="27" s="1"/>
  <c r="AH48" i="27"/>
  <c r="AL48" i="27" s="1"/>
  <c r="AI104" i="27"/>
  <c r="AM104" i="27" s="1"/>
  <c r="AI106" i="27"/>
  <c r="AM106" i="27" s="1"/>
  <c r="AI108" i="27"/>
  <c r="AM108" i="27" s="1"/>
  <c r="AM127" i="27"/>
  <c r="AQ127" i="27" s="1"/>
  <c r="AM154" i="27"/>
  <c r="AQ154" i="27" s="1"/>
  <c r="AH57" i="27"/>
  <c r="AL57" i="27" s="1"/>
  <c r="AR58" i="27"/>
  <c r="AS58" i="27" s="1"/>
  <c r="AF58" i="27"/>
  <c r="AJ58" i="27" s="1"/>
  <c r="AH58" i="27"/>
  <c r="AL58" i="27" s="1"/>
  <c r="AI70" i="27"/>
  <c r="AM70" i="27" s="1"/>
  <c r="AI71" i="27"/>
  <c r="AI72" i="27"/>
  <c r="AM72" i="27" s="1"/>
  <c r="AG73" i="27"/>
  <c r="AK73" i="27" s="1"/>
  <c r="AI73" i="27"/>
  <c r="AI74" i="27"/>
  <c r="AM74" i="27" s="1"/>
  <c r="AI75" i="27"/>
  <c r="AI76" i="27"/>
  <c r="AM76" i="27" s="1"/>
  <c r="AI77" i="27"/>
  <c r="AI78" i="27"/>
  <c r="AM78" i="27" s="1"/>
  <c r="AI79" i="27"/>
  <c r="AI80" i="27"/>
  <c r="AM80" i="27" s="1"/>
  <c r="AI81" i="27"/>
  <c r="AI82" i="27"/>
  <c r="AM82" i="27" s="1"/>
  <c r="AI83" i="27"/>
  <c r="AI84" i="27"/>
  <c r="AM84" i="27" s="1"/>
  <c r="AI85" i="27"/>
  <c r="AI86" i="27"/>
  <c r="AM86" i="27" s="1"/>
  <c r="AI87" i="27"/>
  <c r="AI88" i="27"/>
  <c r="AM88" i="27" s="1"/>
  <c r="AI89" i="27"/>
  <c r="AI90" i="27"/>
  <c r="AM90" i="27" s="1"/>
  <c r="AI91" i="27"/>
  <c r="AI92" i="27"/>
  <c r="AM92" i="27" s="1"/>
  <c r="AI93" i="27"/>
  <c r="AI94" i="27"/>
  <c r="AM94" i="27" s="1"/>
  <c r="AI95" i="27"/>
  <c r="AI96" i="27"/>
  <c r="AM96" i="27" s="1"/>
  <c r="AI97" i="27"/>
  <c r="AI98" i="27"/>
  <c r="AM98" i="27" s="1"/>
  <c r="AI99" i="27"/>
  <c r="AI100" i="27"/>
  <c r="AM100" i="27" s="1"/>
  <c r="AI101" i="27"/>
  <c r="AI102" i="27"/>
  <c r="AM102" i="27" s="1"/>
  <c r="AR104" i="27"/>
  <c r="AS104" i="27" s="1"/>
  <c r="AR106" i="27"/>
  <c r="AS106" i="27" s="1"/>
  <c r="AR108" i="27"/>
  <c r="AS108" i="27" s="1"/>
  <c r="AI103" i="27"/>
  <c r="AM103" i="27" s="1"/>
  <c r="AI105" i="27"/>
  <c r="AM105" i="27" s="1"/>
  <c r="AI107" i="27"/>
  <c r="AM107" i="27" s="1"/>
  <c r="AR109" i="27"/>
  <c r="AS109" i="27" s="1"/>
  <c r="AI109" i="27"/>
  <c r="AM109" i="27" s="1"/>
  <c r="AM129" i="27"/>
  <c r="AQ129" i="27" s="1"/>
  <c r="AM134" i="27"/>
  <c r="AQ134" i="27" s="1"/>
  <c r="AR103" i="27"/>
  <c r="AS103" i="27" s="1"/>
  <c r="AR105" i="27"/>
  <c r="AS105" i="27" s="1"/>
  <c r="AR107" i="27"/>
  <c r="AS107" i="27" s="1"/>
  <c r="AI147" i="27"/>
  <c r="AM147" i="27" s="1"/>
  <c r="AI149" i="27"/>
  <c r="AM149" i="27" s="1"/>
  <c r="AH151" i="27"/>
  <c r="AL151" i="27" s="1"/>
  <c r="AH152" i="27"/>
  <c r="AL152" i="27" s="1"/>
  <c r="AH153" i="27"/>
  <c r="AL153" i="27" s="1"/>
  <c r="AH154" i="27"/>
  <c r="AL154" i="27" s="1"/>
  <c r="AH155" i="27"/>
  <c r="AL155" i="27" s="1"/>
  <c r="AH156" i="27"/>
  <c r="AL156" i="27" s="1"/>
  <c r="AM158" i="27"/>
  <c r="AQ158" i="27" s="1"/>
  <c r="AM162" i="27"/>
  <c r="AQ162" i="27" s="1"/>
  <c r="AM166" i="27"/>
  <c r="AQ166" i="27" s="1"/>
  <c r="AI110" i="27"/>
  <c r="AI111" i="27"/>
  <c r="AM111" i="27" s="1"/>
  <c r="AI112" i="27"/>
  <c r="AI113" i="27"/>
  <c r="AM113" i="27" s="1"/>
  <c r="AI114" i="27"/>
  <c r="AH115" i="27"/>
  <c r="AH116" i="27"/>
  <c r="AL116" i="27" s="1"/>
  <c r="AH117" i="27"/>
  <c r="AF118" i="27"/>
  <c r="AJ118" i="27" s="1"/>
  <c r="AH118" i="27"/>
  <c r="AI119" i="27"/>
  <c r="AI120" i="27"/>
  <c r="AI121" i="27"/>
  <c r="AI122" i="27"/>
  <c r="AI123" i="27"/>
  <c r="AF124" i="27"/>
  <c r="AJ124" i="27" s="1"/>
  <c r="AH124" i="27"/>
  <c r="AI125" i="27"/>
  <c r="AI126" i="27"/>
  <c r="AM126" i="27" s="1"/>
  <c r="AR127" i="27"/>
  <c r="AS127" i="27" s="1"/>
  <c r="AF127" i="27"/>
  <c r="AJ127" i="27" s="1"/>
  <c r="AH127" i="27"/>
  <c r="AL127" i="27" s="1"/>
  <c r="AI128" i="27"/>
  <c r="AF129" i="27"/>
  <c r="AJ129" i="27" s="1"/>
  <c r="AH129" i="27"/>
  <c r="AH130" i="27"/>
  <c r="AH131" i="27"/>
  <c r="AH132" i="27"/>
  <c r="AI133" i="27"/>
  <c r="AF134" i="27"/>
  <c r="AJ134" i="27" s="1"/>
  <c r="AH134" i="27"/>
  <c r="AI135" i="27"/>
  <c r="AI136" i="27"/>
  <c r="AM136" i="27" s="1"/>
  <c r="AI137" i="27"/>
  <c r="AI138" i="27"/>
  <c r="AM138" i="27" s="1"/>
  <c r="AI139" i="27"/>
  <c r="AI140" i="27"/>
  <c r="AM140" i="27" s="1"/>
  <c r="AI141" i="27"/>
  <c r="AI142" i="27"/>
  <c r="AM142" i="27" s="1"/>
  <c r="AI143" i="27"/>
  <c r="AI144" i="27"/>
  <c r="AM144" i="27" s="1"/>
  <c r="AI145" i="27"/>
  <c r="AI146" i="27"/>
  <c r="AM146" i="27" s="1"/>
  <c r="AI148" i="27"/>
  <c r="AM148" i="27" s="1"/>
  <c r="AL128" i="27"/>
  <c r="AP128" i="27" s="1"/>
  <c r="AH157" i="27"/>
  <c r="AH158" i="27"/>
  <c r="AH159" i="27"/>
  <c r="AL159" i="27" s="1"/>
  <c r="AH160" i="27"/>
  <c r="AH161" i="27"/>
  <c r="AH162" i="27"/>
  <c r="AH163" i="27"/>
  <c r="AH164" i="27"/>
  <c r="AH165" i="27"/>
  <c r="AH166" i="27"/>
  <c r="AH167" i="27"/>
  <c r="AJ45" i="27" l="1"/>
  <c r="AN45" i="27" s="1"/>
  <c r="AO11" i="27"/>
  <c r="AJ92" i="27"/>
  <c r="AN92" i="27" s="1"/>
  <c r="AJ71" i="27"/>
  <c r="AN71" i="27" s="1"/>
  <c r="AG109" i="27"/>
  <c r="AK109" i="27" s="1"/>
  <c r="AG12" i="27"/>
  <c r="AK12" i="27" s="1"/>
  <c r="AJ8" i="27"/>
  <c r="AN8" i="27" s="1"/>
  <c r="AJ125" i="27"/>
  <c r="AN125" i="27" s="1"/>
  <c r="AG70" i="27"/>
  <c r="AK70" i="27" s="1"/>
  <c r="AG36" i="27"/>
  <c r="AK36" i="27" s="1"/>
  <c r="AJ86" i="27"/>
  <c r="AN86" i="27" s="1"/>
  <c r="AG93" i="27"/>
  <c r="AK93" i="27" s="1"/>
  <c r="AG72" i="27"/>
  <c r="AK72" i="27" s="1"/>
  <c r="AJ28" i="27"/>
  <c r="AN28" i="27" s="1"/>
  <c r="AJ11" i="27"/>
  <c r="AN11" i="27" s="1"/>
  <c r="AG133" i="27"/>
  <c r="AK133" i="27" s="1"/>
  <c r="AG84" i="27"/>
  <c r="AK84" i="27" s="1"/>
  <c r="AG37" i="27"/>
  <c r="AK37" i="27" s="1"/>
  <c r="AG42" i="27"/>
  <c r="AK42" i="27" s="1"/>
  <c r="AG38" i="27"/>
  <c r="AK38" i="27" s="1"/>
  <c r="AG33" i="27"/>
  <c r="AK33" i="27" s="1"/>
  <c r="AJ104" i="27"/>
  <c r="AN104" i="27" s="1"/>
  <c r="AJ99" i="27"/>
  <c r="AN99" i="27" s="1"/>
  <c r="AJ44" i="27"/>
  <c r="AN44" i="27" s="1"/>
  <c r="AJ87" i="27"/>
  <c r="AN87" i="27" s="1"/>
  <c r="AG40" i="27"/>
  <c r="AK40" i="27" s="1"/>
  <c r="AG29" i="27"/>
  <c r="AK29" i="27" s="1"/>
  <c r="AJ110" i="27"/>
  <c r="AN110" i="27" s="1"/>
  <c r="AJ74" i="27"/>
  <c r="AN74" i="27" s="1"/>
  <c r="AJ18" i="27"/>
  <c r="AN18" i="27" s="1"/>
  <c r="AJ108" i="27"/>
  <c r="AN108" i="27" s="1"/>
  <c r="AG101" i="27"/>
  <c r="AK101" i="27" s="1"/>
  <c r="AJ102" i="27"/>
  <c r="AN102" i="27" s="1"/>
  <c r="AJ5" i="27"/>
  <c r="AN5" i="27" s="1"/>
  <c r="AJ80" i="27"/>
  <c r="AN80" i="27" s="1"/>
  <c r="AG83" i="27"/>
  <c r="AK83" i="27" s="1"/>
  <c r="AJ75" i="27"/>
  <c r="AN75" i="27" s="1"/>
  <c r="AG111" i="27"/>
  <c r="AK111" i="27" s="1"/>
  <c r="AJ95" i="27"/>
  <c r="AN95" i="27" s="1"/>
  <c r="AJ135" i="27"/>
  <c r="AN135" i="27" s="1"/>
  <c r="AJ128" i="27"/>
  <c r="AN128" i="27" s="1"/>
  <c r="AJ103" i="27"/>
  <c r="AN103" i="27" s="1"/>
  <c r="AJ98" i="27"/>
  <c r="AN98" i="27" s="1"/>
  <c r="AJ88" i="27"/>
  <c r="AN88" i="27" s="1"/>
  <c r="AJ85" i="27"/>
  <c r="AN85" i="27" s="1"/>
  <c r="AJ81" i="27"/>
  <c r="AN81" i="27" s="1"/>
  <c r="AJ35" i="27"/>
  <c r="AN35" i="27" s="1"/>
  <c r="AJ21" i="27"/>
  <c r="AN21" i="27" s="1"/>
  <c r="AJ20" i="27"/>
  <c r="AN20" i="27" s="1"/>
  <c r="AG27" i="27"/>
  <c r="AK27" i="27" s="1"/>
  <c r="AJ9" i="27"/>
  <c r="AN9" i="27" s="1"/>
  <c r="AG113" i="27"/>
  <c r="AK113" i="27" s="1"/>
  <c r="AJ77" i="27"/>
  <c r="AN77" i="27" s="1"/>
  <c r="AG31" i="27"/>
  <c r="AK31" i="27" s="1"/>
  <c r="AG22" i="27"/>
  <c r="AK22" i="27" s="1"/>
  <c r="AG19" i="27"/>
  <c r="AK19" i="27" s="1"/>
  <c r="AG17" i="27"/>
  <c r="AK17" i="27" s="1"/>
  <c r="AJ14" i="27"/>
  <c r="AN14" i="27" s="1"/>
  <c r="AG34" i="27"/>
  <c r="AK34" i="27" s="1"/>
  <c r="AG32" i="27"/>
  <c r="AK32" i="27" s="1"/>
  <c r="AN15" i="27"/>
  <c r="AJ6" i="27"/>
  <c r="AN6" i="27" s="1"/>
  <c r="AJ39" i="27"/>
  <c r="AN39" i="27" s="1"/>
  <c r="AG15" i="27"/>
  <c r="AK15" i="27" s="1"/>
  <c r="AJ107" i="27"/>
  <c r="AN107" i="27" s="1"/>
  <c r="AJ91" i="27"/>
  <c r="AN91" i="27" s="1"/>
  <c r="AJ79" i="27"/>
  <c r="AN79" i="27" s="1"/>
  <c r="AJ105" i="27"/>
  <c r="AN105" i="27" s="1"/>
  <c r="AJ100" i="27"/>
  <c r="AN100" i="27" s="1"/>
  <c r="AP9" i="27"/>
  <c r="AJ89" i="27"/>
  <c r="AN89" i="27" s="1"/>
  <c r="AJ97" i="27"/>
  <c r="AN97" i="27" s="1"/>
  <c r="AJ94" i="27"/>
  <c r="AN94" i="27" s="1"/>
  <c r="AJ43" i="27"/>
  <c r="AN43" i="27" s="1"/>
  <c r="AJ7" i="27"/>
  <c r="AN7" i="27" s="1"/>
  <c r="AM150" i="27"/>
  <c r="AQ150" i="27" s="1"/>
  <c r="AG119" i="27"/>
  <c r="AK119" i="27" s="1"/>
  <c r="AL59" i="27"/>
  <c r="AP59" i="27" s="1"/>
  <c r="AJ30" i="27"/>
  <c r="AN30" i="27" s="1"/>
  <c r="AG13" i="27"/>
  <c r="AK13" i="27" s="1"/>
  <c r="AO13" i="27" s="1"/>
  <c r="AR4" i="27"/>
  <c r="AS4" i="27" s="1"/>
  <c r="AK103" i="27"/>
  <c r="AO103" i="27" s="1"/>
  <c r="AJ82" i="27"/>
  <c r="AN82" i="27" s="1"/>
  <c r="AG46" i="27"/>
  <c r="AK46" i="27" s="1"/>
  <c r="AO107" i="27"/>
  <c r="AJ106" i="27"/>
  <c r="AN106" i="27" s="1"/>
  <c r="AG96" i="27"/>
  <c r="AK96" i="27" s="1"/>
  <c r="AG90" i="27"/>
  <c r="AK90" i="27" s="1"/>
  <c r="AG78" i="27"/>
  <c r="AK78" i="27" s="1"/>
  <c r="AJ41" i="27"/>
  <c r="AN41" i="27" s="1"/>
  <c r="AJ16" i="27"/>
  <c r="AN16" i="27" s="1"/>
  <c r="AG26" i="27"/>
  <c r="AK26" i="27" s="1"/>
  <c r="AG112" i="27"/>
  <c r="AK112" i="27" s="1"/>
  <c r="AJ76" i="27"/>
  <c r="AN76" i="27" s="1"/>
  <c r="AO106" i="27"/>
  <c r="AJ10" i="27"/>
  <c r="AN10" i="27" s="1"/>
  <c r="O59" i="27"/>
  <c r="P59" i="27" s="1"/>
  <c r="T4" i="27"/>
  <c r="AM4" i="27"/>
  <c r="AQ4" i="27" s="1"/>
  <c r="AB61" i="27"/>
  <c r="AI61" i="27" s="1"/>
  <c r="X61" i="27"/>
  <c r="U61" i="27"/>
  <c r="S61" i="27"/>
  <c r="N61" i="27"/>
  <c r="L61" i="27"/>
  <c r="AC4" i="27"/>
  <c r="Y4" i="27"/>
  <c r="V4" i="27"/>
  <c r="AB60" i="27"/>
  <c r="X60" i="27"/>
  <c r="AH60" i="27" s="1"/>
  <c r="N60" i="27"/>
  <c r="Q60" i="27" s="1"/>
  <c r="L60" i="27"/>
  <c r="U60" i="27"/>
  <c r="S60" i="27"/>
  <c r="AF60" i="27" s="1"/>
  <c r="AJ60" i="27" s="1"/>
  <c r="S171" i="27"/>
  <c r="AB171" i="27"/>
  <c r="V202" i="27" s="1"/>
  <c r="X171" i="27"/>
  <c r="U202" i="27" s="1"/>
  <c r="U203" i="27" s="1"/>
  <c r="U171" i="27"/>
  <c r="T202" i="27" s="1"/>
  <c r="T203" i="27" s="1"/>
  <c r="AC59" i="27"/>
  <c r="Y59" i="27"/>
  <c r="V59" i="27"/>
  <c r="T59" i="27"/>
  <c r="O4" i="27"/>
  <c r="P4" i="27" s="1"/>
  <c r="AG134" i="27"/>
  <c r="AN134" i="27"/>
  <c r="AG127" i="27"/>
  <c r="AK127" i="27" s="1"/>
  <c r="AN127" i="27"/>
  <c r="AG124" i="27"/>
  <c r="AK124" i="27" s="1"/>
  <c r="AN124" i="27"/>
  <c r="AH169" i="27"/>
  <c r="AI168" i="27"/>
  <c r="AG58" i="27"/>
  <c r="AK58" i="27" s="1"/>
  <c r="AN58" i="27"/>
  <c r="AG4" i="27"/>
  <c r="AK4" i="27" s="1"/>
  <c r="AN4" i="27"/>
  <c r="AH49" i="27"/>
  <c r="AL49" i="27" s="1"/>
  <c r="AI49" i="27"/>
  <c r="AM49" i="27" s="1"/>
  <c r="AN48" i="27"/>
  <c r="AG48" i="27"/>
  <c r="AK48" i="27" s="1"/>
  <c r="AF24" i="27"/>
  <c r="AJ24" i="27" s="1"/>
  <c r="AL167" i="27"/>
  <c r="AP167" i="27" s="1"/>
  <c r="AL165" i="27"/>
  <c r="AP165" i="27" s="1"/>
  <c r="AL163" i="27"/>
  <c r="AP163" i="27" s="1"/>
  <c r="AL161" i="27"/>
  <c r="AP161" i="27" s="1"/>
  <c r="AL157" i="27"/>
  <c r="AP157" i="27" s="1"/>
  <c r="AQ169" i="27"/>
  <c r="AP156" i="27"/>
  <c r="AP155" i="27"/>
  <c r="AP154" i="27"/>
  <c r="AP153" i="27"/>
  <c r="AP152" i="27"/>
  <c r="AP151" i="27"/>
  <c r="AQ149" i="27"/>
  <c r="AQ147" i="27"/>
  <c r="AM145" i="27"/>
  <c r="AQ145" i="27" s="1"/>
  <c r="AM143" i="27"/>
  <c r="AQ143" i="27" s="1"/>
  <c r="AM141" i="27"/>
  <c r="AQ141" i="27" s="1"/>
  <c r="AM139" i="27"/>
  <c r="AQ139" i="27" s="1"/>
  <c r="AM137" i="27"/>
  <c r="AQ137" i="27" s="1"/>
  <c r="AM135" i="27"/>
  <c r="AQ135" i="27" s="1"/>
  <c r="AL131" i="27"/>
  <c r="AP131" i="27" s="1"/>
  <c r="AL129" i="27"/>
  <c r="AP129" i="27" s="1"/>
  <c r="AM125" i="27"/>
  <c r="AQ125" i="27" s="1"/>
  <c r="AL117" i="27"/>
  <c r="AP117" i="27" s="1"/>
  <c r="AM114" i="27"/>
  <c r="AQ114" i="27" s="1"/>
  <c r="AM112" i="27"/>
  <c r="AQ112" i="27" s="1"/>
  <c r="AM110" i="27"/>
  <c r="AQ110" i="27" s="1"/>
  <c r="AQ109" i="27"/>
  <c r="AQ107" i="27"/>
  <c r="AQ105" i="27"/>
  <c r="AQ103" i="27"/>
  <c r="AL132" i="27"/>
  <c r="AP132" i="27" s="1"/>
  <c r="AL130" i="27"/>
  <c r="AP130" i="27" s="1"/>
  <c r="AL118" i="27"/>
  <c r="AP118" i="27" s="1"/>
  <c r="AO102" i="27"/>
  <c r="AO100" i="27"/>
  <c r="AO98" i="27"/>
  <c r="AO94" i="27"/>
  <c r="AO92" i="27"/>
  <c r="AO88" i="27"/>
  <c r="AO86" i="27"/>
  <c r="AO82" i="27"/>
  <c r="AO80" i="27"/>
  <c r="AO76" i="27"/>
  <c r="AO74" i="27"/>
  <c r="AO72" i="27"/>
  <c r="AP57" i="27"/>
  <c r="AM101" i="27"/>
  <c r="AQ101" i="27" s="1"/>
  <c r="AM99" i="27"/>
  <c r="AQ99" i="27" s="1"/>
  <c r="AM97" i="27"/>
  <c r="AQ97" i="27" s="1"/>
  <c r="AM95" i="27"/>
  <c r="AQ95" i="27" s="1"/>
  <c r="AM93" i="27"/>
  <c r="AQ93" i="27" s="1"/>
  <c r="AM91" i="27"/>
  <c r="AQ91" i="27" s="1"/>
  <c r="AM89" i="27"/>
  <c r="AQ89" i="27" s="1"/>
  <c r="AM87" i="27"/>
  <c r="AQ87" i="27" s="1"/>
  <c r="AM85" i="27"/>
  <c r="AQ85" i="27" s="1"/>
  <c r="AM83" i="27"/>
  <c r="AQ83" i="27" s="1"/>
  <c r="AM81" i="27"/>
  <c r="AQ81" i="27" s="1"/>
  <c r="AM79" i="27"/>
  <c r="AQ79" i="27" s="1"/>
  <c r="AM77" i="27"/>
  <c r="AQ77" i="27" s="1"/>
  <c r="AM75" i="27"/>
  <c r="AQ75" i="27" s="1"/>
  <c r="AM73" i="27"/>
  <c r="AQ73" i="27" s="1"/>
  <c r="AM71" i="27"/>
  <c r="AQ71" i="27" s="1"/>
  <c r="AO45" i="27"/>
  <c r="AO43" i="27"/>
  <c r="AO41" i="27"/>
  <c r="AO39" i="27"/>
  <c r="AO35" i="27"/>
  <c r="AP25" i="27"/>
  <c r="AO20" i="27"/>
  <c r="AO18" i="27"/>
  <c r="AO16" i="27"/>
  <c r="AO9" i="27"/>
  <c r="AM30" i="27"/>
  <c r="AQ30" i="27" s="1"/>
  <c r="AM28" i="27"/>
  <c r="AQ28" i="27" s="1"/>
  <c r="AR25" i="27"/>
  <c r="AS25" i="27" s="1"/>
  <c r="AM7" i="27"/>
  <c r="AQ7" i="27" s="1"/>
  <c r="R26" i="27"/>
  <c r="AA24" i="27" s="1"/>
  <c r="AM34" i="27"/>
  <c r="AQ34" i="27" s="1"/>
  <c r="AM15" i="27"/>
  <c r="AQ15" i="27" s="1"/>
  <c r="AM12" i="27"/>
  <c r="AQ12" i="27" s="1"/>
  <c r="AM6" i="27"/>
  <c r="AQ6" i="27" s="1"/>
  <c r="AG129" i="27"/>
  <c r="AN129" i="27"/>
  <c r="AG118" i="27"/>
  <c r="AN118" i="27"/>
  <c r="AH170" i="27"/>
  <c r="AL170" i="27" s="1"/>
  <c r="J62" i="27"/>
  <c r="AF59" i="27"/>
  <c r="AJ59" i="27" s="1"/>
  <c r="AR59" i="27"/>
  <c r="AS59" i="27" s="1"/>
  <c r="AG25" i="27"/>
  <c r="AN25" i="27"/>
  <c r="AG57" i="27"/>
  <c r="AN57" i="27"/>
  <c r="AN56" i="27"/>
  <c r="AG56" i="27"/>
  <c r="AN55" i="27"/>
  <c r="AG55" i="27"/>
  <c r="AK55" i="27" s="1"/>
  <c r="AN54" i="27"/>
  <c r="AG54" i="27"/>
  <c r="AN53" i="27"/>
  <c r="AG53" i="27"/>
  <c r="AK53" i="27" s="1"/>
  <c r="AN52" i="27"/>
  <c r="AG52" i="27"/>
  <c r="AN51" i="27"/>
  <c r="AG51" i="27"/>
  <c r="AK51" i="27" s="1"/>
  <c r="AN50" i="27"/>
  <c r="AG50" i="27"/>
  <c r="AN49" i="27"/>
  <c r="AG49" i="27"/>
  <c r="AK49" i="27" s="1"/>
  <c r="AG47" i="27"/>
  <c r="AN47" i="27"/>
  <c r="W51" i="27"/>
  <c r="AP159" i="27"/>
  <c r="AQ170" i="27"/>
  <c r="AQ148" i="27"/>
  <c r="AP168" i="27"/>
  <c r="AL166" i="27"/>
  <c r="AP166" i="27" s="1"/>
  <c r="AL164" i="27"/>
  <c r="AP164" i="27" s="1"/>
  <c r="AL162" i="27"/>
  <c r="AP162" i="27" s="1"/>
  <c r="AL160" i="27"/>
  <c r="AP160" i="27" s="1"/>
  <c r="AL158" i="27"/>
  <c r="AP158" i="27" s="1"/>
  <c r="AQ146" i="27"/>
  <c r="AQ144" i="27"/>
  <c r="AQ142" i="27"/>
  <c r="AQ140" i="27"/>
  <c r="AQ138" i="27"/>
  <c r="AQ136" i="27"/>
  <c r="AO135" i="27"/>
  <c r="AK134" i="27"/>
  <c r="AO128" i="27"/>
  <c r="AP127" i="27"/>
  <c r="AQ126" i="27"/>
  <c r="AO125" i="27"/>
  <c r="AP116" i="27"/>
  <c r="AQ113" i="27"/>
  <c r="AQ111" i="27"/>
  <c r="AO110" i="27"/>
  <c r="AP150" i="27"/>
  <c r="AL134" i="27"/>
  <c r="AP134" i="27" s="1"/>
  <c r="AL124" i="27"/>
  <c r="AP124" i="27" s="1"/>
  <c r="AR118" i="27"/>
  <c r="AS118" i="27" s="1"/>
  <c r="AO109" i="27"/>
  <c r="AR134" i="27"/>
  <c r="AS134" i="27" s="1"/>
  <c r="AM133" i="27"/>
  <c r="AQ133" i="27" s="1"/>
  <c r="AR129" i="27"/>
  <c r="AS129" i="27" s="1"/>
  <c r="AM128" i="27"/>
  <c r="AQ128" i="27" s="1"/>
  <c r="AR124" i="27"/>
  <c r="AS124" i="27" s="1"/>
  <c r="AM123" i="27"/>
  <c r="AQ123" i="27" s="1"/>
  <c r="AM122" i="27"/>
  <c r="AQ122" i="27" s="1"/>
  <c r="AM121" i="27"/>
  <c r="AQ121" i="27" s="1"/>
  <c r="AM120" i="27"/>
  <c r="AQ120" i="27" s="1"/>
  <c r="AM119" i="27"/>
  <c r="AQ119" i="27" s="1"/>
  <c r="AL115" i="27"/>
  <c r="AP115" i="27" s="1"/>
  <c r="AQ102" i="27"/>
  <c r="AQ100" i="27"/>
  <c r="AO99" i="27"/>
  <c r="AQ98" i="27"/>
  <c r="AO97" i="27"/>
  <c r="AQ96" i="27"/>
  <c r="AO95" i="27"/>
  <c r="AQ94" i="27"/>
  <c r="AQ92" i="27"/>
  <c r="AO91" i="27"/>
  <c r="AQ90" i="27"/>
  <c r="AO89" i="27"/>
  <c r="AQ88" i="27"/>
  <c r="AO87" i="27"/>
  <c r="AQ86" i="27"/>
  <c r="AO85" i="27"/>
  <c r="AQ84" i="27"/>
  <c r="AQ82" i="27"/>
  <c r="AO81" i="27"/>
  <c r="AQ80" i="27"/>
  <c r="AO79" i="27"/>
  <c r="AQ78" i="27"/>
  <c r="AO77" i="27"/>
  <c r="AQ76" i="27"/>
  <c r="AO75" i="27"/>
  <c r="AQ74" i="27"/>
  <c r="AO73" i="27"/>
  <c r="AQ72" i="27"/>
  <c r="AO71" i="27"/>
  <c r="AQ70" i="27"/>
  <c r="AQ59" i="27"/>
  <c r="AP58" i="27"/>
  <c r="AQ108" i="27"/>
  <c r="AQ106" i="27"/>
  <c r="AQ104" i="27"/>
  <c r="AP48" i="27"/>
  <c r="AP56" i="27"/>
  <c r="AP55" i="27"/>
  <c r="AP54" i="27"/>
  <c r="AQ48" i="27"/>
  <c r="AO44" i="27"/>
  <c r="AQ33" i="27"/>
  <c r="AQ31" i="27"/>
  <c r="AO30" i="27"/>
  <c r="AO28" i="27"/>
  <c r="AQ22" i="27"/>
  <c r="AO21" i="27"/>
  <c r="AQ16" i="27"/>
  <c r="AQ13" i="27"/>
  <c r="AO12" i="27"/>
  <c r="AQ10" i="27"/>
  <c r="AQ9" i="27"/>
  <c r="AQ8" i="27"/>
  <c r="AO6" i="27"/>
  <c r="AL47" i="27"/>
  <c r="AP47" i="27" s="1"/>
  <c r="AM46" i="27"/>
  <c r="AQ46" i="27" s="1"/>
  <c r="AM45" i="27"/>
  <c r="AQ45" i="27" s="1"/>
  <c r="AM44" i="27"/>
  <c r="AQ44" i="27" s="1"/>
  <c r="AM43" i="27"/>
  <c r="AQ43" i="27" s="1"/>
  <c r="AM42" i="27"/>
  <c r="AQ42" i="27" s="1"/>
  <c r="AM41" i="27"/>
  <c r="AQ41" i="27" s="1"/>
  <c r="AM40" i="27"/>
  <c r="AQ40" i="27" s="1"/>
  <c r="AM39" i="27"/>
  <c r="AQ39" i="27" s="1"/>
  <c r="AM38" i="27"/>
  <c r="AQ38" i="27" s="1"/>
  <c r="AM37" i="27"/>
  <c r="AQ37" i="27" s="1"/>
  <c r="AM36" i="27"/>
  <c r="AQ36" i="27" s="1"/>
  <c r="AM35" i="27"/>
  <c r="AQ35" i="27" s="1"/>
  <c r="AM26" i="27"/>
  <c r="AQ26" i="27" s="1"/>
  <c r="AM17" i="27"/>
  <c r="AQ17" i="27" s="1"/>
  <c r="AM14" i="27"/>
  <c r="AQ14" i="27" s="1"/>
  <c r="AL4" i="27"/>
  <c r="AM32" i="27"/>
  <c r="AQ32" i="27" s="1"/>
  <c r="AM29" i="27"/>
  <c r="AQ29" i="27" s="1"/>
  <c r="AM27" i="27"/>
  <c r="AQ27" i="27" s="1"/>
  <c r="AM21" i="27"/>
  <c r="AQ21" i="27" s="1"/>
  <c r="AM20" i="27"/>
  <c r="AQ20" i="27" s="1"/>
  <c r="AM19" i="27"/>
  <c r="AQ19" i="27" s="1"/>
  <c r="AM18" i="27"/>
  <c r="AQ18" i="27" s="1"/>
  <c r="AM11" i="27"/>
  <c r="AQ11" i="27" s="1"/>
  <c r="AM5" i="27"/>
  <c r="AO33" i="27" l="1"/>
  <c r="AO70" i="27"/>
  <c r="AO32" i="27"/>
  <c r="AO37" i="27"/>
  <c r="AO42" i="27"/>
  <c r="AO36" i="27"/>
  <c r="AO93" i="27"/>
  <c r="AO133" i="27"/>
  <c r="AO84" i="27"/>
  <c r="AO46" i="27"/>
  <c r="AO38" i="27"/>
  <c r="AO101" i="27"/>
  <c r="AO29" i="27"/>
  <c r="AO40" i="27"/>
  <c r="AO83" i="27"/>
  <c r="AO15" i="27"/>
  <c r="AO19" i="27"/>
  <c r="AO34" i="27"/>
  <c r="AO111" i="27"/>
  <c r="AO27" i="27"/>
  <c r="AO17" i="27"/>
  <c r="AO22" i="27"/>
  <c r="AO31" i="27"/>
  <c r="AO113" i="27"/>
  <c r="AO78" i="27"/>
  <c r="AO119" i="27"/>
  <c r="AO112" i="27"/>
  <c r="AO96" i="27"/>
  <c r="AO90" i="27"/>
  <c r="AO26" i="27"/>
  <c r="AI171" i="27"/>
  <c r="AM171" i="27" s="1"/>
  <c r="O60" i="27"/>
  <c r="P60" i="27" s="1"/>
  <c r="AL60" i="27"/>
  <c r="AP60" i="27" s="1"/>
  <c r="AR60" i="27"/>
  <c r="AS60" i="27" s="1"/>
  <c r="AM61" i="27"/>
  <c r="AQ61" i="27" s="1"/>
  <c r="V203" i="27"/>
  <c r="AI60" i="27"/>
  <c r="AM60" i="27" s="1"/>
  <c r="AC61" i="27"/>
  <c r="Y61" i="27"/>
  <c r="V61" i="27"/>
  <c r="T61" i="27"/>
  <c r="O61" i="27"/>
  <c r="P61" i="27" s="1"/>
  <c r="AB62" i="27"/>
  <c r="AI62" i="27" s="1"/>
  <c r="X62" i="27"/>
  <c r="AH62" i="27" s="1"/>
  <c r="AL62" i="27" s="1"/>
  <c r="N62" i="27"/>
  <c r="Q62" i="27" s="1"/>
  <c r="L62" i="27"/>
  <c r="U62" i="27"/>
  <c r="S62" i="27"/>
  <c r="AC60" i="27"/>
  <c r="Y60" i="27"/>
  <c r="V60" i="27"/>
  <c r="T60" i="27"/>
  <c r="AH61" i="27"/>
  <c r="AL61" i="27" s="1"/>
  <c r="AP61" i="27" s="1"/>
  <c r="AI24" i="27"/>
  <c r="AR24" i="27"/>
  <c r="AS24" i="27" s="1"/>
  <c r="AH24" i="27"/>
  <c r="AL24" i="27" s="1"/>
  <c r="W52" i="27"/>
  <c r="AI50" i="27"/>
  <c r="AM50" i="27" s="1"/>
  <c r="G184" i="27"/>
  <c r="AN59" i="27"/>
  <c r="AG59" i="27"/>
  <c r="AK59" i="27" s="1"/>
  <c r="AG60" i="27"/>
  <c r="AK60" i="27" s="1"/>
  <c r="AN60" i="27"/>
  <c r="J63" i="27"/>
  <c r="AN24" i="27"/>
  <c r="AG24" i="27"/>
  <c r="AK24" i="27" s="1"/>
  <c r="AO4" i="27"/>
  <c r="W23" i="27"/>
  <c r="AP170" i="27"/>
  <c r="AK57" i="27"/>
  <c r="AO57" i="27" s="1"/>
  <c r="AQ5" i="27"/>
  <c r="AK25" i="27"/>
  <c r="AO25" i="27" s="1"/>
  <c r="AH50" i="27"/>
  <c r="AL50" i="27" s="1"/>
  <c r="AR50" i="27"/>
  <c r="AS50" i="27" s="1"/>
  <c r="F184" i="27"/>
  <c r="Q61" i="27"/>
  <c r="AH171" i="27"/>
  <c r="AL171" i="27" s="1"/>
  <c r="AO49" i="27"/>
  <c r="AO51" i="27"/>
  <c r="AO53" i="27"/>
  <c r="AO55" i="27"/>
  <c r="AP4" i="27"/>
  <c r="AK47" i="27"/>
  <c r="AO47" i="27" s="1"/>
  <c r="AK50" i="27"/>
  <c r="AO50" i="27" s="1"/>
  <c r="AK52" i="27"/>
  <c r="AO52" i="27" s="1"/>
  <c r="AK54" i="27"/>
  <c r="AO54" i="27" s="1"/>
  <c r="AK56" i="27"/>
  <c r="AO56" i="27" s="1"/>
  <c r="AK118" i="27"/>
  <c r="AO118" i="27" s="1"/>
  <c r="AK129" i="27"/>
  <c r="AO129" i="27" s="1"/>
  <c r="AO48" i="27"/>
  <c r="AQ49" i="27"/>
  <c r="AP49" i="27"/>
  <c r="AO58" i="27"/>
  <c r="AM168" i="27"/>
  <c r="AQ168" i="27" s="1"/>
  <c r="AL169" i="27"/>
  <c r="AP169" i="27" s="1"/>
  <c r="AO124" i="27"/>
  <c r="AO127" i="27"/>
  <c r="AO134" i="27"/>
  <c r="AP62" i="27" l="1"/>
  <c r="AQ171" i="27"/>
  <c r="O62" i="27"/>
  <c r="P62" i="27" s="1"/>
  <c r="AB63" i="27"/>
  <c r="X63" i="27"/>
  <c r="U63" i="27"/>
  <c r="S63" i="27"/>
  <c r="N63" i="27"/>
  <c r="L63" i="27"/>
  <c r="AC62" i="27"/>
  <c r="Y62" i="27"/>
  <c r="V62" i="27"/>
  <c r="T62" i="27"/>
  <c r="AQ60" i="27"/>
  <c r="AM62" i="27"/>
  <c r="AQ62" i="27" s="1"/>
  <c r="AF62" i="27"/>
  <c r="AJ62" i="27" s="1"/>
  <c r="AR62" i="27"/>
  <c r="AS62" i="27" s="1"/>
  <c r="AF23" i="27"/>
  <c r="AJ23" i="27" s="1"/>
  <c r="W53" i="27"/>
  <c r="AI51" i="27"/>
  <c r="AM51" i="27" s="1"/>
  <c r="AP171" i="27"/>
  <c r="AP50" i="27"/>
  <c r="AP181" i="27" s="1"/>
  <c r="AO60" i="27"/>
  <c r="AQ50" i="27"/>
  <c r="AQ181" i="27" s="1"/>
  <c r="AA23" i="27"/>
  <c r="AA172" i="27" s="1"/>
  <c r="J64" i="27"/>
  <c r="AH51" i="27"/>
  <c r="AL51" i="27" s="1"/>
  <c r="AR51" i="27"/>
  <c r="AS51" i="27" s="1"/>
  <c r="AO24" i="27"/>
  <c r="AO59" i="27"/>
  <c r="AP24" i="27"/>
  <c r="AM24" i="27"/>
  <c r="AQ24" i="27" s="1"/>
  <c r="F186" i="27" l="1"/>
  <c r="G186" i="27"/>
  <c r="AB64" i="27"/>
  <c r="X64" i="27"/>
  <c r="AH64" i="27" s="1"/>
  <c r="N64" i="27"/>
  <c r="Q64" i="27" s="1"/>
  <c r="L64" i="27"/>
  <c r="U64" i="27"/>
  <c r="S64" i="27"/>
  <c r="AH63" i="27"/>
  <c r="AL63" i="27" s="1"/>
  <c r="AP63" i="27" s="1"/>
  <c r="AC63" i="27"/>
  <c r="Y63" i="27"/>
  <c r="V63" i="27"/>
  <c r="T63" i="27"/>
  <c r="AI63" i="27"/>
  <c r="AM63" i="27" s="1"/>
  <c r="AQ63" i="27" s="1"/>
  <c r="O63" i="27"/>
  <c r="P63" i="27" s="1"/>
  <c r="AI23" i="27"/>
  <c r="AR23" i="27"/>
  <c r="AH23" i="27"/>
  <c r="Q63" i="27"/>
  <c r="AH52" i="27"/>
  <c r="AL52" i="27" s="1"/>
  <c r="AR52" i="27"/>
  <c r="AS52" i="27" s="1"/>
  <c r="AN23" i="27"/>
  <c r="AG23" i="27"/>
  <c r="AG62" i="27"/>
  <c r="AK62" i="27" s="1"/>
  <c r="AN62" i="27"/>
  <c r="AP51" i="27"/>
  <c r="J65" i="27"/>
  <c r="AI52" i="27"/>
  <c r="AM52" i="27" s="1"/>
  <c r="AQ51" i="27"/>
  <c r="AC64" i="27" l="1"/>
  <c r="Y64" i="27"/>
  <c r="V64" i="27"/>
  <c r="T64" i="27"/>
  <c r="AL64" i="27"/>
  <c r="AP64" i="27" s="1"/>
  <c r="AB65" i="27"/>
  <c r="AI65" i="27" s="1"/>
  <c r="X65" i="27"/>
  <c r="U65" i="27"/>
  <c r="S65" i="27"/>
  <c r="N65" i="27"/>
  <c r="Q65" i="27" s="1"/>
  <c r="L65" i="27"/>
  <c r="AI64" i="27"/>
  <c r="AM64" i="27" s="1"/>
  <c r="AQ64" i="27" s="1"/>
  <c r="O64" i="27"/>
  <c r="P64" i="27" s="1"/>
  <c r="AH53" i="27"/>
  <c r="AR53" i="27"/>
  <c r="AS53" i="27" s="1"/>
  <c r="J66" i="27"/>
  <c r="AF61" i="27"/>
  <c r="AR61" i="27"/>
  <c r="AS61" i="27" s="1"/>
  <c r="AS23" i="27"/>
  <c r="AI53" i="27"/>
  <c r="AM53" i="27" s="1"/>
  <c r="AF63" i="27"/>
  <c r="AJ63" i="27" s="1"/>
  <c r="AR63" i="27"/>
  <c r="AO62" i="27"/>
  <c r="AK23" i="27"/>
  <c r="AP52" i="27"/>
  <c r="AL23" i="27"/>
  <c r="AM23" i="27"/>
  <c r="AQ52" i="27"/>
  <c r="AB66" i="27" l="1"/>
  <c r="X66" i="27"/>
  <c r="N66" i="27"/>
  <c r="Q66" i="27" s="1"/>
  <c r="L66" i="27"/>
  <c r="U66" i="27"/>
  <c r="S66" i="27"/>
  <c r="AC65" i="27"/>
  <c r="Y65" i="27"/>
  <c r="V65" i="27"/>
  <c r="T65" i="27"/>
  <c r="AM65" i="27"/>
  <c r="AQ65" i="27" s="1"/>
  <c r="O65" i="27"/>
  <c r="P65" i="27" s="1"/>
  <c r="AH65" i="27"/>
  <c r="AL65" i="27" s="1"/>
  <c r="AP65" i="27" s="1"/>
  <c r="AS63" i="27"/>
  <c r="AG61" i="27"/>
  <c r="AK61" i="27" s="1"/>
  <c r="J67" i="27"/>
  <c r="AN63" i="27"/>
  <c r="AG63" i="27"/>
  <c r="AK63" i="27" s="1"/>
  <c r="AQ23" i="27"/>
  <c r="AP23" i="27"/>
  <c r="AO23" i="27"/>
  <c r="AJ61" i="27"/>
  <c r="AL53" i="27"/>
  <c r="AQ53" i="27"/>
  <c r="AC66" i="27" l="1"/>
  <c r="Y66" i="27"/>
  <c r="V66" i="27"/>
  <c r="T66" i="27"/>
  <c r="AB67" i="27"/>
  <c r="X67" i="27"/>
  <c r="AH67" i="27" s="1"/>
  <c r="U67" i="27"/>
  <c r="S67" i="27"/>
  <c r="N67" i="27"/>
  <c r="Q67" i="27" s="1"/>
  <c r="L67" i="27"/>
  <c r="AI66" i="27"/>
  <c r="O66" i="27"/>
  <c r="P66" i="27" s="1"/>
  <c r="AH66" i="27"/>
  <c r="AF64" i="27"/>
  <c r="AJ64" i="27" s="1"/>
  <c r="AR64" i="27"/>
  <c r="AF66" i="27"/>
  <c r="AJ66" i="27" s="1"/>
  <c r="AR66" i="27"/>
  <c r="AS66" i="27" s="1"/>
  <c r="AO61" i="27"/>
  <c r="J68" i="27"/>
  <c r="AF65" i="27"/>
  <c r="AR65" i="27"/>
  <c r="AS65" i="27" s="1"/>
  <c r="AP53" i="27"/>
  <c r="AO63" i="27"/>
  <c r="AN61" i="27"/>
  <c r="AB68" i="27" l="1"/>
  <c r="X68" i="27"/>
  <c r="N68" i="27"/>
  <c r="Q68" i="27" s="1"/>
  <c r="L68" i="27"/>
  <c r="U68" i="27"/>
  <c r="S68" i="27"/>
  <c r="AM66" i="27"/>
  <c r="AQ66" i="27" s="1"/>
  <c r="AL67" i="27"/>
  <c r="AP67" i="27" s="1"/>
  <c r="AC67" i="27"/>
  <c r="Y67" i="27"/>
  <c r="V67" i="27"/>
  <c r="T67" i="27"/>
  <c r="AI67" i="27"/>
  <c r="AM67" i="27" s="1"/>
  <c r="AL66" i="27"/>
  <c r="AP66" i="27" s="1"/>
  <c r="O67" i="27"/>
  <c r="P67" i="27" s="1"/>
  <c r="AS64" i="27"/>
  <c r="AG65" i="27"/>
  <c r="AK65" i="27" s="1"/>
  <c r="J69" i="27"/>
  <c r="AG64" i="27"/>
  <c r="AK64" i="27" s="1"/>
  <c r="AN64" i="27"/>
  <c r="AJ65" i="27"/>
  <c r="AN65" i="27" s="1"/>
  <c r="AG66" i="27"/>
  <c r="AN66" i="27"/>
  <c r="O68" i="27" l="1"/>
  <c r="P68" i="27" s="1"/>
  <c r="AB69" i="27"/>
  <c r="AB172" i="27" s="1"/>
  <c r="X69" i="27"/>
  <c r="X172" i="27" s="1"/>
  <c r="U69" i="27"/>
  <c r="S69" i="27"/>
  <c r="N69" i="27"/>
  <c r="L69" i="27"/>
  <c r="L172" i="27" s="1"/>
  <c r="L182" i="27" s="1"/>
  <c r="AI68" i="27"/>
  <c r="AM68" i="27" s="1"/>
  <c r="AQ67" i="27"/>
  <c r="AC68" i="27"/>
  <c r="Y68" i="27"/>
  <c r="V68" i="27"/>
  <c r="T68" i="27"/>
  <c r="AH68" i="27"/>
  <c r="AL68" i="27" s="1"/>
  <c r="AF67" i="27"/>
  <c r="AJ67" i="27" s="1"/>
  <c r="AR67" i="27"/>
  <c r="AK66" i="27"/>
  <c r="AO66" i="27" s="1"/>
  <c r="AO65" i="27"/>
  <c r="AO64" i="27"/>
  <c r="AF68" i="27"/>
  <c r="AJ68" i="27" s="1"/>
  <c r="AR68" i="27"/>
  <c r="AS68" i="27" s="1"/>
  <c r="G183" i="27" l="1"/>
  <c r="G194" i="27" s="1"/>
  <c r="G195" i="27" s="1"/>
  <c r="AQ68" i="27"/>
  <c r="AP68" i="27"/>
  <c r="AC69" i="27"/>
  <c r="Y69" i="27"/>
  <c r="V69" i="27"/>
  <c r="T69" i="27"/>
  <c r="T172" i="27" s="1"/>
  <c r="AI69" i="27"/>
  <c r="AM69" i="27" s="1"/>
  <c r="O69" i="27"/>
  <c r="P69" i="27" s="1"/>
  <c r="AH69" i="27"/>
  <c r="AH172" i="27" s="1"/>
  <c r="F183" i="27"/>
  <c r="F194" i="27" s="1"/>
  <c r="AS67" i="27"/>
  <c r="AG68" i="27"/>
  <c r="AK68" i="27" s="1"/>
  <c r="AN68" i="27"/>
  <c r="AN67" i="27"/>
  <c r="AG67" i="27"/>
  <c r="AK67" i="27" s="1"/>
  <c r="Q69" i="27"/>
  <c r="N172" i="27"/>
  <c r="N182" i="27" s="1"/>
  <c r="G196" i="27" l="1"/>
  <c r="V199" i="27"/>
  <c r="X199" i="27" s="1"/>
  <c r="AC172" i="27"/>
  <c r="T199" i="27"/>
  <c r="T209" i="27" s="1"/>
  <c r="V172" i="27"/>
  <c r="U199" i="27"/>
  <c r="U209" i="27" s="1"/>
  <c r="Y172" i="27"/>
  <c r="AL69" i="27"/>
  <c r="AP69" i="27" s="1"/>
  <c r="AP172" i="27" s="1"/>
  <c r="F185" i="27" s="1"/>
  <c r="S199" i="27"/>
  <c r="AQ69" i="27"/>
  <c r="AQ172" i="27" s="1"/>
  <c r="G185" i="27" s="1"/>
  <c r="AM173" i="27"/>
  <c r="F195" i="27"/>
  <c r="F196" i="27"/>
  <c r="AI172" i="27"/>
  <c r="AO68" i="27"/>
  <c r="O172" i="27"/>
  <c r="AO67" i="27"/>
  <c r="AL173" i="27" l="1"/>
  <c r="V200" i="27"/>
  <c r="V210" i="27" s="1"/>
  <c r="T200" i="27"/>
  <c r="T210" i="27" s="1"/>
  <c r="U200" i="27"/>
  <c r="U210" i="27" s="1"/>
  <c r="V209" i="27"/>
  <c r="X173" i="27"/>
  <c r="AB173" i="27"/>
  <c r="AQ173" i="27"/>
  <c r="AP173" i="27"/>
  <c r="S200" i="27"/>
  <c r="AF69" i="27" l="1"/>
  <c r="AJ69" i="27" s="1"/>
  <c r="AN69" i="27" l="1"/>
  <c r="AG69" i="27"/>
  <c r="AR69" i="27"/>
  <c r="AS69" i="27" l="1"/>
  <c r="AK69" i="27"/>
  <c r="AO69" i="27" l="1"/>
  <c r="C22" i="18" l="1"/>
  <c r="D9" i="18" l="1"/>
  <c r="H39" i="2" l="1"/>
  <c r="G9" i="2"/>
  <c r="I39" i="2" l="1"/>
  <c r="CY39" i="2" l="1"/>
  <c r="DM39" i="2"/>
  <c r="CY9" i="2" l="1"/>
  <c r="CY56" i="2" l="1"/>
  <c r="DM56" i="2"/>
  <c r="F161" i="2" l="1"/>
  <c r="G161" i="2"/>
  <c r="E161" i="2"/>
  <c r="G40" i="2" l="1"/>
  <c r="G37" i="2" s="1"/>
  <c r="H40" i="2" l="1"/>
  <c r="H37" i="2" s="1"/>
  <c r="W8" i="9"/>
  <c r="W9" i="9"/>
  <c r="M9" i="9" s="1"/>
  <c r="G75" i="2"/>
  <c r="H161" i="2"/>
  <c r="I40" i="2" l="1"/>
  <c r="I37" i="2" s="1"/>
  <c r="I161" i="2"/>
  <c r="E38" i="19"/>
  <c r="H75" i="2"/>
  <c r="DM51" i="2" l="1"/>
  <c r="CY51" i="2"/>
  <c r="CY161" i="2"/>
  <c r="I75" i="2"/>
  <c r="CY75" i="2" s="1"/>
  <c r="F38" i="19"/>
  <c r="G112" i="2" l="1"/>
  <c r="G38" i="19" l="1"/>
  <c r="H38" i="19"/>
  <c r="H151" i="2"/>
  <c r="I151" i="2" l="1"/>
  <c r="CY151" i="2" s="1"/>
  <c r="I38" i="19"/>
  <c r="CY152" i="2" l="1"/>
  <c r="CY49" i="2" l="1"/>
  <c r="CY40" i="2" l="1"/>
  <c r="DM40" i="2"/>
  <c r="CY15" i="2" l="1"/>
  <c r="M7" i="9" l="1"/>
  <c r="T11" i="9"/>
  <c r="CY14" i="2"/>
  <c r="I84" i="2" l="1"/>
  <c r="M8" i="9"/>
  <c r="F84" i="2" l="1"/>
  <c r="CY84" i="2"/>
  <c r="H84" i="2" l="1"/>
  <c r="G84" i="2"/>
  <c r="E85" i="2"/>
  <c r="E82" i="2" l="1"/>
  <c r="E81" i="2" s="1"/>
  <c r="E195" i="2"/>
  <c r="J20" i="10"/>
  <c r="E34" i="19"/>
  <c r="J28" i="10" l="1"/>
  <c r="J32" i="10" s="1"/>
  <c r="DM62" i="2"/>
  <c r="DM37" i="2"/>
  <c r="E41" i="19"/>
  <c r="E40" i="19" s="1"/>
  <c r="CY37" i="2"/>
  <c r="CY62" i="2"/>
  <c r="DM81" i="2" l="1"/>
  <c r="E42" i="19"/>
  <c r="M56" i="10"/>
  <c r="F43" i="14" l="1"/>
  <c r="E139" i="2"/>
  <c r="C178" i="2"/>
  <c r="C181" i="2"/>
  <c r="N13" i="10"/>
  <c r="N14" i="10"/>
  <c r="N16" i="10"/>
  <c r="N12" i="10"/>
  <c r="L13" i="10"/>
  <c r="L14" i="10"/>
  <c r="L16" i="10"/>
  <c r="L17" i="10"/>
  <c r="L12" i="10"/>
  <c r="V22" i="9"/>
  <c r="V20" i="9"/>
  <c r="V21" i="9"/>
  <c r="V19" i="9"/>
  <c r="D43" i="14"/>
  <c r="D44" i="14"/>
  <c r="D178" i="2"/>
  <c r="E131" i="2"/>
  <c r="I131" i="2"/>
  <c r="C131" i="2"/>
  <c r="F131" i="2"/>
  <c r="G131" i="2"/>
  <c r="H131" i="2"/>
  <c r="D185" i="2"/>
  <c r="D186" i="2"/>
  <c r="E186" i="2"/>
  <c r="F186" i="2"/>
  <c r="G186" i="2"/>
  <c r="H186" i="2"/>
  <c r="I186" i="2"/>
  <c r="D187" i="2"/>
  <c r="E187" i="2"/>
  <c r="F187" i="2"/>
  <c r="G187" i="2"/>
  <c r="H187" i="2"/>
  <c r="I187" i="2"/>
  <c r="D180" i="2"/>
  <c r="E180" i="2"/>
  <c r="F50" i="14" s="1"/>
  <c r="G180" i="2"/>
  <c r="H180" i="2"/>
  <c r="I180" i="2"/>
  <c r="E50" i="14" s="1"/>
  <c r="D179" i="2"/>
  <c r="E179" i="2"/>
  <c r="F179" i="2"/>
  <c r="G179" i="2"/>
  <c r="H179" i="2"/>
  <c r="I179" i="2"/>
  <c r="E49" i="14" s="1"/>
  <c r="C72" i="18"/>
  <c r="C73" i="18"/>
  <c r="C65" i="14"/>
  <c r="E53" i="18"/>
  <c r="C26" i="19"/>
  <c r="C25" i="19"/>
  <c r="K53" i="9"/>
  <c r="O53" i="9"/>
  <c r="M47" i="9"/>
  <c r="M48" i="9"/>
  <c r="M49" i="9"/>
  <c r="AE35" i="9"/>
  <c r="E36" i="9"/>
  <c r="D15" i="11"/>
  <c r="C185" i="2"/>
  <c r="C187" i="2"/>
  <c r="C6" i="3"/>
  <c r="C70" i="14" s="1"/>
  <c r="D65" i="14"/>
  <c r="E67" i="14"/>
  <c r="G67" i="14" s="1"/>
  <c r="H67" i="14" s="1"/>
  <c r="I67" i="14" s="1"/>
  <c r="J67" i="14" s="1"/>
  <c r="C27" i="19"/>
  <c r="C59" i="14"/>
  <c r="C8" i="19"/>
  <c r="C180" i="2"/>
  <c r="C179" i="2"/>
  <c r="D59" i="14"/>
  <c r="E30" i="19"/>
  <c r="F59" i="14" s="1"/>
  <c r="E53" i="9"/>
  <c r="CY83" i="2"/>
  <c r="F58" i="14"/>
  <c r="D58" i="14"/>
  <c r="C58" i="14"/>
  <c r="M52" i="9"/>
  <c r="M51" i="9"/>
  <c r="M50" i="9"/>
  <c r="M46" i="9"/>
  <c r="S53" i="9"/>
  <c r="Q53" i="9"/>
  <c r="I53" i="9"/>
  <c r="G53" i="9"/>
  <c r="AD35" i="9"/>
  <c r="AC35" i="9"/>
  <c r="AA35" i="9"/>
  <c r="AE34" i="9"/>
  <c r="AD34" i="9"/>
  <c r="AC34" i="9"/>
  <c r="AA34" i="9"/>
  <c r="AE33" i="9"/>
  <c r="AD33" i="9"/>
  <c r="AC33" i="9"/>
  <c r="AA33" i="9"/>
  <c r="I36" i="9"/>
  <c r="H36" i="9"/>
  <c r="G36" i="9"/>
  <c r="U23" i="9"/>
  <c r="AB23" i="9"/>
  <c r="Y23" i="9"/>
  <c r="R23" i="9" s="1"/>
  <c r="W23" i="9"/>
  <c r="K79" i="10"/>
  <c r="E6" i="3"/>
  <c r="F70" i="14" s="1"/>
  <c r="D6" i="3"/>
  <c r="D70" i="14" s="1"/>
  <c r="F67" i="14"/>
  <c r="D67" i="14"/>
  <c r="C67" i="14"/>
  <c r="D63" i="14"/>
  <c r="C63" i="14"/>
  <c r="F60" i="14"/>
  <c r="D60" i="14"/>
  <c r="C60" i="14"/>
  <c r="C52" i="14"/>
  <c r="B50" i="14"/>
  <c r="B74" i="14"/>
  <c r="B73" i="14"/>
  <c r="B72" i="14"/>
  <c r="B70" i="14"/>
  <c r="B67" i="14"/>
  <c r="B66" i="14"/>
  <c r="B65" i="14"/>
  <c r="B64" i="14"/>
  <c r="B68" i="14"/>
  <c r="B63" i="14"/>
  <c r="B61" i="14"/>
  <c r="B60" i="14"/>
  <c r="B59" i="14"/>
  <c r="B57" i="14"/>
  <c r="B56" i="14"/>
  <c r="B54" i="14"/>
  <c r="B53" i="14"/>
  <c r="B52" i="14"/>
  <c r="B51" i="14"/>
  <c r="B49" i="14"/>
  <c r="B48" i="14"/>
  <c r="B47" i="14"/>
  <c r="B46" i="14"/>
  <c r="B45" i="14"/>
  <c r="B43" i="14"/>
  <c r="B44" i="14"/>
  <c r="B42" i="14"/>
  <c r="B41" i="14"/>
  <c r="B40" i="14"/>
  <c r="E198" i="2" l="1"/>
  <c r="C57" i="14"/>
  <c r="CY131" i="2"/>
  <c r="D14" i="11"/>
  <c r="C74" i="14" s="1"/>
  <c r="DM139" i="2"/>
  <c r="CY187" i="2"/>
  <c r="CY186" i="2"/>
  <c r="D49" i="14"/>
  <c r="CY179" i="2"/>
  <c r="D50" i="14"/>
  <c r="CY180" i="2"/>
  <c r="D45" i="14"/>
  <c r="CY192" i="2"/>
  <c r="C49" i="14"/>
  <c r="C45" i="14"/>
  <c r="C44" i="14"/>
  <c r="F49" i="14"/>
  <c r="C50" i="14"/>
  <c r="F65" i="14"/>
  <c r="E181" i="2"/>
  <c r="E178" i="2"/>
  <c r="D181" i="2"/>
  <c r="F44" i="14"/>
  <c r="E44" i="14"/>
  <c r="C87" i="18"/>
  <c r="C43" i="14"/>
  <c r="F40" i="14"/>
  <c r="F18" i="11" s="1"/>
  <c r="M53" i="9"/>
  <c r="E185" i="2"/>
  <c r="D40" i="14"/>
  <c r="F17" i="11"/>
  <c r="C40" i="14"/>
  <c r="D18" i="11" s="1"/>
  <c r="C24" i="19"/>
  <c r="C56" i="14" s="1"/>
  <c r="F41" i="14"/>
  <c r="E74" i="2"/>
  <c r="D17" i="11"/>
  <c r="AE32" i="9"/>
  <c r="AE36" i="9" s="1"/>
  <c r="T37" i="9" s="1"/>
  <c r="AE37" i="9" s="1"/>
  <c r="N36" i="9"/>
  <c r="AC32" i="9"/>
  <c r="AC36" i="9" s="1"/>
  <c r="Q37" i="9" s="1"/>
  <c r="AC37" i="9" s="1"/>
  <c r="L36" i="9"/>
  <c r="M36" i="9"/>
  <c r="AD32" i="9"/>
  <c r="AD36" i="9" s="1"/>
  <c r="S37" i="9" s="1"/>
  <c r="AD37" i="9" s="1"/>
  <c r="J36" i="9"/>
  <c r="AA32" i="9"/>
  <c r="AA36" i="9" s="1"/>
  <c r="O37" i="9" s="1"/>
  <c r="AA37" i="9" s="1"/>
  <c r="C43" i="19" l="1"/>
  <c r="C61" i="14" s="1"/>
  <c r="I51" i="18"/>
  <c r="F51" i="18"/>
  <c r="H51" i="18"/>
  <c r="G51" i="18"/>
  <c r="CY20" i="2"/>
  <c r="F45" i="14"/>
  <c r="F191" i="2"/>
  <c r="C66" i="14"/>
  <c r="F42" i="14"/>
  <c r="F7" i="11" s="1"/>
  <c r="E156" i="2"/>
  <c r="E170" i="2" s="1"/>
  <c r="G6" i="3" l="1"/>
  <c r="G47" i="18"/>
  <c r="H6" i="3"/>
  <c r="H47" i="18"/>
  <c r="I6" i="3"/>
  <c r="I47" i="18"/>
  <c r="F6" i="3"/>
  <c r="F47" i="18"/>
  <c r="G191" i="2"/>
  <c r="G96" i="2"/>
  <c r="G196" i="2" s="1"/>
  <c r="H96" i="2"/>
  <c r="H196" i="2" s="1"/>
  <c r="F46" i="14"/>
  <c r="E184" i="2"/>
  <c r="F44" i="18" l="1"/>
  <c r="F53" i="18" s="1"/>
  <c r="H44" i="18"/>
  <c r="H53" i="18" s="1"/>
  <c r="I44" i="18"/>
  <c r="I53" i="18" s="1"/>
  <c r="E65" i="14" s="1"/>
  <c r="G44" i="18"/>
  <c r="G53" i="18" s="1"/>
  <c r="E70" i="14"/>
  <c r="E7" i="18"/>
  <c r="E173" i="2"/>
  <c r="CY196" i="2"/>
  <c r="H191" i="2"/>
  <c r="E189" i="2"/>
  <c r="F51" i="14"/>
  <c r="E27" i="19" l="1"/>
  <c r="F57" i="14" s="1"/>
  <c r="F52" i="14"/>
  <c r="E31" i="18"/>
  <c r="E182" i="2"/>
  <c r="F47" i="14"/>
  <c r="E174" i="2"/>
  <c r="F53" i="14"/>
  <c r="E175" i="2"/>
  <c r="E25" i="19" l="1"/>
  <c r="E72" i="18"/>
  <c r="F8" i="11"/>
  <c r="F11" i="11"/>
  <c r="E26" i="19" l="1"/>
  <c r="E24" i="19" s="1"/>
  <c r="E73" i="18"/>
  <c r="E87" i="18" s="1"/>
  <c r="F66" i="14" s="1"/>
  <c r="E8" i="19"/>
  <c r="F48" i="14"/>
  <c r="F54" i="14"/>
  <c r="F56" i="14" l="1"/>
  <c r="E43" i="19"/>
  <c r="F61" i="14" s="1"/>
  <c r="P172" i="27"/>
  <c r="S158" i="27"/>
  <c r="S131" i="27"/>
  <c r="S121" i="27"/>
  <c r="AF121" i="27" s="1"/>
  <c r="AG121" i="27" s="1"/>
  <c r="S141" i="27"/>
  <c r="AF141" i="27" s="1"/>
  <c r="S162" i="27"/>
  <c r="AF162" i="27" s="1"/>
  <c r="AG162" i="27" s="1"/>
  <c r="S115" i="27"/>
  <c r="S161" i="27"/>
  <c r="S138" i="27"/>
  <c r="S166" i="27"/>
  <c r="J162" i="27"/>
  <c r="S123" i="27"/>
  <c r="J161" i="27"/>
  <c r="S142" i="27"/>
  <c r="AF142" i="27" s="1"/>
  <c r="S144" i="27"/>
  <c r="S117" i="27"/>
  <c r="J166" i="27"/>
  <c r="S152" i="27"/>
  <c r="S159" i="27"/>
  <c r="J141" i="27"/>
  <c r="S147" i="27"/>
  <c r="AF147" i="27" s="1"/>
  <c r="J153" i="27"/>
  <c r="S145" i="27"/>
  <c r="AR145" i="27" s="1"/>
  <c r="AS145" i="27" s="1"/>
  <c r="J131" i="27"/>
  <c r="S156" i="27"/>
  <c r="J117" i="27"/>
  <c r="S160" i="27"/>
  <c r="J160" i="27"/>
  <c r="S116" i="27"/>
  <c r="J120" i="27"/>
  <c r="S120" i="27"/>
  <c r="S122" i="27"/>
  <c r="J169" i="27"/>
  <c r="S146" i="27"/>
  <c r="J146" i="27"/>
  <c r="S149" i="27"/>
  <c r="J159" i="27"/>
  <c r="S140" i="27"/>
  <c r="J144" i="27"/>
  <c r="J156" i="27"/>
  <c r="S164" i="27"/>
  <c r="S163" i="27"/>
  <c r="S165" i="27"/>
  <c r="J154" i="27"/>
  <c r="S154" i="27"/>
  <c r="J123" i="27"/>
  <c r="J138" i="27"/>
  <c r="J152" i="27"/>
  <c r="J147" i="27"/>
  <c r="S126" i="27"/>
  <c r="J143" i="27"/>
  <c r="S143" i="27"/>
  <c r="AF143" i="27" s="1"/>
  <c r="S148" i="27"/>
  <c r="J136" i="27"/>
  <c r="S136" i="27"/>
  <c r="J148" i="27"/>
  <c r="J139" i="27"/>
  <c r="S139" i="27"/>
  <c r="J142" i="27"/>
  <c r="S132" i="27"/>
  <c r="J132" i="27"/>
  <c r="J158" i="27"/>
  <c r="J157" i="27"/>
  <c r="S157" i="27"/>
  <c r="J140" i="27"/>
  <c r="J122" i="27"/>
  <c r="J116" i="27"/>
  <c r="J171" i="27"/>
  <c r="S151" i="27"/>
  <c r="J170" i="27"/>
  <c r="J137" i="27"/>
  <c r="S137" i="27"/>
  <c r="J164" i="27"/>
  <c r="S155" i="27"/>
  <c r="J149" i="27"/>
  <c r="J163" i="27"/>
  <c r="J126" i="27"/>
  <c r="J167" i="27"/>
  <c r="S167" i="27"/>
  <c r="J121" i="27"/>
  <c r="J165" i="27"/>
  <c r="J150" i="27"/>
  <c r="S150" i="27"/>
  <c r="AF150" i="27" s="1"/>
  <c r="S130" i="27"/>
  <c r="J130" i="27"/>
  <c r="J151" i="27"/>
  <c r="J168" i="27"/>
  <c r="J155" i="27"/>
  <c r="J145" i="27"/>
  <c r="J172" i="27" l="1"/>
  <c r="S202" i="27"/>
  <c r="AF115" i="27"/>
  <c r="AJ115" i="27" s="1"/>
  <c r="AN115" i="27" s="1"/>
  <c r="AF145" i="27"/>
  <c r="AJ145" i="27" s="1"/>
  <c r="AN145" i="27" s="1"/>
  <c r="AJ162" i="27"/>
  <c r="AN162" i="27" s="1"/>
  <c r="AJ141" i="27"/>
  <c r="AN141" i="27" s="1"/>
  <c r="AJ121" i="27"/>
  <c r="AN121" i="27" s="1"/>
  <c r="J181" i="27"/>
  <c r="O181" i="27" s="1"/>
  <c r="AG150" i="27"/>
  <c r="AR155" i="27"/>
  <c r="AS155" i="27" s="1"/>
  <c r="AG143" i="27"/>
  <c r="AK143" i="27" s="1"/>
  <c r="AG147" i="27"/>
  <c r="AG142" i="27"/>
  <c r="AF114" i="27"/>
  <c r="AJ114" i="27" s="1"/>
  <c r="AF137" i="27"/>
  <c r="D184" i="27"/>
  <c r="AF164" i="27"/>
  <c r="AR163" i="27"/>
  <c r="AS163" i="27" s="1"/>
  <c r="AR132" i="27"/>
  <c r="AS132" i="27" s="1"/>
  <c r="AF146" i="27"/>
  <c r="AJ146" i="27" s="1"/>
  <c r="AF170" i="27"/>
  <c r="AJ170" i="27" s="1"/>
  <c r="AF159" i="27"/>
  <c r="AJ159" i="27" s="1"/>
  <c r="AR159" i="27"/>
  <c r="AS159" i="27" s="1"/>
  <c r="AF157" i="27"/>
  <c r="AJ157" i="27" s="1"/>
  <c r="AF130" i="27"/>
  <c r="AJ130" i="27" s="1"/>
  <c r="AF120" i="27"/>
  <c r="AJ120" i="27" s="1"/>
  <c r="AR123" i="27"/>
  <c r="AS123" i="27" s="1"/>
  <c r="AF144" i="27"/>
  <c r="AF122" i="27"/>
  <c r="AJ122" i="27" s="1"/>
  <c r="AR142" i="27"/>
  <c r="AS142" i="27" s="1"/>
  <c r="AR120" i="27"/>
  <c r="AS120" i="27" s="1"/>
  <c r="AR158" i="27"/>
  <c r="AS158" i="27" s="1"/>
  <c r="AK121" i="27"/>
  <c r="AO121" i="27" s="1"/>
  <c r="AR143" i="27"/>
  <c r="AS143" i="27" s="1"/>
  <c r="AR141" i="27"/>
  <c r="AS141" i="27" s="1"/>
  <c r="AK162" i="27"/>
  <c r="AO162" i="27" s="1"/>
  <c r="AF158" i="27"/>
  <c r="AR138" i="27"/>
  <c r="AS138" i="27" s="1"/>
  <c r="AF132" i="27"/>
  <c r="AF148" i="27"/>
  <c r="AR149" i="27"/>
  <c r="AS149" i="27" s="1"/>
  <c r="AJ143" i="27"/>
  <c r="AN143" i="27" s="1"/>
  <c r="AR121" i="27"/>
  <c r="AS121" i="27" s="1"/>
  <c r="AJ150" i="27"/>
  <c r="AN150" i="27" s="1"/>
  <c r="AR137" i="27"/>
  <c r="AS137" i="27" s="1"/>
  <c r="AR115" i="27"/>
  <c r="AS115" i="27" s="1"/>
  <c r="AJ147" i="27"/>
  <c r="AN147" i="27" s="1"/>
  <c r="AJ142" i="27"/>
  <c r="AN142" i="27" s="1"/>
  <c r="AF167" i="27"/>
  <c r="AR139" i="27"/>
  <c r="AS139" i="27" s="1"/>
  <c r="AF136" i="27"/>
  <c r="AF165" i="27"/>
  <c r="J180" i="27"/>
  <c r="O180" i="27" s="1"/>
  <c r="AF155" i="27"/>
  <c r="AR122" i="27"/>
  <c r="AS122" i="27" s="1"/>
  <c r="AF156" i="27"/>
  <c r="AF116" i="27"/>
  <c r="AR152" i="27"/>
  <c r="AS152" i="27" s="1"/>
  <c r="AF149" i="27"/>
  <c r="AJ149" i="27" s="1"/>
  <c r="AR117" i="27"/>
  <c r="AF160" i="27"/>
  <c r="AR167" i="27"/>
  <c r="AS167" i="27" s="1"/>
  <c r="AF151" i="27"/>
  <c r="AF117" i="27"/>
  <c r="AJ117" i="27" s="1"/>
  <c r="AF166" i="27"/>
  <c r="AJ166" i="27" s="1"/>
  <c r="AF161" i="27"/>
  <c r="AG141" i="27"/>
  <c r="AF140" i="27"/>
  <c r="AJ140" i="27" s="1"/>
  <c r="AR147" i="27"/>
  <c r="AS147" i="27" s="1"/>
  <c r="AF152" i="27"/>
  <c r="AJ152" i="27" s="1"/>
  <c r="AF123" i="27"/>
  <c r="AF154" i="27"/>
  <c r="AF138" i="27"/>
  <c r="AJ138" i="27" s="1"/>
  <c r="AF163" i="27"/>
  <c r="AF126" i="27"/>
  <c r="AF131" i="27"/>
  <c r="AF139" i="27"/>
  <c r="AR136" i="27"/>
  <c r="AS136" i="27" s="1"/>
  <c r="AR144" i="27"/>
  <c r="AS144" i="27" s="1"/>
  <c r="AR162" i="27"/>
  <c r="AS162" i="27" s="1"/>
  <c r="AR160" i="27"/>
  <c r="AS160" i="27" s="1"/>
  <c r="AF153" i="27"/>
  <c r="AG115" i="27" l="1"/>
  <c r="AG145" i="27"/>
  <c r="S203" i="27"/>
  <c r="S210" i="27" s="1"/>
  <c r="S209" i="27"/>
  <c r="AF168" i="27"/>
  <c r="AR131" i="27"/>
  <c r="AS131" i="27" s="1"/>
  <c r="AG139" i="27"/>
  <c r="AG153" i="27"/>
  <c r="AK153" i="27" s="1"/>
  <c r="AR153" i="27"/>
  <c r="AS153" i="27" s="1"/>
  <c r="AR165" i="27"/>
  <c r="AS165" i="27" s="1"/>
  <c r="AG131" i="27"/>
  <c r="AG163" i="27"/>
  <c r="AK163" i="27" s="1"/>
  <c r="AG154" i="27"/>
  <c r="AG123" i="27"/>
  <c r="AK123" i="27" s="1"/>
  <c r="AG161" i="27"/>
  <c r="AK161" i="27" s="1"/>
  <c r="AK150" i="27"/>
  <c r="AO150" i="27" s="1"/>
  <c r="AK147" i="27"/>
  <c r="AO147" i="27" s="1"/>
  <c r="AG160" i="27"/>
  <c r="AK160" i="27" s="1"/>
  <c r="AS117" i="27"/>
  <c r="AG155" i="27"/>
  <c r="AG165" i="27"/>
  <c r="AG136" i="27"/>
  <c r="AK136" i="27" s="1"/>
  <c r="AG167" i="27"/>
  <c r="E184" i="27"/>
  <c r="H184" i="27" s="1"/>
  <c r="AG148" i="27"/>
  <c r="AK148" i="27" s="1"/>
  <c r="AG158" i="27"/>
  <c r="AN122" i="27"/>
  <c r="AG122" i="27"/>
  <c r="AK122" i="27" s="1"/>
  <c r="AN130" i="27"/>
  <c r="AG130" i="27"/>
  <c r="AK130" i="27" s="1"/>
  <c r="AN146" i="27"/>
  <c r="AG146" i="27"/>
  <c r="AK146" i="27" s="1"/>
  <c r="AK154" i="27"/>
  <c r="AR154" i="27"/>
  <c r="AS154" i="27" s="1"/>
  <c r="AG164" i="27"/>
  <c r="AK164" i="27" s="1"/>
  <c r="AG137" i="27"/>
  <c r="AK137" i="27" s="1"/>
  <c r="AJ163" i="27"/>
  <c r="AN163" i="27" s="1"/>
  <c r="S172" i="27"/>
  <c r="AJ161" i="27"/>
  <c r="AN161" i="27" s="1"/>
  <c r="AJ123" i="27"/>
  <c r="AN123" i="27" s="1"/>
  <c r="AK141" i="27"/>
  <c r="AO141" i="27" s="1"/>
  <c r="AJ139" i="27"/>
  <c r="AN139" i="27" s="1"/>
  <c r="AK145" i="27"/>
  <c r="AO145" i="27" s="1"/>
  <c r="AJ160" i="27"/>
  <c r="AN160" i="27" s="1"/>
  <c r="AJ165" i="27"/>
  <c r="AN165" i="27" s="1"/>
  <c r="AJ148" i="27"/>
  <c r="AN148" i="27" s="1"/>
  <c r="J182" i="27"/>
  <c r="AJ153" i="27"/>
  <c r="AN153" i="27" s="1"/>
  <c r="AJ136" i="27"/>
  <c r="AN136" i="27" s="1"/>
  <c r="AR130" i="27"/>
  <c r="AS130" i="27" s="1"/>
  <c r="AG126" i="27"/>
  <c r="AN138" i="27"/>
  <c r="AG138" i="27"/>
  <c r="AN152" i="27"/>
  <c r="AG152" i="27"/>
  <c r="AN140" i="27"/>
  <c r="AG140" i="27"/>
  <c r="AK140" i="27" s="1"/>
  <c r="AN166" i="27"/>
  <c r="AG166" i="27"/>
  <c r="AK166" i="27" s="1"/>
  <c r="AN117" i="27"/>
  <c r="AG117" i="27"/>
  <c r="AK117" i="27" s="1"/>
  <c r="AG151" i="27"/>
  <c r="AK151" i="27" s="1"/>
  <c r="AN149" i="27"/>
  <c r="AG149" i="27"/>
  <c r="AK149" i="27" s="1"/>
  <c r="AG116" i="27"/>
  <c r="AG156" i="27"/>
  <c r="AK156" i="27" s="1"/>
  <c r="AF171" i="27"/>
  <c r="AJ171" i="27" s="1"/>
  <c r="AG132" i="27"/>
  <c r="AG144" i="27"/>
  <c r="AK144" i="27" s="1"/>
  <c r="AR157" i="27"/>
  <c r="AS157" i="27" s="1"/>
  <c r="AN120" i="27"/>
  <c r="AG120" i="27"/>
  <c r="AK120" i="27" s="1"/>
  <c r="AN157" i="27"/>
  <c r="AG157" i="27"/>
  <c r="AK157" i="27" s="1"/>
  <c r="AN159" i="27"/>
  <c r="AG159" i="27"/>
  <c r="AG170" i="27"/>
  <c r="AN170" i="27"/>
  <c r="AF169" i="27"/>
  <c r="AJ169" i="27" s="1"/>
  <c r="AR169" i="27"/>
  <c r="AS169" i="27" s="1"/>
  <c r="AN114" i="27"/>
  <c r="AG114" i="27"/>
  <c r="AJ156" i="27"/>
  <c r="AN156" i="27" s="1"/>
  <c r="AK115" i="27"/>
  <c r="AO115" i="27" s="1"/>
  <c r="AR150" i="27"/>
  <c r="AS150" i="27" s="1"/>
  <c r="AJ167" i="27"/>
  <c r="AN167" i="27" s="1"/>
  <c r="AR116" i="27"/>
  <c r="AS116" i="27" s="1"/>
  <c r="AJ155" i="27"/>
  <c r="AN155" i="27" s="1"/>
  <c r="AR151" i="27"/>
  <c r="AS151" i="27" s="1"/>
  <c r="AR126" i="27"/>
  <c r="AS126" i="27" s="1"/>
  <c r="AR164" i="27"/>
  <c r="AS164" i="27" s="1"/>
  <c r="AR148" i="27"/>
  <c r="AS148" i="27" s="1"/>
  <c r="AJ131" i="27"/>
  <c r="AN131" i="27" s="1"/>
  <c r="AR166" i="27"/>
  <c r="AS166" i="27" s="1"/>
  <c r="AJ144" i="27"/>
  <c r="AN144" i="27" s="1"/>
  <c r="AR156" i="27"/>
  <c r="AS156" i="27" s="1"/>
  <c r="AJ116" i="27"/>
  <c r="AJ164" i="27"/>
  <c r="AN164" i="27" s="1"/>
  <c r="AJ154" i="27"/>
  <c r="AN154" i="27" s="1"/>
  <c r="AJ158" i="27"/>
  <c r="AN158" i="27" s="1"/>
  <c r="AR161" i="27"/>
  <c r="AS161" i="27" s="1"/>
  <c r="AK142" i="27"/>
  <c r="AO142" i="27" s="1"/>
  <c r="AR146" i="27"/>
  <c r="AS146" i="27" s="1"/>
  <c r="AR140" i="27"/>
  <c r="AS140" i="27" s="1"/>
  <c r="AJ126" i="27"/>
  <c r="AN126" i="27" s="1"/>
  <c r="AJ132" i="27"/>
  <c r="AN132" i="27" s="1"/>
  <c r="AJ137" i="27"/>
  <c r="AN137" i="27" s="1"/>
  <c r="AR114" i="27"/>
  <c r="AJ151" i="27"/>
  <c r="AN151" i="27" s="1"/>
  <c r="AO143" i="27"/>
  <c r="S173" i="27" l="1"/>
  <c r="AF172" i="27"/>
  <c r="AJ172" i="27" s="1"/>
  <c r="AK159" i="27"/>
  <c r="AO159" i="27" s="1"/>
  <c r="D183" i="27"/>
  <c r="AK167" i="27"/>
  <c r="AO167" i="27" s="1"/>
  <c r="AK155" i="27"/>
  <c r="AO155" i="27" s="1"/>
  <c r="AK170" i="27"/>
  <c r="AO170" i="27" s="1"/>
  <c r="AR170" i="27"/>
  <c r="AS170" i="27" s="1"/>
  <c r="AK139" i="27"/>
  <c r="AO139" i="27" s="1"/>
  <c r="AG168" i="27"/>
  <c r="AK168" i="27" s="1"/>
  <c r="AO157" i="27"/>
  <c r="AO120" i="27"/>
  <c r="AN116" i="27"/>
  <c r="AO164" i="27"/>
  <c r="AK114" i="27"/>
  <c r="AO136" i="27"/>
  <c r="AO160" i="27"/>
  <c r="AO161" i="27"/>
  <c r="AO123" i="27"/>
  <c r="AO154" i="27"/>
  <c r="AO163" i="27"/>
  <c r="AO153" i="27"/>
  <c r="AJ168" i="27"/>
  <c r="H180" i="27"/>
  <c r="AS114" i="27"/>
  <c r="H181" i="27"/>
  <c r="AN181" i="27"/>
  <c r="AN169" i="27"/>
  <c r="AG169" i="27"/>
  <c r="AG171" i="27"/>
  <c r="AN171" i="27"/>
  <c r="AK152" i="27"/>
  <c r="AO152" i="27" s="1"/>
  <c r="AK138" i="27"/>
  <c r="AO138" i="27" s="1"/>
  <c r="O182" i="27"/>
  <c r="AK158" i="27"/>
  <c r="AO158" i="27" s="1"/>
  <c r="AO144" i="27"/>
  <c r="AO156" i="27"/>
  <c r="AO149" i="27"/>
  <c r="AO151" i="27"/>
  <c r="AO117" i="27"/>
  <c r="AO166" i="27"/>
  <c r="AO140" i="27"/>
  <c r="AK132" i="27"/>
  <c r="AO132" i="27" s="1"/>
  <c r="AK126" i="27"/>
  <c r="AO126" i="27" s="1"/>
  <c r="AK116" i="27"/>
  <c r="AO116" i="27" s="1"/>
  <c r="AO137" i="27"/>
  <c r="AO146" i="27"/>
  <c r="AO130" i="27"/>
  <c r="AO122" i="27"/>
  <c r="AO148" i="27"/>
  <c r="U172" i="27"/>
  <c r="AK165" i="27"/>
  <c r="AO165" i="27" s="1"/>
  <c r="AK131" i="27"/>
  <c r="AO131" i="27" s="1"/>
  <c r="AR168" i="27"/>
  <c r="AS168" i="27" s="1"/>
  <c r="E183" i="27" l="1"/>
  <c r="E194" i="27" s="1"/>
  <c r="E195" i="27" s="1"/>
  <c r="U173" i="27"/>
  <c r="AJ173" i="27"/>
  <c r="N185" i="27"/>
  <c r="L185" i="27"/>
  <c r="O185" i="27"/>
  <c r="AN168" i="27"/>
  <c r="AG172" i="27"/>
  <c r="E196" i="27"/>
  <c r="D186" i="27"/>
  <c r="AK171" i="27"/>
  <c r="AO171" i="27" s="1"/>
  <c r="AR171" i="27"/>
  <c r="AS171" i="27" s="1"/>
  <c r="D194" i="27"/>
  <c r="AK169" i="27"/>
  <c r="AO169" i="27" s="1"/>
  <c r="J185" i="27"/>
  <c r="AO168" i="27"/>
  <c r="AO114" i="27"/>
  <c r="H183" i="27" l="1"/>
  <c r="H187" i="27" s="1"/>
  <c r="AR172" i="27"/>
  <c r="H182" i="27" s="1"/>
  <c r="D195" i="27"/>
  <c r="D196" i="27"/>
  <c r="AK173" i="27"/>
  <c r="AO172" i="27"/>
  <c r="AO181" i="27"/>
  <c r="AN172" i="27"/>
  <c r="D185" i="27" s="1"/>
  <c r="E186" i="27" l="1"/>
  <c r="H186" i="27" s="1"/>
  <c r="AR181" i="27"/>
  <c r="O187" i="27"/>
  <c r="J187" i="27" s="1"/>
  <c r="AN173" i="27"/>
  <c r="AO173" i="27"/>
  <c r="E185" i="27" l="1"/>
  <c r="H185" i="27" s="1"/>
  <c r="H188" i="27" s="1"/>
  <c r="H189" i="27" s="1"/>
  <c r="F180" i="2" l="1"/>
  <c r="N31" i="10" l="1"/>
  <c r="L31" i="10"/>
  <c r="L23" i="10" l="1"/>
  <c r="N27" i="10"/>
  <c r="L19" i="10"/>
  <c r="N19" i="10"/>
  <c r="N23" i="10" l="1"/>
  <c r="L27" i="10"/>
  <c r="CY94" i="2" l="1"/>
  <c r="M70" i="10" l="1"/>
  <c r="I10" i="2"/>
  <c r="I7" i="2" s="1"/>
  <c r="C62" i="10" l="1"/>
  <c r="C57" i="10"/>
  <c r="C58" i="10"/>
  <c r="F10" i="2"/>
  <c r="F7" i="2" l="1"/>
  <c r="H10" i="2"/>
  <c r="G10" i="2"/>
  <c r="G7" i="2" s="1"/>
  <c r="H7" i="2"/>
  <c r="N20" i="10" l="1"/>
  <c r="L20" i="10"/>
  <c r="L32" i="10"/>
  <c r="N32" i="10"/>
  <c r="L28" i="10"/>
  <c r="N28" i="10"/>
  <c r="H185" i="2" l="1"/>
  <c r="I185" i="2" l="1"/>
  <c r="CY185" i="2" s="1"/>
  <c r="G17" i="11"/>
  <c r="I9" i="18"/>
  <c r="H9" i="18"/>
  <c r="G9" i="18" l="1"/>
  <c r="G185" i="2"/>
  <c r="F9" i="18" l="1"/>
  <c r="F185" i="2"/>
  <c r="D41" i="14" l="1"/>
  <c r="D156" i="2" l="1"/>
  <c r="D46" i="14" l="1"/>
  <c r="D42" i="14"/>
  <c r="D184" i="2"/>
  <c r="D189" i="2" l="1"/>
  <c r="D51" i="14"/>
  <c r="D7" i="18"/>
  <c r="D21" i="18" s="1"/>
  <c r="D30" i="18" s="1"/>
  <c r="D182" i="2" l="1"/>
  <c r="D47" i="14"/>
  <c r="D48" i="14" s="1"/>
  <c r="D31" i="18"/>
  <c r="D32" i="18" s="1"/>
  <c r="D52" i="14"/>
  <c r="D27" i="19"/>
  <c r="D92" i="18" l="1"/>
  <c r="D91" i="18"/>
  <c r="D78" i="14" s="1"/>
  <c r="D53" i="14"/>
  <c r="D64" i="14"/>
  <c r="D57" i="14"/>
  <c r="D72" i="14" l="1"/>
  <c r="D25" i="19"/>
  <c r="D54" i="14"/>
  <c r="D26" i="19" l="1"/>
  <c r="D24" i="19" s="1"/>
  <c r="D56" i="14" s="1"/>
  <c r="C41" i="14"/>
  <c r="C74" i="2"/>
  <c r="C182" i="2"/>
  <c r="D66" i="14" l="1"/>
  <c r="D68" i="14"/>
  <c r="C156" i="2"/>
  <c r="D43" i="19"/>
  <c r="D61" i="14" s="1"/>
  <c r="C42" i="14"/>
  <c r="D7" i="11" s="1"/>
  <c r="C170" i="2" l="1"/>
  <c r="C51" i="14" s="1"/>
  <c r="C46" i="14"/>
  <c r="C184" i="2"/>
  <c r="C189" i="2" s="1"/>
  <c r="C7" i="18" l="1"/>
  <c r="C21" i="18" s="1"/>
  <c r="C30" i="18" s="1"/>
  <c r="C173" i="2"/>
  <c r="C175" i="2" l="1"/>
  <c r="C174" i="2"/>
  <c r="C22" i="19"/>
  <c r="E7" i="19" s="1"/>
  <c r="C53" i="14"/>
  <c r="D9" i="11" s="1"/>
  <c r="C72" i="14" s="1"/>
  <c r="C47" i="14"/>
  <c r="D8" i="11" s="1"/>
  <c r="C48" i="14" s="1"/>
  <c r="D10" i="11" l="1"/>
  <c r="C73" i="14" s="1"/>
  <c r="D11" i="11"/>
  <c r="C54" i="14" s="1"/>
  <c r="E22" i="19"/>
  <c r="F7" i="19" s="1"/>
  <c r="D13" i="11"/>
  <c r="C32" i="18"/>
  <c r="C91" i="18" s="1"/>
  <c r="E89" i="18" s="1"/>
  <c r="H7" i="19" l="1"/>
  <c r="I7" i="19" s="1"/>
  <c r="G7" i="19"/>
  <c r="C64" i="14"/>
  <c r="C92" i="18"/>
  <c r="C68" i="14" l="1"/>
  <c r="W11" i="9" l="1"/>
  <c r="I85" i="2" l="1"/>
  <c r="M11" i="9"/>
  <c r="F85" i="2" l="1"/>
  <c r="CY85" i="2"/>
  <c r="I82" i="2"/>
  <c r="S186" i="27" l="1"/>
  <c r="H85" i="2"/>
  <c r="G85" i="2"/>
  <c r="F82" i="2"/>
  <c r="CY82" i="2"/>
  <c r="J24" i="10" l="1"/>
  <c r="I81" i="2"/>
  <c r="E43" i="14" s="1"/>
  <c r="CY95" i="2"/>
  <c r="AB186" i="27"/>
  <c r="U186" i="27"/>
  <c r="G82" i="2"/>
  <c r="G81" i="2" s="1"/>
  <c r="DI81" i="2" s="1"/>
  <c r="F81" i="2"/>
  <c r="DH81" i="2" s="1"/>
  <c r="H82" i="2"/>
  <c r="H81" i="2" s="1"/>
  <c r="DJ81" i="2" s="1"/>
  <c r="X186" i="27"/>
  <c r="CY81" i="2" l="1"/>
  <c r="DK81" i="2"/>
  <c r="N24" i="10"/>
  <c r="L24" i="10"/>
  <c r="F75" i="2"/>
  <c r="F154" i="2"/>
  <c r="E21" i="18" l="1"/>
  <c r="CY27" i="2" l="1"/>
  <c r="CY25" i="2" l="1"/>
  <c r="E30" i="18" l="1"/>
  <c r="E32" i="18" l="1"/>
  <c r="E91" i="18" s="1"/>
  <c r="F77" i="14" l="1"/>
  <c r="F78" i="14"/>
  <c r="F64" i="14"/>
  <c r="E92" i="18"/>
  <c r="F79" i="14" l="1"/>
  <c r="F9" i="11" s="1"/>
  <c r="E9" i="11" s="1"/>
  <c r="E77" i="14"/>
  <c r="F63" i="14"/>
  <c r="F72" i="14" l="1"/>
  <c r="H89" i="18"/>
  <c r="F68" i="14"/>
  <c r="I89" i="18"/>
  <c r="G89" i="18"/>
  <c r="F89" i="18"/>
  <c r="E63" i="14" l="1"/>
  <c r="O61" i="10" l="1"/>
  <c r="C61" i="10" l="1"/>
  <c r="O70" i="10"/>
  <c r="C59" i="10"/>
  <c r="C60" i="10"/>
  <c r="C68" i="10"/>
  <c r="C69" i="10"/>
  <c r="C66" i="10"/>
  <c r="C67" i="10"/>
  <c r="C63" i="10"/>
  <c r="C65" i="10"/>
  <c r="C64" i="10"/>
  <c r="C56" i="10"/>
  <c r="CY10" i="2" l="1"/>
  <c r="DA7" i="2" l="1"/>
  <c r="CY170" i="2"/>
  <c r="CZ174" i="2"/>
  <c r="I181" i="2"/>
  <c r="E40" i="14"/>
  <c r="G18" i="11" l="1"/>
  <c r="CY181" i="2"/>
  <c r="I21" i="2" l="1"/>
  <c r="I193" i="2" s="1"/>
  <c r="DN25" i="2"/>
  <c r="CY22" i="2"/>
  <c r="CY21" i="2" l="1"/>
  <c r="CY193" i="2"/>
  <c r="I191" i="2"/>
  <c r="CY191" i="2" s="1"/>
  <c r="O58" i="10" l="1"/>
  <c r="G22" i="18" l="1"/>
  <c r="H22" i="18"/>
  <c r="F22" i="18"/>
  <c r="I22" i="18"/>
  <c r="E191" i="2" l="1"/>
  <c r="E197" i="2" s="1"/>
  <c r="BJ199" i="2" l="1"/>
  <c r="G181" i="2"/>
  <c r="F181" i="2"/>
  <c r="H181" i="2"/>
  <c r="E79" i="14" l="1"/>
  <c r="E85" i="14" l="1"/>
  <c r="E81" i="14"/>
  <c r="D81" i="14"/>
  <c r="D85" i="14"/>
  <c r="D73" i="14" s="1"/>
  <c r="F81" i="14"/>
  <c r="F85" i="14" s="1"/>
  <c r="F15" i="11" l="1"/>
  <c r="F13" i="11"/>
  <c r="F14" i="11"/>
  <c r="F74" i="14" s="1"/>
  <c r="F10" i="11"/>
  <c r="G15" i="11"/>
  <c r="D74" i="14"/>
  <c r="E10" i="11" l="1"/>
  <c r="F73" i="14"/>
  <c r="G14" i="11"/>
  <c r="E74" i="14" s="1"/>
  <c r="F194" i="2" l="1"/>
  <c r="F41" i="19" s="1"/>
  <c r="F34" i="19" l="1"/>
  <c r="F40" i="19"/>
  <c r="S174" i="27"/>
  <c r="S175" i="27" s="1"/>
  <c r="S177" i="27" s="1"/>
  <c r="F195" i="2" l="1"/>
  <c r="G194" i="2"/>
  <c r="G41" i="19" s="1"/>
  <c r="T183" i="27"/>
  <c r="T188" i="27" s="1"/>
  <c r="S183" i="27"/>
  <c r="F30" i="19"/>
  <c r="F13" i="2" l="1"/>
  <c r="S193" i="27"/>
  <c r="S191" i="27" s="1"/>
  <c r="F42" i="19"/>
  <c r="S184" i="27"/>
  <c r="H194" i="2"/>
  <c r="S188" i="27"/>
  <c r="S190" i="27" s="1"/>
  <c r="G40" i="19"/>
  <c r="G34" i="19"/>
  <c r="U174" i="27"/>
  <c r="U175" i="27" s="1"/>
  <c r="U177" i="27" s="1"/>
  <c r="X174" i="27" l="1"/>
  <c r="X175" i="27" s="1"/>
  <c r="X177" i="27" s="1"/>
  <c r="X183" i="27" s="1"/>
  <c r="H41" i="19"/>
  <c r="H40" i="19" s="1"/>
  <c r="DH13" i="2"/>
  <c r="F74" i="2"/>
  <c r="G195" i="2"/>
  <c r="G13" i="2"/>
  <c r="H34" i="19"/>
  <c r="S192" i="27"/>
  <c r="G30" i="19"/>
  <c r="V183" i="27"/>
  <c r="V188" i="27" s="1"/>
  <c r="U183" i="27"/>
  <c r="J21" i="10"/>
  <c r="J29" i="10" s="1"/>
  <c r="CY23" i="2"/>
  <c r="I194" i="2"/>
  <c r="Y183" i="27" l="1"/>
  <c r="Y188" i="27" s="1"/>
  <c r="J33" i="10"/>
  <c r="L29" i="10"/>
  <c r="N29" i="10"/>
  <c r="F149" i="2"/>
  <c r="I146" i="2"/>
  <c r="I41" i="19"/>
  <c r="I40" i="19" s="1"/>
  <c r="H30" i="19"/>
  <c r="DI13" i="2"/>
  <c r="G74" i="2"/>
  <c r="CQ13" i="2"/>
  <c r="CR13" i="2" s="1"/>
  <c r="G42" i="19"/>
  <c r="U193" i="27"/>
  <c r="U191" i="27" s="1"/>
  <c r="U184" i="27"/>
  <c r="U188" i="27"/>
  <c r="U190" i="27" s="1"/>
  <c r="AB174" i="27"/>
  <c r="AB175" i="27" s="1"/>
  <c r="AB177" i="27" s="1"/>
  <c r="Y199" i="27"/>
  <c r="CY194" i="2"/>
  <c r="CY149" i="2"/>
  <c r="I34" i="19"/>
  <c r="L21" i="10"/>
  <c r="N21" i="10"/>
  <c r="X188" i="27"/>
  <c r="X184" i="27" l="1"/>
  <c r="X190" i="27"/>
  <c r="I139" i="2"/>
  <c r="CY146" i="2"/>
  <c r="H149" i="2"/>
  <c r="H146" i="2" s="1"/>
  <c r="H139" i="2" s="1"/>
  <c r="H178" i="2" s="1"/>
  <c r="G149" i="2"/>
  <c r="G146" i="2" s="1"/>
  <c r="F146" i="2"/>
  <c r="U192" i="27"/>
  <c r="I30" i="19"/>
  <c r="E59" i="14" s="1"/>
  <c r="L33" i="10"/>
  <c r="N33" i="10"/>
  <c r="X192" i="27"/>
  <c r="AB183" i="27"/>
  <c r="AB188" i="27" s="1"/>
  <c r="AC183" i="27"/>
  <c r="AC188" i="27" s="1"/>
  <c r="G139" i="2" l="1"/>
  <c r="G198" i="2"/>
  <c r="F139" i="2"/>
  <c r="F198" i="2"/>
  <c r="CY139" i="2"/>
  <c r="I178" i="2"/>
  <c r="H195" i="2"/>
  <c r="H13" i="2"/>
  <c r="H198" i="2" s="1"/>
  <c r="H28" i="19" s="1"/>
  <c r="H29" i="19" s="1"/>
  <c r="T227" i="27"/>
  <c r="AB190" i="27"/>
  <c r="V227" i="27"/>
  <c r="W227" i="27" s="1"/>
  <c r="AB184" i="27"/>
  <c r="V226" i="27"/>
  <c r="E45" i="14" l="1"/>
  <c r="CY178" i="2"/>
  <c r="F197" i="2"/>
  <c r="F28" i="19"/>
  <c r="F178" i="2"/>
  <c r="F156" i="2"/>
  <c r="G197" i="2"/>
  <c r="G28" i="19"/>
  <c r="G29" i="19" s="1"/>
  <c r="G178" i="2"/>
  <c r="G156" i="2"/>
  <c r="H197" i="2"/>
  <c r="I13" i="2"/>
  <c r="I198" i="2" s="1"/>
  <c r="J25" i="10"/>
  <c r="CY24" i="2"/>
  <c r="I195" i="2"/>
  <c r="DJ13" i="2"/>
  <c r="H74" i="2"/>
  <c r="H156" i="2" s="1"/>
  <c r="H42" i="19"/>
  <c r="X193" i="27"/>
  <c r="X191" i="27" s="1"/>
  <c r="AB192" i="27"/>
  <c r="T232" i="27"/>
  <c r="T217" i="27"/>
  <c r="W226" i="27"/>
  <c r="T226" i="27"/>
  <c r="T231" i="27"/>
  <c r="T216" i="27"/>
  <c r="T221" i="27"/>
  <c r="I28" i="19" l="1"/>
  <c r="I29" i="19" s="1"/>
  <c r="G184" i="2"/>
  <c r="G189" i="2" s="1"/>
  <c r="G170" i="2"/>
  <c r="F184" i="2"/>
  <c r="F189" i="2" s="1"/>
  <c r="F170" i="2"/>
  <c r="I197" i="2"/>
  <c r="N25" i="10"/>
  <c r="L25" i="10"/>
  <c r="DC194" i="2"/>
  <c r="DD194" i="2" s="1"/>
  <c r="CY195" i="2"/>
  <c r="I42" i="19"/>
  <c r="E60" i="14" s="1"/>
  <c r="AB193" i="27"/>
  <c r="AB191" i="27" s="1"/>
  <c r="T222" i="27" s="1"/>
  <c r="T223" i="27" s="1"/>
  <c r="I74" i="2"/>
  <c r="CY13" i="2"/>
  <c r="E41" i="14"/>
  <c r="DK13" i="2"/>
  <c r="H184" i="2"/>
  <c r="H189" i="2" s="1"/>
  <c r="H170" i="2"/>
  <c r="E58" i="14" l="1"/>
  <c r="G7" i="18"/>
  <c r="G21" i="18" s="1"/>
  <c r="G30" i="18" s="1"/>
  <c r="G171" i="2"/>
  <c r="G173" i="2" s="1"/>
  <c r="G174" i="2" s="1"/>
  <c r="F7" i="18"/>
  <c r="F21" i="18" s="1"/>
  <c r="F30" i="18" s="1"/>
  <c r="F171" i="2"/>
  <c r="F173" i="2" s="1"/>
  <c r="F174" i="2" s="1"/>
  <c r="H171" i="2"/>
  <c r="H7" i="18"/>
  <c r="H21" i="18" s="1"/>
  <c r="H30" i="18" s="1"/>
  <c r="I156" i="2"/>
  <c r="CY74" i="2"/>
  <c r="E42" i="14"/>
  <c r="G7" i="11" s="1"/>
  <c r="CY198" i="2"/>
  <c r="CY197" i="2"/>
  <c r="CZ6" i="2" l="1"/>
  <c r="F9" i="19"/>
  <c r="F10" i="19" s="1"/>
  <c r="F175" i="2"/>
  <c r="F182" i="2"/>
  <c r="F31" i="18"/>
  <c r="F32" i="18" s="1"/>
  <c r="F27" i="19"/>
  <c r="G27" i="19"/>
  <c r="G182" i="2"/>
  <c r="G31" i="18"/>
  <c r="G32" i="18" s="1"/>
  <c r="DA6" i="2"/>
  <c r="G9" i="19"/>
  <c r="G175" i="2"/>
  <c r="I170" i="2"/>
  <c r="E46" i="14"/>
  <c r="I184" i="2"/>
  <c r="CY156" i="2"/>
  <c r="H27" i="19"/>
  <c r="H31" i="18"/>
  <c r="H32" i="18" s="1"/>
  <c r="H173" i="2"/>
  <c r="H182" i="2"/>
  <c r="G25" i="19" l="1"/>
  <c r="G72" i="18"/>
  <c r="G10" i="19"/>
  <c r="G8" i="19" s="1"/>
  <c r="G22" i="19" s="1"/>
  <c r="F8" i="19"/>
  <c r="F22" i="19" s="1"/>
  <c r="F26" i="19"/>
  <c r="F73" i="18"/>
  <c r="F25" i="19"/>
  <c r="F72" i="18"/>
  <c r="H9" i="19"/>
  <c r="H175" i="2"/>
  <c r="DB6" i="2"/>
  <c r="DB5" i="2" s="1"/>
  <c r="H174" i="2"/>
  <c r="I189" i="2"/>
  <c r="CY184" i="2"/>
  <c r="I171" i="2"/>
  <c r="CZ7" i="2"/>
  <c r="E51" i="14"/>
  <c r="I7" i="18"/>
  <c r="I21" i="18" s="1"/>
  <c r="I30" i="18" s="1"/>
  <c r="CY7" i="2"/>
  <c r="F87" i="18" l="1"/>
  <c r="F91" i="18" s="1"/>
  <c r="F24" i="19"/>
  <c r="G26" i="19"/>
  <c r="G24" i="19" s="1"/>
  <c r="G73" i="18"/>
  <c r="G87" i="18" s="1"/>
  <c r="H10" i="19"/>
  <c r="H25" i="19"/>
  <c r="H72" i="18"/>
  <c r="CY189" i="2"/>
  <c r="E47" i="14"/>
  <c r="E52" i="14"/>
  <c r="I182" i="2"/>
  <c r="I31" i="18"/>
  <c r="I32" i="18" s="1"/>
  <c r="E64" i="14" s="1"/>
  <c r="CY171" i="2"/>
  <c r="I27" i="19"/>
  <c r="I173" i="2"/>
  <c r="DH173" i="2" l="1"/>
  <c r="DH176" i="2" s="1"/>
  <c r="F92" i="18"/>
  <c r="F43" i="19"/>
  <c r="G92" i="18"/>
  <c r="G91" i="18"/>
  <c r="DI173" i="2"/>
  <c r="DI176" i="2" s="1"/>
  <c r="G43" i="19"/>
  <c r="CY182" i="2"/>
  <c r="CY199" i="2"/>
  <c r="H26" i="19"/>
  <c r="H24" i="19" s="1"/>
  <c r="H73" i="18"/>
  <c r="H87" i="18" s="1"/>
  <c r="G8" i="11"/>
  <c r="E48" i="14" s="1"/>
  <c r="G13" i="11"/>
  <c r="I174" i="2"/>
  <c r="I9" i="19"/>
  <c r="CY173" i="2"/>
  <c r="E53" i="14"/>
  <c r="DC6" i="2"/>
  <c r="I175" i="2"/>
  <c r="CY175" i="2" s="1"/>
  <c r="H8" i="19"/>
  <c r="H22" i="19" s="1"/>
  <c r="E57" i="14"/>
  <c r="H91" i="18" l="1"/>
  <c r="H92" i="18"/>
  <c r="G9" i="11"/>
  <c r="E72" i="14" s="1"/>
  <c r="G10" i="11"/>
  <c r="E73" i="14" s="1"/>
  <c r="G11" i="11"/>
  <c r="E54" i="14" s="1"/>
  <c r="I25" i="19"/>
  <c r="I72" i="18"/>
  <c r="CY174" i="2"/>
  <c r="DM174" i="2"/>
  <c r="DM7" i="2" s="1"/>
  <c r="H43" i="19"/>
  <c r="DJ173" i="2"/>
  <c r="DJ176" i="2" s="1"/>
  <c r="I10" i="19"/>
  <c r="I73" i="18" l="1"/>
  <c r="I87" i="18" s="1"/>
  <c r="I26" i="19"/>
  <c r="I24" i="19" s="1"/>
  <c r="I8" i="19"/>
  <c r="I22" i="19" s="1"/>
  <c r="I43" i="19" l="1"/>
  <c r="E61" i="14" s="1"/>
  <c r="E56" i="14"/>
  <c r="DK173" i="2"/>
  <c r="DK176" i="2" s="1"/>
  <c r="E66" i="14"/>
  <c r="I92" i="18"/>
  <c r="I91" i="18"/>
  <c r="E68" i="14" l="1"/>
  <c r="G68" i="14" s="1"/>
  <c r="H68" i="14" s="1"/>
  <c r="I68" i="14" s="1"/>
  <c r="J68" i="14" s="1"/>
  <c r="E78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Уреа</author>
  </authors>
  <commentList>
    <comment ref="C18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собівартість реалізованих запасів субрахуок 902</t>
        </r>
      </text>
    </comment>
    <comment ref="Z101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субсчет 154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1235</author>
  </authors>
  <commentList>
    <comment ref="E22" authorId="0" shapeId="0" xr:uid="{00000000-0006-0000-0200-000001000000}">
      <text>
        <r>
          <rPr>
            <b/>
            <sz val="22"/>
            <color indexed="81"/>
            <rFont val="Tahoma"/>
            <family val="2"/>
            <charset val="204"/>
          </rPr>
          <t xml:space="preserve">-228 159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Уреа</author>
  </authors>
  <commentList>
    <comment ref="N64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2 договори 
</t>
        </r>
      </text>
    </comment>
    <comment ref="H66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2 договори 
</t>
        </r>
      </text>
    </comment>
    <comment ref="DX66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2 договори 
</t>
        </r>
      </text>
    </comment>
    <comment ref="DU67" authorId="0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дивись калькуляцію на забір води
</t>
        </r>
      </text>
    </comment>
  </commentList>
</comments>
</file>

<file path=xl/sharedStrings.xml><?xml version="1.0" encoding="utf-8"?>
<sst xmlns="http://schemas.openxmlformats.org/spreadsheetml/2006/main" count="1738" uniqueCount="928">
  <si>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</si>
  <si>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</si>
  <si>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</si>
  <si>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</si>
  <si>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</si>
  <si>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</si>
  <si>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</si>
  <si>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</si>
  <si>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</si>
  <si>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</si>
  <si>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</si>
  <si>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</si>
  <si>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</si>
  <si>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</si>
  <si>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</si>
  <si>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</si>
  <si>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</si>
  <si>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</si>
  <si>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</si>
  <si>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</si>
  <si>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</si>
  <si>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</si>
  <si>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</si>
  <si>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</si>
  <si>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</si>
  <si>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</si>
  <si>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</si>
  <si>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</si>
  <si>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</si>
  <si>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</si>
  <si>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</si>
  <si>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</si>
  <si>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</si>
  <si>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</si>
  <si>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</si>
  <si>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</si>
  <si>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</si>
  <si>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</si>
  <si>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</si>
  <si>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</si>
  <si>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</si>
  <si>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</si>
  <si>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</si>
  <si>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</si>
  <si>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</si>
  <si>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</si>
  <si>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</si>
  <si>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</si>
  <si>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</si>
  <si>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</si>
  <si>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</si>
  <si>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</si>
  <si>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</si>
  <si>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</si>
  <si>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</si>
  <si>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</si>
  <si>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</si>
  <si>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</si>
  <si>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</si>
  <si>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</si>
  <si>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</si>
  <si>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</si>
  <si>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</si>
  <si>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</si>
  <si>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</si>
  <si>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План поточного року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</si>
  <si>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</si>
  <si>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</si>
  <si>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</si>
  <si>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</si>
  <si>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</si>
  <si>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 xml:space="preserve">Вид кредитного продукту та цільове призначення </t>
  </si>
  <si>
    <t>за минулий рік</t>
  </si>
  <si>
    <t>за плановий рік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</si>
  <si>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</si>
  <si>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</si>
  <si>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</si>
  <si>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</si>
  <si>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</si>
  <si>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</si>
  <si>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</si>
  <si>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</si>
  <si>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</si>
  <si>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</si>
  <si>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</si>
  <si>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</si>
  <si>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</si>
  <si>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</si>
  <si>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 xml:space="preserve">      1. Дані про підприємство, персонал та фонд заробітної плати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</si>
  <si>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</si>
  <si>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</si>
  <si>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</si>
  <si>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</si>
  <si>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</si>
  <si>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</si>
  <si>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у тому числі за кварталами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</si>
  <si>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</si>
  <si>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</si>
  <si>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</si>
  <si>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</si>
  <si>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</si>
  <si>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</si>
  <si>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</si>
  <si>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</si>
  <si>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</si>
  <si>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>у тому числі:</t>
  </si>
  <si>
    <t>рентна плата за транспортування</t>
  </si>
  <si>
    <t>_____________________________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</si>
  <si>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</si>
  <si>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</si>
  <si>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</si>
  <si>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</si>
  <si>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</si>
  <si>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</si>
  <si>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</si>
  <si>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</si>
  <si>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</si>
  <si>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</si>
  <si>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</si>
  <si>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</si>
  <si>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</si>
  <si>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</si>
  <si>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</si>
  <si>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</si>
  <si>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</si>
  <si>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</si>
  <si>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</si>
  <si>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</si>
  <si>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>у тому числі за основними видами діяльності за КВЕД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</si>
  <si>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</si>
  <si>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</si>
  <si>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</si>
  <si>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</si>
  <si>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</si>
  <si>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</si>
  <si>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</si>
  <si>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</si>
  <si>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</si>
  <si>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</si>
  <si>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</si>
  <si>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</si>
  <si>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</si>
  <si>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</si>
  <si>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</si>
  <si>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</si>
  <si>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</si>
  <si>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</si>
  <si>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</si>
  <si>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</si>
  <si>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</si>
  <si>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</si>
  <si>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</si>
  <si>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</si>
  <si>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</si>
  <si>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</si>
  <si>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</si>
  <si>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</si>
  <si>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</si>
  <si>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</si>
  <si>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</si>
  <si>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</si>
  <si>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</si>
  <si>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</si>
  <si>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</si>
  <si>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</si>
  <si>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</si>
  <si>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</si>
  <si>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</si>
  <si>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</si>
  <si>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</si>
  <si>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</si>
  <si>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</si>
  <si>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</si>
  <si>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</si>
  <si>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</si>
  <si>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</si>
  <si>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</si>
  <si>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</si>
  <si>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</si>
  <si>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</si>
  <si>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</si>
  <si>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</si>
  <si>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</si>
  <si>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</si>
  <si>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</si>
  <si>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</si>
  <si>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</si>
  <si>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</si>
  <si>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</si>
  <si>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</si>
  <si>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</si>
  <si>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</si>
  <si>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</si>
  <si>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</si>
  <si>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</si>
  <si>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</si>
  <si>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</si>
  <si>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</si>
  <si>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</si>
  <si>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</si>
  <si>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</si>
  <si>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</si>
  <si>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</si>
  <si>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</si>
  <si>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</si>
  <si>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</si>
  <si>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</si>
  <si>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</si>
  <si>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</si>
  <si>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</si>
  <si>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</si>
  <si>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</si>
  <si>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</si>
  <si>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</si>
  <si>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</si>
  <si>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</si>
  <si>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</si>
  <si>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</si>
  <si>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</si>
  <si>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</si>
  <si>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</si>
  <si>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</si>
  <si>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</si>
  <si>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</si>
  <si>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</si>
  <si>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</si>
  <si>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</si>
  <si>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</si>
  <si>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</si>
  <si>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Пояснення та обґрунтування до запланованого рівня доходів/витрат</t>
  </si>
  <si>
    <t>Елементи операційних витрат</t>
  </si>
  <si>
    <t>тис. гривень (без ПДВ)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</si>
  <si>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</si>
  <si>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</si>
  <si>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</si>
  <si>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</si>
  <si>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</si>
  <si>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</si>
  <si>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</si>
  <si>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____________________________________________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</si>
  <si>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</si>
  <si>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</si>
  <si>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</si>
  <si>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</si>
  <si>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</si>
  <si>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</si>
  <si>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</si>
  <si>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</si>
  <si>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</si>
  <si>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</si>
  <si>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</si>
  <si>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</si>
  <si>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</si>
  <si>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</si>
  <si>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</si>
  <si>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</si>
  <si>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</si>
  <si>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</si>
  <si>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плюс амортизація (рядок 1530)</t>
  </si>
  <si>
    <t>Інші операційні доходи/витрати
(рядок 1030 - рядок 1080)</t>
  </si>
  <si>
    <t>Надходження</t>
  </si>
  <si>
    <t xml:space="preserve">Надходження </t>
  </si>
  <si>
    <t>Витрати</t>
  </si>
  <si>
    <t>Ковенанти/обмежувальні коефіцієнти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</si>
  <si>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</si>
  <si>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</si>
  <si>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</si>
  <si>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</si>
  <si>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</si>
  <si>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</si>
  <si>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</si>
  <si>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</si>
  <si>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</si>
  <si>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</si>
  <si>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</si>
  <si>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                    (підпис)</t>
  </si>
  <si>
    <t>Власні кошти (розшифрувати)</t>
  </si>
  <si>
    <t>Валовий прибуток/збиток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</si>
  <si>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</si>
  <si>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</si>
  <si>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</si>
  <si>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</si>
  <si>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</si>
  <si>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</si>
  <si>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</si>
  <si>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</si>
  <si>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</si>
  <si>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</si>
  <si>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</si>
  <si>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</si>
  <si>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</si>
  <si>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</si>
  <si>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</si>
  <si>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</si>
  <si>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</si>
  <si>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</si>
  <si>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</si>
  <si>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</si>
  <si>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</si>
  <si>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</si>
  <si>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</si>
  <si>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</si>
  <si>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</si>
  <si>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</si>
  <si>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</si>
  <si>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</si>
  <si>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</si>
  <si>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</si>
  <si>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</si>
  <si>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</si>
  <si>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</si>
  <si>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</si>
  <si>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</si>
  <si>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</si>
  <si>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</si>
  <si>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</si>
  <si>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</si>
  <si>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</si>
  <si>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</si>
  <si>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М. П.</t>
  </si>
  <si>
    <t>План з повернення коштів</t>
  </si>
  <si>
    <t>мінус/плюс значні нетипові операційні доходи/витрати (розшифрувати)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</si>
  <si>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</si>
  <si>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</si>
  <si>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</si>
  <si>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</si>
  <si>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</si>
  <si>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</si>
  <si>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Податок на додану вартість нарахований/до відшкодування
(з мінусом)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</si>
  <si>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</si>
  <si>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</si>
  <si>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</si>
  <si>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</si>
  <si>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</si>
  <si>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</si>
  <si>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</si>
  <si>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</si>
  <si>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</si>
  <si>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</si>
  <si>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</si>
  <si>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</si>
  <si>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</si>
  <si>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Таблиця I. Формування фінансових результатів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</si>
  <si>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</si>
  <si>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</si>
  <si>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</si>
  <si>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</si>
  <si>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>І квартал</t>
  </si>
  <si>
    <t xml:space="preserve">І квартал </t>
  </si>
  <si>
    <t xml:space="preserve">(прізвище, ініціали та підпис керівника виконавчого органу міської ради відповідно до підпорядкованості, який розглянув фінансовий план) </t>
  </si>
  <si>
    <t>Одиниця виміру, тис. гривень без десяткових знаків</t>
  </si>
  <si>
    <t>військовий збір</t>
  </si>
  <si>
    <t>2147/1</t>
  </si>
  <si>
    <t>1000/1</t>
  </si>
  <si>
    <t>1076/1</t>
  </si>
  <si>
    <t>42.11</t>
  </si>
  <si>
    <t>Комунальна власність</t>
  </si>
  <si>
    <t>комунальні послуги з благоустрію</t>
  </si>
  <si>
    <t>1000/2</t>
  </si>
  <si>
    <t>поточний ремонт автошляхів</t>
  </si>
  <si>
    <t>1030/1</t>
  </si>
  <si>
    <t>1120/1</t>
  </si>
  <si>
    <t>1150/1</t>
  </si>
  <si>
    <t>1160/1</t>
  </si>
  <si>
    <t>3030/1</t>
  </si>
  <si>
    <t>3030/2</t>
  </si>
  <si>
    <t>3050/1</t>
  </si>
  <si>
    <t>запаси</t>
  </si>
  <si>
    <t>дебіторська заборгованість</t>
  </si>
  <si>
    <t>3050/2</t>
  </si>
  <si>
    <t>витрати майбутніх періодів</t>
  </si>
  <si>
    <t>3050/3</t>
  </si>
  <si>
    <t>інші оборотні активи</t>
  </si>
  <si>
    <t>3050/4</t>
  </si>
  <si>
    <t>3570/1</t>
  </si>
  <si>
    <t>зменшення додаткового капіталу</t>
  </si>
  <si>
    <t>внески органів місцевого самоврядування до статутного капіталу</t>
  </si>
  <si>
    <t>3480/1</t>
  </si>
  <si>
    <t>ЄСВ</t>
  </si>
  <si>
    <t>1085/1</t>
  </si>
  <si>
    <t>2.Заступник начальника управління по ремонту та утриманню  автомобільних доріг</t>
  </si>
  <si>
    <t>3.Заступник начальника управління з економічних питань</t>
  </si>
  <si>
    <t>4.Головний інженер</t>
  </si>
  <si>
    <t>5.Головний енергетик</t>
  </si>
  <si>
    <t>6.Провідний фахівець з питань  цивільного захисту</t>
  </si>
  <si>
    <t>7.Інженер із застосування комп′ютерів</t>
  </si>
  <si>
    <t>8.Секретар-друкарка</t>
  </si>
  <si>
    <t>9.Прибиральник службових приміщень</t>
  </si>
  <si>
    <t>1.Начальник відділу кадрів</t>
  </si>
  <si>
    <t>2 Старший інспектор з кадрів</t>
  </si>
  <si>
    <t>1.Начальник відділу</t>
  </si>
  <si>
    <t xml:space="preserve">2.Технік з обліку  </t>
  </si>
  <si>
    <t>3.Конторський службовець(складське господарство)</t>
  </si>
  <si>
    <t>4.Інженер  1 категорії</t>
  </si>
  <si>
    <t>ТЕХНІЧНИЙ ВІДДІЛ</t>
  </si>
  <si>
    <t>2.Інженер  1 категорії</t>
  </si>
  <si>
    <t>БУХГАЛТЕРІЯ</t>
  </si>
  <si>
    <t>1.Головний бухгалтер</t>
  </si>
  <si>
    <t>2.Заст. головного бухгалтера</t>
  </si>
  <si>
    <t>3.Бухгалтер 1 категорії (спец.)</t>
  </si>
  <si>
    <t xml:space="preserve">           ВІДДІЛ ОХОРОНИ ПРАЦІ</t>
  </si>
  <si>
    <t>РЕМОНТНО-ДОРОЖНЯ ДІЛЬНИЦЯ</t>
  </si>
  <si>
    <t>1.Виконавець робіт</t>
  </si>
  <si>
    <t>ТРАНСПОРТНА СЛУЖБА</t>
  </si>
  <si>
    <t>1.Начальник служби</t>
  </si>
  <si>
    <t xml:space="preserve">           ТЕНДЕРНО-ДОГОВІРНИЙ ВІДДІЛ</t>
  </si>
  <si>
    <t>4.Інженер 2 категорії</t>
  </si>
  <si>
    <t xml:space="preserve">           КОМЕРЦІЙНИЙ ВІДДІЛ</t>
  </si>
  <si>
    <t xml:space="preserve">           КОШТОРИСНИЙ ВІДДІЛ</t>
  </si>
  <si>
    <t>Найменування, підрозділів,
дільниць</t>
  </si>
  <si>
    <t>чисельність</t>
  </si>
  <si>
    <t>місячна та-
рифна ставка,посадовий оклад
с/ год. 166,08</t>
  </si>
  <si>
    <t>% доплати (клас,профмайстерніть.бригадирські, нічні, вечірні,інтенсивніь),
 )</t>
  </si>
  <si>
    <t>сума
доплат</t>
  </si>
  <si>
    <t>% премії</t>
  </si>
  <si>
    <t>сума
премії</t>
  </si>
  <si>
    <t>всього середньо-
місячна зарплата</t>
  </si>
  <si>
    <t>всього за місяць
 (грн.)</t>
  </si>
  <si>
    <t>Дорожній робітник  (ручне прибирання)</t>
  </si>
  <si>
    <t xml:space="preserve">Дорожній робітник(бригадир) </t>
  </si>
  <si>
    <t>Асфальтобетонник( бригадир)</t>
  </si>
  <si>
    <t xml:space="preserve">Асфальтобетонник </t>
  </si>
  <si>
    <t xml:space="preserve">Дорожній робітник </t>
  </si>
  <si>
    <t>М-ніст дорожно-тр-них машин(катокДЖИЭСБИ,БОМАГ,КАТЕРПИЛЛЕР СВ36В)</t>
  </si>
  <si>
    <t>М-ніст дорожно-тр-них машин(каток КАТЕРПІЛЛЕР СВ44В)</t>
  </si>
  <si>
    <t>Водій автотранспортних засобів( РЕТЕЧ)</t>
  </si>
  <si>
    <t>Водій авт-них зас.(спец.груз.цист ФОРД КАРГО1833)</t>
  </si>
  <si>
    <t>Водій авт-них зас. ( спецгруз сам ФОРД КАРГО 3542)</t>
  </si>
  <si>
    <t>Водій авт-них зас. ( КДМ-152)</t>
  </si>
  <si>
    <t>Водій авт-них зас. (КАМАЗ КДМ)</t>
  </si>
  <si>
    <t>Водій  авт-них зас.(КАМАЗ КДМ)</t>
  </si>
  <si>
    <t>Водій  авт-них зас.(ТАТА РЕТЕЧ)</t>
  </si>
  <si>
    <t>Водій авт-них зас.( МАЗ 555-26)</t>
  </si>
  <si>
    <t>Водій  авт-них зас(.підм.приб(.МЕРСЕДЕС)</t>
  </si>
  <si>
    <t>Водій  авт-них зас(.підм.приб.(РЕТЕЧ)</t>
  </si>
  <si>
    <t>Водій  авт-них зас(.підм.приб.(КЕРХЕР)</t>
  </si>
  <si>
    <t>Водій  авт-них зас(.підм.приб.(ФОРД КАРГО)</t>
  </si>
  <si>
    <t>Водій  авт-них зас(підм.приб.(АУСА)</t>
  </si>
  <si>
    <t>Водій авт-них зас.(сміттєвоза( ГАЗ-53)</t>
  </si>
  <si>
    <t>Водій авт-них зас.( сміттєвоза( ЗИЛ 433362)</t>
  </si>
  <si>
    <t>Водій авт-них зас.( асиноз.бочка КО-503)</t>
  </si>
  <si>
    <t>Водій авт-них зас.( самоскида)</t>
  </si>
  <si>
    <t xml:space="preserve">Водій авт-них. зас.( самоскид СКС-14СС) </t>
  </si>
  <si>
    <t xml:space="preserve">Водій авт-них. зас( сам-ди КРАЗ,ФОРД КАРГО) </t>
  </si>
  <si>
    <t xml:space="preserve">Водій авт-них. зас( тягач МАЗ-6430) </t>
  </si>
  <si>
    <t>Водій  авт-них зас(.Вольцваген (борт.)</t>
  </si>
  <si>
    <t>Водій  авт-них зас(.Мерседес (борт.)</t>
  </si>
  <si>
    <t>Водій  авт-них за( гр.платСКС ФС2533 евакуатор)</t>
  </si>
  <si>
    <t>Водій авт-них зас.( бортового ЗИЛ 4316)</t>
  </si>
  <si>
    <t>Водій авт-них зас.( м/автобуса (ГАЗ 32213)</t>
  </si>
  <si>
    <t>Водій авт-них зас.(автобуса АСЧ-03,ФОРД ТРАНЗИТ)</t>
  </si>
  <si>
    <t>Водій авт-них зас. (М-си)</t>
  </si>
  <si>
    <t>Водійавт-них зас. (УАЗ)</t>
  </si>
  <si>
    <t>Водій авт-них зас. (ГАЗ-3110)</t>
  </si>
  <si>
    <t>Водій  авт-них зас.(Пежо)</t>
  </si>
  <si>
    <t>Водій  авт-них зас.(ИСУЗУ)</t>
  </si>
  <si>
    <t>Водій  авт-них зас.(Азия моторс)</t>
  </si>
  <si>
    <t>Водій  авт-них зас(.а/крана МАЗ -5334)</t>
  </si>
  <si>
    <t>Вантажник</t>
  </si>
  <si>
    <t>Оператор вак прис.мех та прил.("Сеньор","Бродвей")</t>
  </si>
  <si>
    <t>М-ніст дорожньо-тр-них машин(трактор ЮМЗ-6)</t>
  </si>
  <si>
    <t>М-ніст дорожньо-тр-них машин(трактор ХТЗ-3512)</t>
  </si>
  <si>
    <t>Машиніст дор тр.маш.( трактора(Т-150)</t>
  </si>
  <si>
    <t>Машиніст дор.тр.маш.( екскаватора ХЮНДАЙ Р-180)</t>
  </si>
  <si>
    <t>Машиніст дор.тр.маш.( автонавантажувача)</t>
  </si>
  <si>
    <t>Машиніст дор.тр.маш.( навантажувачГОНКОНГ956</t>
  </si>
  <si>
    <t>Машиніст дор.тр.маш.( навантажувача ДЖИЭСБИ</t>
  </si>
  <si>
    <t>Машиніст дор.тр.маш.( навантажувача КАТЕРПИЛ</t>
  </si>
  <si>
    <t>Машиніст дор.тр.маш.( навантажувача ВОВКЕТ</t>
  </si>
  <si>
    <t>Машиністдор.тр.маш.( навант ХЮНДАЙ-757,763)</t>
  </si>
  <si>
    <t>Машиніст дор.тр.маш.( навантажувача ЛИВГОНГ</t>
  </si>
  <si>
    <t>Машиніст  дор.тр.маш.(автогрейдера ДЗ-143)</t>
  </si>
  <si>
    <t>Машиніст дор.тр.маш.( автогрейдера ШАНТИ)</t>
  </si>
  <si>
    <t>Машиніст дор.тр.маш.( снігонавантажувача КО-206</t>
  </si>
  <si>
    <t>Машиніст дор.тр.маш. ( дорожної фрези ВІРДЖЕН</t>
  </si>
  <si>
    <t xml:space="preserve">Машиністдор.тр.маш.( асфальтоукладача ОФ 60Р) </t>
  </si>
  <si>
    <t xml:space="preserve">Машиністдор.тр.маш.( асфальтоукладача ВОГЕЛЕ СУПЕР) </t>
  </si>
  <si>
    <t xml:space="preserve">Машиністдор.тр.маш.( асфальтоукладача КАТЕРПІЛЛЕР 255Е) </t>
  </si>
  <si>
    <t>Машиністдор.тр.маш.( компресора ПКСД)</t>
  </si>
  <si>
    <t>Машиніст дор.тр.маш.( бульдозера ШАНДІ СД-23)</t>
  </si>
  <si>
    <t>Машиніст дор.тр.маш.( бульдозера СД-7)</t>
  </si>
  <si>
    <t>Машиніст  дор.тр.маш.(екскаватора-навантажувача ХЮНДАЙ-940)</t>
  </si>
  <si>
    <t>Токар</t>
  </si>
  <si>
    <t>Електрогазозварник</t>
  </si>
  <si>
    <t>Слюсар-сантехнік</t>
  </si>
  <si>
    <t>Слесарь-ремонтник</t>
  </si>
  <si>
    <t>Слюсар-електрик по ремонту електроустаткування</t>
  </si>
  <si>
    <t>Слюсар з ремонту автомобілів</t>
  </si>
  <si>
    <t xml:space="preserve">Слюс.-інструментальник(видача інст-ів) </t>
  </si>
  <si>
    <t>Акумуляторник</t>
  </si>
  <si>
    <t>Вулканіаторник</t>
  </si>
  <si>
    <t>Мідник</t>
  </si>
  <si>
    <t>Маляр</t>
  </si>
  <si>
    <t>Старший охоронник</t>
  </si>
  <si>
    <t>Охоронник( в зміні)</t>
  </si>
  <si>
    <t>Охоронник( АРМ )</t>
  </si>
  <si>
    <t>Роздавальник нафтопродуктів</t>
  </si>
  <si>
    <t>надбавка</t>
  </si>
  <si>
    <t>собівартість</t>
  </si>
  <si>
    <t>єсв</t>
  </si>
  <si>
    <t>адмін</t>
  </si>
  <si>
    <t>інвалід с/в</t>
  </si>
  <si>
    <t>інвалід ауп</t>
  </si>
  <si>
    <t>ФОП</t>
  </si>
  <si>
    <t>для таб.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</si>
  <si>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</si>
  <si>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</si>
  <si>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</si>
  <si>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</si>
  <si>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</si>
  <si>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 xml:space="preserve">дорожній робітник </t>
  </si>
  <si>
    <t>1080/1</t>
  </si>
  <si>
    <t>3270/1</t>
  </si>
  <si>
    <t>послуги сторонніх організацій (комунальні послуги субпідряду з благоустрою)</t>
  </si>
  <si>
    <t>амортизація безоплатно отриманних ОЗ</t>
  </si>
  <si>
    <t>3030/3</t>
  </si>
  <si>
    <t>незавершені капітальні інвестиції</t>
  </si>
  <si>
    <t>Вивезення та утилізація ТПВ</t>
  </si>
  <si>
    <t>канцтовари</t>
  </si>
  <si>
    <t>інші адміністративні витрати (розшифрувати)</t>
  </si>
  <si>
    <t>1085/2</t>
  </si>
  <si>
    <t>амортизація безоплатно отриманих ОЗ</t>
  </si>
  <si>
    <t>витрати по кол.договору (профспілкові)</t>
  </si>
  <si>
    <t>інші операційні витрати (розшифрувати)</t>
  </si>
  <si>
    <t>3030/4</t>
  </si>
  <si>
    <t>1085/3</t>
  </si>
  <si>
    <t>Комунальне підприємство  "Управління по ремонту та експлуатації автошляхів" Дніпровської міської ради</t>
  </si>
  <si>
    <t>м. Дніпро, просп. Праці,3</t>
  </si>
  <si>
    <t>комунальні послуги</t>
  </si>
  <si>
    <t>+38(056)765-47-40</t>
  </si>
  <si>
    <t>послуги з експертизи</t>
  </si>
  <si>
    <t>передача основних фондів</t>
  </si>
  <si>
    <t>1085/4</t>
  </si>
  <si>
    <t>1085/5</t>
  </si>
  <si>
    <t>1085/6</t>
  </si>
  <si>
    <t>1085/7</t>
  </si>
  <si>
    <t>оренда нерухомого майна виробничого призначення</t>
  </si>
  <si>
    <t xml:space="preserve">Послуги з утримання автошляхів міста, у тому числі мостів та шляхопроводів субпідрядниками </t>
  </si>
  <si>
    <t>відрядження</t>
  </si>
  <si>
    <t xml:space="preserve">оренда техніки </t>
  </si>
  <si>
    <t>2019 рік</t>
  </si>
  <si>
    <t xml:space="preserve"> Запроваджено  з  01 січня   2019 року</t>
  </si>
  <si>
    <t>ФОП инвалідів</t>
  </si>
  <si>
    <t>ФОП інших</t>
  </si>
  <si>
    <t>ЕСВ</t>
  </si>
  <si>
    <t>код професії</t>
  </si>
  <si>
    <t>К-во  одиниць тр-та</t>
  </si>
  <si>
    <t>навантаженність</t>
  </si>
  <si>
    <t>розряд,класність</t>
  </si>
  <si>
    <t>часова тариф-
на ставка
прож1921 грн.</t>
  </si>
  <si>
    <t>на квартал 1</t>
  </si>
  <si>
    <t>июль- листопад грн/мыс</t>
  </si>
  <si>
    <t>на квартал 4 - 2 мысяцы</t>
  </si>
  <si>
    <t>грудень</t>
  </si>
  <si>
    <t>КІЛЬКІСТЬ ІНВАЛІДІВ</t>
  </si>
  <si>
    <t>1 кв</t>
  </si>
  <si>
    <t>2 кв</t>
  </si>
  <si>
    <t>3 кв</t>
  </si>
  <si>
    <t>4 кв</t>
  </si>
  <si>
    <t>дорожній робітник  (бригадир)</t>
  </si>
  <si>
    <t>прямі</t>
  </si>
  <si>
    <t>робочі</t>
  </si>
  <si>
    <t>дорожній робітник (бригадир)</t>
  </si>
  <si>
    <t>дорожній робітник  (бригадир )</t>
  </si>
  <si>
    <t>дорожній робітник(  бригадир )</t>
  </si>
  <si>
    <t>5-7 т</t>
  </si>
  <si>
    <t>9т</t>
  </si>
  <si>
    <t>21,5-24,087т</t>
  </si>
  <si>
    <t>24176т</t>
  </si>
  <si>
    <t>10т</t>
  </si>
  <si>
    <t>14т</t>
  </si>
  <si>
    <t>16т</t>
  </si>
  <si>
    <t>7-10 т</t>
  </si>
  <si>
    <t>7,4-9,5т</t>
  </si>
  <si>
    <t>8,5т</t>
  </si>
  <si>
    <t>0,5т</t>
  </si>
  <si>
    <t>18580т</t>
  </si>
  <si>
    <t>1,5т</t>
  </si>
  <si>
    <t>4,5т</t>
  </si>
  <si>
    <t>6,290т</t>
  </si>
  <si>
    <t>3,785т</t>
  </si>
  <si>
    <t>10-20 т</t>
  </si>
  <si>
    <t>3,5т</t>
  </si>
  <si>
    <t>17,153т</t>
  </si>
  <si>
    <t>до 5м</t>
  </si>
  <si>
    <t>6,5-7,5 м</t>
  </si>
  <si>
    <t>Водій  авт-них зас.(ВАЗ-21213,ВАЗ-2105)</t>
  </si>
  <si>
    <t>до 1,8 л</t>
  </si>
  <si>
    <t>Водій  авт-них зас.(Рено-логан)</t>
  </si>
  <si>
    <t>АУП</t>
  </si>
  <si>
    <t>з/в</t>
  </si>
  <si>
    <t>Водій авт-них зас. (Шкода -супер)</t>
  </si>
  <si>
    <t>2,477л</t>
  </si>
  <si>
    <t>2,890л</t>
  </si>
  <si>
    <t>2,445л</t>
  </si>
  <si>
    <t>2,000л</t>
  </si>
  <si>
    <t>2,600л</t>
  </si>
  <si>
    <t>1,8л</t>
  </si>
  <si>
    <t>25т</t>
  </si>
  <si>
    <t>Водій авт-них зас.( сміттєвоза(ФОРД КАРГО  2533,3542,1833)</t>
  </si>
  <si>
    <t>15 т</t>
  </si>
  <si>
    <t>5т</t>
  </si>
  <si>
    <t xml:space="preserve">1.Начальник управління </t>
  </si>
  <si>
    <t>керів</t>
  </si>
  <si>
    <t>1210.1</t>
  </si>
  <si>
    <t>2.Заступник начальника управління по ремонту і утриманню  мостів</t>
  </si>
  <si>
    <t>1226.1</t>
  </si>
  <si>
    <t>1222.1</t>
  </si>
  <si>
    <t>фах</t>
  </si>
  <si>
    <t>2149.2</t>
  </si>
  <si>
    <t>2139.2</t>
  </si>
  <si>
    <t>служб</t>
  </si>
  <si>
    <t>ВК</t>
  </si>
  <si>
    <t>1229.7</t>
  </si>
  <si>
    <t>Відділ підготовки виробництва</t>
  </si>
  <si>
    <t>технік</t>
  </si>
  <si>
    <t>спец</t>
  </si>
  <si>
    <t>ПЕВ</t>
  </si>
  <si>
    <t xml:space="preserve"> 2.Інженер з організації та нормування праці 1 категорії</t>
  </si>
  <si>
    <t>2412.2</t>
  </si>
  <si>
    <t>1237.2</t>
  </si>
  <si>
    <t>5.Інженер з транспорту 2 категорії</t>
  </si>
  <si>
    <t>2411.2</t>
  </si>
  <si>
    <t>2.Інженер з безпеки руху</t>
  </si>
  <si>
    <t xml:space="preserve">3.Фельдшер </t>
  </si>
  <si>
    <t>1223.2</t>
  </si>
  <si>
    <t xml:space="preserve">2.Майстер будівельних та монтажних робіт </t>
  </si>
  <si>
    <t xml:space="preserve">           ВІДДІЛ ЕКСПЛУАТАЦІЇ АВТОДОРІГ</t>
  </si>
  <si>
    <t>2.Старший майстер</t>
  </si>
  <si>
    <t>3.Змінний майстер дорожній</t>
  </si>
  <si>
    <t>1226.2</t>
  </si>
  <si>
    <t>2.Начальник автоколони</t>
  </si>
  <si>
    <t xml:space="preserve">3.Начальник  майстерні </t>
  </si>
  <si>
    <t xml:space="preserve">4.Інженер   1 категорії </t>
  </si>
  <si>
    <t>5.Майстер майстерні спеціальної техніки  та обладнання</t>
  </si>
  <si>
    <t xml:space="preserve">6.Старший механік </t>
  </si>
  <si>
    <t xml:space="preserve">7.Старший диспетчер </t>
  </si>
  <si>
    <t xml:space="preserve">8.Диспетчер </t>
  </si>
  <si>
    <t>9.Змінний диспетчер</t>
  </si>
  <si>
    <r>
      <t>10.Змінний механік</t>
    </r>
    <r>
      <rPr>
        <b/>
        <sz val="12"/>
        <color theme="1"/>
        <rFont val="Times New Roman"/>
        <family val="1"/>
        <charset val="204"/>
      </rPr>
      <t xml:space="preserve"> </t>
    </r>
  </si>
  <si>
    <t>11.Технік з обліку ПММ</t>
  </si>
  <si>
    <t>2.Заст.начальника відділу</t>
  </si>
  <si>
    <t>1229.8</t>
  </si>
  <si>
    <t>3.Юрисконсульт</t>
  </si>
  <si>
    <t xml:space="preserve">4.Інженер 2 категорії </t>
  </si>
  <si>
    <t xml:space="preserve">3.Інженер 2 категорії </t>
  </si>
  <si>
    <t>3.Інженер  1 категорії</t>
  </si>
  <si>
    <t>начальник служби</t>
  </si>
  <si>
    <t>виробнича служба з утримання мостів</t>
  </si>
  <si>
    <t>майстер мостовий</t>
  </si>
  <si>
    <t>інженер 1 категорії</t>
  </si>
  <si>
    <t>ЗАГАЛОМ</t>
  </si>
  <si>
    <t>Директор</t>
  </si>
  <si>
    <t>Загалом</t>
  </si>
  <si>
    <t xml:space="preserve">Водопостачання та водовідведення </t>
  </si>
  <si>
    <t>мастильні та інші матеріали</t>
  </si>
  <si>
    <t>послуги з утримання нежитлових приміщень</t>
  </si>
  <si>
    <t>РКО</t>
  </si>
  <si>
    <t>судовий збір</t>
  </si>
  <si>
    <t>Водій  авт-них зас (бортовий ІВЕКО)</t>
  </si>
  <si>
    <t>10,580 тн</t>
  </si>
  <si>
    <t>Водій  авт-них зас (сам-ди КРАЗ)</t>
  </si>
  <si>
    <t>9,2 т</t>
  </si>
  <si>
    <t>Водій  авт-них зас (спеціалізована платформа ГАЗ)</t>
  </si>
  <si>
    <t>1,85 т</t>
  </si>
  <si>
    <t>Водій  авт-них зас (бортовий  ГАЗ)</t>
  </si>
  <si>
    <t>Водій  авт-них зас (спецпідємник ФОРД ТРАНЗИТ)</t>
  </si>
  <si>
    <t>3,36 т</t>
  </si>
  <si>
    <t>3/в</t>
  </si>
  <si>
    <t>1,461 л</t>
  </si>
  <si>
    <t>Водій  авт-них зас.(ГАЗ Легковий)</t>
  </si>
  <si>
    <t>4,25 л</t>
  </si>
  <si>
    <t>Водій  авт-них зас.(ВАЗ-21093, ВАЗ-21061, ВАЗ -21053))</t>
  </si>
  <si>
    <t>1,8 л</t>
  </si>
  <si>
    <t>Водій  авт-них зас.(ИЖ-2715)</t>
  </si>
  <si>
    <t>1,5 л.</t>
  </si>
  <si>
    <t>Водій  авт-них зас.(ГАЗ 3110)</t>
  </si>
  <si>
    <t>2,445 л</t>
  </si>
  <si>
    <t>Водій  авт-них зас (спеціалізована платформа, фургон  ГАЗ)</t>
  </si>
  <si>
    <t>2,52 т</t>
  </si>
  <si>
    <t>ФОП РІК</t>
  </si>
  <si>
    <t xml:space="preserve">середня з/ плата </t>
  </si>
  <si>
    <t>ОКЛАДИ</t>
  </si>
  <si>
    <t>доплати</t>
  </si>
  <si>
    <t>премії</t>
  </si>
  <si>
    <t>ЗАРОБІТНА  пЛАТА В СОБІВАРТОСТІ</t>
  </si>
  <si>
    <t>ЗАРОБІТНА  пЛАТА В АУП</t>
  </si>
  <si>
    <t>ЕСВ АУП</t>
  </si>
  <si>
    <t>ЕСВ В СОБІВАРТОСТІ</t>
  </si>
  <si>
    <t>ЕСВ В  АУП</t>
  </si>
  <si>
    <t>ремонт адмінбудівлі</t>
  </si>
  <si>
    <t xml:space="preserve">витрати на утримання </t>
  </si>
  <si>
    <t>1080/2</t>
  </si>
  <si>
    <t>1011/1</t>
  </si>
  <si>
    <t>1013/1</t>
  </si>
  <si>
    <t>1016/1</t>
  </si>
  <si>
    <t>1016/2</t>
  </si>
  <si>
    <t xml:space="preserve">заробітна плата </t>
  </si>
  <si>
    <t>Військовий збір *1,5%</t>
  </si>
  <si>
    <t xml:space="preserve">повернення траншів по кредиту </t>
  </si>
  <si>
    <t xml:space="preserve">Середньооблікова кількість штатних працівників  </t>
  </si>
  <si>
    <t>3570/2</t>
  </si>
  <si>
    <t>комунальні послуги з благоустрію  (млн.кв.м., грн./1000 кв.м)</t>
  </si>
  <si>
    <t>поточний ремонт автошляхів                                (тис. кв.м. / грн./кв.м)</t>
  </si>
  <si>
    <t>комун.послуги</t>
  </si>
  <si>
    <t>1041/1</t>
  </si>
  <si>
    <t>1041/2</t>
  </si>
  <si>
    <t xml:space="preserve">матеріальні витрати </t>
  </si>
  <si>
    <t>заробітна плата</t>
  </si>
  <si>
    <t>відрахування на соц.заходи</t>
  </si>
  <si>
    <t xml:space="preserve">інші витрати </t>
  </si>
  <si>
    <t>1060/1</t>
  </si>
  <si>
    <t>1061/2</t>
  </si>
  <si>
    <t>3480/2</t>
  </si>
  <si>
    <t>3480/3</t>
  </si>
  <si>
    <t>1030/2</t>
  </si>
  <si>
    <t>2146/1</t>
  </si>
  <si>
    <t>надбавки</t>
  </si>
  <si>
    <t>1041/3</t>
  </si>
  <si>
    <t>1041/4</t>
  </si>
  <si>
    <t>1041/5</t>
  </si>
  <si>
    <t>1060/2</t>
  </si>
  <si>
    <t>інші витрати, у т.ч :</t>
  </si>
  <si>
    <t>Генпідрядні</t>
  </si>
  <si>
    <t>інші витрати  у т.ч.:</t>
  </si>
  <si>
    <t>1061/1</t>
  </si>
  <si>
    <t>1061/3</t>
  </si>
  <si>
    <t>1061/4</t>
  </si>
  <si>
    <t>ОСНОВНА з/плата</t>
  </si>
  <si>
    <t>додаткова</t>
  </si>
  <si>
    <t>Собівартість</t>
  </si>
  <si>
    <t>ФОП ЗАГАЛЬНИЙ</t>
  </si>
  <si>
    <t>ЕСВ загальний</t>
  </si>
  <si>
    <t xml:space="preserve">ЕСВ СОБІВАРТІСТЬ </t>
  </si>
  <si>
    <t xml:space="preserve">банківські відсотки </t>
  </si>
  <si>
    <t>Інші операційні доходи, у тому числі:</t>
  </si>
  <si>
    <t>1061/5</t>
  </si>
  <si>
    <t>1061/6</t>
  </si>
  <si>
    <t>1061/7</t>
  </si>
  <si>
    <t>1061/8</t>
  </si>
  <si>
    <t>1061/8/1</t>
  </si>
  <si>
    <t>1061/8/2</t>
  </si>
  <si>
    <t>1061/8/3</t>
  </si>
  <si>
    <t>Інше</t>
  </si>
  <si>
    <t>земельний податок, екологічний податок</t>
  </si>
  <si>
    <t>програма виконання доручень</t>
  </si>
  <si>
    <t xml:space="preserve">(ініціали, прізвище)    </t>
  </si>
  <si>
    <t xml:space="preserve"> (ініціали, прізвище)    </t>
  </si>
  <si>
    <t>інші платежі</t>
  </si>
  <si>
    <t xml:space="preserve">земельний податок, спеводокористування </t>
  </si>
  <si>
    <t>інші поточні зобовязання</t>
  </si>
  <si>
    <t>3270/2</t>
  </si>
  <si>
    <t>3570/3</t>
  </si>
  <si>
    <t xml:space="preserve">компенсація чорнобильцям </t>
  </si>
  <si>
    <t>м</t>
  </si>
  <si>
    <t>Інші цілі (розшифрувати):</t>
  </si>
  <si>
    <t>3030/5</t>
  </si>
  <si>
    <t>виплати до фондів (ЕСВ)</t>
  </si>
  <si>
    <t>1150/2</t>
  </si>
  <si>
    <t>77.1</t>
  </si>
  <si>
    <t>Надання в оренду транспортних засобів</t>
  </si>
  <si>
    <t>2060/1</t>
  </si>
  <si>
    <t>2060/2</t>
  </si>
  <si>
    <t>1085/8</t>
  </si>
  <si>
    <t>Інші фінансові доходи (розшифрувати)</t>
  </si>
  <si>
    <t>1018/1</t>
  </si>
  <si>
    <t>1018/2</t>
  </si>
  <si>
    <t>1018/3</t>
  </si>
  <si>
    <t>1018/3/1</t>
  </si>
  <si>
    <t>1018/3/2</t>
  </si>
  <si>
    <t>1018/3/5</t>
  </si>
  <si>
    <t>1018/3/6</t>
  </si>
  <si>
    <t>1018/3/7</t>
  </si>
  <si>
    <t>1018/3/8</t>
  </si>
  <si>
    <t>1018/4</t>
  </si>
  <si>
    <t>1018/5</t>
  </si>
  <si>
    <t>1018/6</t>
  </si>
  <si>
    <t xml:space="preserve">курсові різниці </t>
  </si>
  <si>
    <t>погашення кредиторської заборгованості за товари, роботи, послуги</t>
  </si>
  <si>
    <t xml:space="preserve">Renault Logan </t>
  </si>
  <si>
    <t>Renault Logan</t>
  </si>
  <si>
    <t>Дрова по Праці</t>
  </si>
  <si>
    <t>ПРАЦЯ</t>
  </si>
  <si>
    <t xml:space="preserve">отримання дозволу на викиди в атмосферне повітря, контроль викидів </t>
  </si>
  <si>
    <t xml:space="preserve">послуги з оцінки майна та рецензія на звіт про оцінку </t>
  </si>
  <si>
    <t>пеня та інфляція, виконання рішень суду, компенсація чорнобильцям, компенс. НДС, списання заборгованості, доставка пенсій)</t>
  </si>
  <si>
    <t>собівартість реалізованих  НА</t>
  </si>
  <si>
    <t>на виконання програми доручень виборців</t>
  </si>
  <si>
    <t xml:space="preserve">Машини и обладнання </t>
  </si>
  <si>
    <t>1030/3</t>
  </si>
  <si>
    <t>1030/4</t>
  </si>
  <si>
    <t>2060/3</t>
  </si>
  <si>
    <t>- Розміщення (мости)</t>
  </si>
  <si>
    <t>- Оренда рухомого майна</t>
  </si>
  <si>
    <t xml:space="preserve">- Реалізація запасів, майна </t>
  </si>
  <si>
    <t xml:space="preserve">- Зберігання </t>
  </si>
  <si>
    <t>- Забір води</t>
  </si>
  <si>
    <t>модернізація, модифікація (добудова, дообладнання, реконструкція і т.і.) основних засобів</t>
  </si>
  <si>
    <t>Інші витрати (розшифрувати )</t>
  </si>
  <si>
    <t>2060/4</t>
  </si>
  <si>
    <t>3310/1</t>
  </si>
  <si>
    <t>ПРЯМІ</t>
  </si>
  <si>
    <t>Прямі</t>
  </si>
  <si>
    <t>природній газ для памятників, супутні послуги</t>
  </si>
  <si>
    <t>будівельні та  інші запаси</t>
  </si>
  <si>
    <t>Оренда примішення для потреб Гідроспоруд</t>
  </si>
  <si>
    <t>юридичні послуги, адвокадські послуги</t>
  </si>
  <si>
    <t>-Відшкодування електроенергії (переходи, насосние станції)</t>
  </si>
  <si>
    <t>Витрати на придбання електроенергії для освітлення переходів через автодороги, гідроспоруд, забір води</t>
  </si>
  <si>
    <t xml:space="preserve">послуги зі страхування автотранспортних засобів </t>
  </si>
  <si>
    <t>Заходи з охорони праці</t>
  </si>
  <si>
    <t>організаційно-технічні послуги  (у т.ч. ЗАКУПКИ.ПРОМ.УА   ТОВ)</t>
  </si>
  <si>
    <t>електропостачання</t>
  </si>
  <si>
    <t xml:space="preserve">Факт минулого року </t>
  </si>
  <si>
    <t xml:space="preserve">Фінансовий план поточного року </t>
  </si>
  <si>
    <t xml:space="preserve">Прогноз на поточний рік </t>
  </si>
  <si>
    <t>на увеличение</t>
  </si>
  <si>
    <t xml:space="preserve">Придбання (створення) основних засобів </t>
  </si>
  <si>
    <t>безоплатна передача</t>
  </si>
  <si>
    <t>1018/3/9</t>
  </si>
  <si>
    <t>Собівартість реалізованих запасів</t>
  </si>
  <si>
    <t xml:space="preserve">надходження грошових активів за рішенням міської ради </t>
  </si>
  <si>
    <t>спецодяг</t>
  </si>
  <si>
    <t>мило</t>
  </si>
  <si>
    <t>підписка</t>
  </si>
  <si>
    <t>лабораторні дослідження</t>
  </si>
  <si>
    <t>медогляд</t>
  </si>
  <si>
    <t>проведення навчання ст. 18 ЗУ Про охорону праці</t>
  </si>
  <si>
    <t>навчання</t>
  </si>
  <si>
    <t>періодичне видання</t>
  </si>
  <si>
    <t>Будинки і споруди</t>
  </si>
  <si>
    <t>послуги ТО та ТК</t>
  </si>
  <si>
    <t>послуги  з технічного обслуговування  та ремонту</t>
  </si>
  <si>
    <t>додати ДП</t>
  </si>
  <si>
    <t>Організація робочого середовища</t>
  </si>
  <si>
    <t>витрати на благодійну допомогу (допомогу ВСУ)</t>
  </si>
  <si>
    <t>Опалення</t>
  </si>
  <si>
    <t>1018/3/4</t>
  </si>
  <si>
    <t>опалення</t>
  </si>
  <si>
    <t>податки, збори, рентна плата, екологічний податок</t>
  </si>
  <si>
    <t>1085/9</t>
  </si>
  <si>
    <t>утримання оргтехнівки</t>
  </si>
  <si>
    <t>Вилучення зі статутного капіталу</t>
  </si>
  <si>
    <t>списання дебіторської заборгованості, сум дооцінок</t>
  </si>
  <si>
    <t>Цільове фінансування у розмірі амортизації ОЗ, у сумі товарів</t>
  </si>
  <si>
    <t>коригування суми амортизації</t>
  </si>
  <si>
    <t>коригування суми нерозподіленого прибутку/непокритого збитку</t>
  </si>
  <si>
    <t>отримані на баланс/списані основні засоби</t>
  </si>
  <si>
    <t>капітал у дооцінках</t>
  </si>
  <si>
    <t>3480/4</t>
  </si>
  <si>
    <t>вилучений капітал</t>
  </si>
  <si>
    <t>зменшення капіталу</t>
  </si>
  <si>
    <t xml:space="preserve">      Загальна інформація про підприємство (резюме): КП "УРЕА"  є комунальним унітарним комерційним підприємством, створеним відповідно до рішення Дніпропетровської міської ради від 05.07.2000 №30/14 на базі відокремленої частини комунальної власності Дніпровської міської територіальної громади. Власником Підприємства є Дніпровська міська територіальна громада, в особі Дніпровської міської ради, ідентифікаційний код – 26510514.Підприємство є юридичною особою, має відокремлене майно, самостійний баланс, рахунки в установах банку, круглу печатку, кутовий та інші штампи зі своїм найменуванням та ідентифікаційним кодом. Підприємство не має у своєму складі інших юридичних осіб. Виробничі і трудові відносини, включаючи питання найму і звільнення, режиму праці, відпочинку, гарантії і компенсації, регулюються згідно з чинним законодавством, Статутом, колективним договором, правилами внутрішнього розпорядку, а також трудовим договором.</t>
  </si>
  <si>
    <t xml:space="preserve">Наймену-вання об’єктів </t>
  </si>
  <si>
    <t>н</t>
  </si>
  <si>
    <t xml:space="preserve">водопостачання та водовідведення </t>
  </si>
  <si>
    <t>витрати на зв’язок та почтові витрати, підписка</t>
  </si>
  <si>
    <t>- оренда нерухомого майна</t>
  </si>
  <si>
    <t>МШП</t>
  </si>
  <si>
    <t xml:space="preserve">дохід від  реалізації НА (утіль), списання безнадійної кредиторської заборгованості, інше </t>
  </si>
  <si>
    <t>дооцінка, отримання страхової премії</t>
  </si>
  <si>
    <t>1018/3/3</t>
  </si>
  <si>
    <t xml:space="preserve">Інше: послуги виробничі (розрахунки витрат, оцінка, земельні відносини, тощо ) </t>
  </si>
  <si>
    <t xml:space="preserve">Збільшення (зменшення) поточних зобов’язань </t>
  </si>
  <si>
    <t>1011/2</t>
  </si>
  <si>
    <t xml:space="preserve">МШП та матеріальні витрати  </t>
  </si>
  <si>
    <t>1000/3</t>
  </si>
  <si>
    <t>ФІНАНСОВИЙ ПЛАН ПІДПРИЄМСТВА НА 2025 рік</t>
  </si>
  <si>
    <t xml:space="preserve">безоплатна передача, дооцінка, списання, страховы виплати </t>
  </si>
  <si>
    <t>до фінансового плану на 2025 рік</t>
  </si>
  <si>
    <t>ремонти</t>
  </si>
  <si>
    <t xml:space="preserve">придбання матеріальних ресурсів </t>
  </si>
  <si>
    <t>патрулювання модульних захисних споруд</t>
  </si>
  <si>
    <t>Витрати з утримання пунктів незламності, розбір завалів</t>
  </si>
  <si>
    <t xml:space="preserve">інші виплати працівникам (лікарняні, компенсація, ЦПХ, оплата за розбір завалів ) </t>
  </si>
  <si>
    <t>коригування витрат за рахунок статутного капіталу</t>
  </si>
  <si>
    <t>внески до додаткового капіталу</t>
  </si>
  <si>
    <t>-</t>
  </si>
  <si>
    <t>придбання, виготовлення основних засобів спецтехніки</t>
  </si>
  <si>
    <t>3270/3</t>
  </si>
  <si>
    <t xml:space="preserve">відшкодування судових витрат </t>
  </si>
  <si>
    <t>Придбання матеріальних активів, інше</t>
  </si>
  <si>
    <t>3030/7</t>
  </si>
  <si>
    <t>2060/5</t>
  </si>
  <si>
    <t>відшкодування судових витрат (витрати минулих періодів) інше (придбання матеріальних активів, інше)</t>
  </si>
  <si>
    <t xml:space="preserve">Забір води, оренда майна, інші послуги </t>
  </si>
  <si>
    <t>надання гідротехнічних послуг</t>
  </si>
  <si>
    <t>- передача  електроенергії</t>
  </si>
  <si>
    <t xml:space="preserve">                (посада)</t>
  </si>
  <si>
    <t xml:space="preserve">      4. Діючі фінансові зобов'язання підприємства</t>
  </si>
  <si>
    <t>Заборгованість за кредитами на початок року</t>
  </si>
  <si>
    <t>Заборгованість за кредитами на кінець року</t>
  </si>
  <si>
    <t xml:space="preserve">РОЗГЛЯНУТО </t>
  </si>
  <si>
    <t xml:space="preserve">ПОГОДЖЕНО                                                                                       </t>
  </si>
  <si>
    <t>(прізвище та ініціали та підпис заступника міського голови за напрямом діяльності  підприємства)</t>
  </si>
  <si>
    <t>М.П.</t>
  </si>
  <si>
    <t>Рік  2025</t>
  </si>
  <si>
    <t>Коди</t>
  </si>
  <si>
    <t xml:space="preserve">Підприємство  </t>
  </si>
  <si>
    <t>Комунальна</t>
  </si>
  <si>
    <t>Дніпровська</t>
  </si>
  <si>
    <t>2120/2130</t>
  </si>
  <si>
    <t xml:space="preserve">Фактичний показник поточного року за останній звітний період </t>
  </si>
  <si>
    <t>Плановий показник поточного</t>
  </si>
  <si>
    <t xml:space="preserve">Фактичний показник </t>
  </si>
  <si>
    <t>Надання транспортних послуг (маш.год., грн./маш.год.)</t>
  </si>
  <si>
    <t>Послуги обстеження та погодження маршруту проїзду великогабаритних та великовагових ТЗ  для видачі  дозволу на участь у дорожньому рус ТЗ, вагові або габаритні параметри яких перевищують нормативні;</t>
  </si>
  <si>
    <t>VI. Інформація</t>
  </si>
  <si>
    <t xml:space="preserve">_________________________ Ігор МАКОВЦЕВ </t>
  </si>
  <si>
    <t>Виконання службових обов’язків</t>
  </si>
  <si>
    <t>Надання транспортних послуг</t>
  </si>
  <si>
    <t>Послуги обстеження та погодження маршруту проїзду великогабаритних та великовагових транспортних засобів для видачі  дозволу на участь у дорожньому русіТЗ, вагові або габаритні параметри яких перевищують нормативні;</t>
  </si>
  <si>
    <t>Загальна кошто-рисна вартість</t>
  </si>
  <si>
    <t>Виконуючий обов’язки директора департаменту благоустрою та інфраструктури Дніпровської міської ради</t>
  </si>
  <si>
    <t>______________________    Дмитро КОРОБОВ</t>
  </si>
  <si>
    <t>ЗАТВЕРДЖЕНО</t>
  </si>
  <si>
    <t xml:space="preserve">утримання  приміщень, території, організація робочого середовища </t>
  </si>
  <si>
    <t>компенсація судового збору , штрафів, тощо</t>
  </si>
  <si>
    <t>Фінансовий результат від операційної діяльності                       (рядок 1100)</t>
  </si>
  <si>
    <t>мінус операційні доходи від курсових різниць                              (рядок 1031)</t>
  </si>
  <si>
    <t>плюс операційні витрати від курсових різниць                          (рядок 1084)</t>
  </si>
  <si>
    <r>
      <t>у тому числі:</t>
    </r>
    <r>
      <rPr>
        <i/>
        <sz val="15"/>
        <rFont val="Times New Roman"/>
        <family val="1"/>
        <charset val="204"/>
      </rPr>
      <t xml:space="preserve"> </t>
    </r>
  </si>
  <si>
    <r>
      <t xml:space="preserve">Орган державного управління  </t>
    </r>
    <r>
      <rPr>
        <i/>
        <sz val="22"/>
        <rFont val="Times New Roman"/>
        <family val="1"/>
        <charset val="204"/>
      </rPr>
      <t xml:space="preserve"> </t>
    </r>
  </si>
  <si>
    <t>(у редакції рішення виконкому міської ради  ___________________ № _______________ )</t>
  </si>
  <si>
    <t>Заступник міського голови з питань діяльності виконавчих органів, директор департаменту транспорту та транспортної інфраструктури Дніпровської міської ради</t>
  </si>
  <si>
    <t>Рішення виконкому міської ради                     від 11.02.2025 № 3-11/2</t>
  </si>
  <si>
    <t>Олександр ЦИРУЛЬНІКОВ</t>
  </si>
  <si>
    <t xml:space="preserve">В.о. начальника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</si>
</sst>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_-* #,##0.00\ &quot;₴&quot;_-;\-* #,##0.00\ &quot;₴&quot;_-;_-* &quot;-&quot;??\ &quot;₴&quot;_-;_-@_-"/>
    <numFmt numFmtId="165" formatCode="_-* #,##0.00\ _₴_-;\-* #,##0.00\ _₴_-;_-* &quot;-&quot;??\ _₴_-;_-@_-"/>
    <numFmt numFmtId="166" formatCode="_-* #,##0.00_₴_-;\-* #,##0.00_₴_-;_-* &quot;-&quot;??_₴_-;_-@_-"/>
    <numFmt numFmtId="167" formatCode="#,##0&quot;р.&quot;;[Red]\-#,##0&quot;р.&quot;"/>
    <numFmt numFmtId="168" formatCode="#,##0.00&quot;р.&quot;;\-#,##0.00&quot;р.&quot;"/>
    <numFmt numFmtId="169" formatCode="_-* #,##0.00_р_._-;\-* #,##0.00_р_._-;_-* &quot;-&quot;??_р_._-;_-@_-"/>
    <numFmt numFmtId="170" formatCode="_-* #,##0.00\ _г_р_н_._-;\-* #,##0.00\ _г_р_н_._-;_-* &quot;-&quot;??\ _г_р_н_._-;_-@_-"/>
    <numFmt numFmtId="171" formatCode="0.0"/>
    <numFmt numFmtId="172" formatCode="#,##0.0"/>
    <numFmt numFmtId="173" formatCode="###\ ##0.000"/>
    <numFmt numFmtId="174" formatCode="_(&quot;$&quot;* #,##0.00_);_(&quot;$&quot;* \(#,##0.00\);_(&quot;$&quot;* &quot;-&quot;??_);_(@_)"/>
    <numFmt numFmtId="175" formatCode="_(* #,##0_);_(* \(#,##0\);_(* &quot;-&quot;_);_(@_)"/>
    <numFmt numFmtId="176" formatCode="_(* #,##0.00_);_(* \(#,##0.00\);_(* &quot;-&quot;??_);_(@_)"/>
    <numFmt numFmtId="177" formatCode="#,##0.0_ ;[Red]\-#,##0.0\ "/>
    <numFmt numFmtId="178" formatCode="0.0;\(0.0\);\ ;\-"/>
    <numFmt numFmtId="179" formatCode="dd\.mm\.yyyy;@"/>
    <numFmt numFmtId="180" formatCode="_(* #,##0_);_(* \(#,##0\);_(* &quot;-&quot;??_);_(@_)"/>
    <numFmt numFmtId="181" formatCode="#,##0.00_р_."/>
    <numFmt numFmtId="182" formatCode="0.000"/>
    <numFmt numFmtId="183" formatCode="0.0%"/>
    <numFmt numFmtId="184" formatCode="_(* #,##0.000_);_(* \(#,##0.000\);_(* &quot;-&quot;??_);_(@_)"/>
    <numFmt numFmtId="185" formatCode="#,##0.000"/>
    <numFmt numFmtId="186" formatCode="0.0000%"/>
    <numFmt numFmtId="187" formatCode="0.0000"/>
  </numFmts>
  <fonts count="1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22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theme="6" tint="-0.499984740745262"/>
      <name val="Calibri"/>
      <family val="2"/>
      <charset val="204"/>
      <scheme val="minor"/>
    </font>
    <font>
      <sz val="11"/>
      <color theme="6" tint="-0.499984740745262"/>
      <name val="Calibri"/>
      <family val="2"/>
      <charset val="204"/>
      <scheme val="minor"/>
    </font>
    <font>
      <sz val="10"/>
      <color theme="6" tint="-0.499984740745262"/>
      <name val="Arial Cyr"/>
      <charset val="204"/>
    </font>
    <font>
      <b/>
      <sz val="12"/>
      <color theme="6" tint="-0.499984740745262"/>
      <name val="Calibri"/>
      <family val="2"/>
      <charset val="204"/>
      <scheme val="minor"/>
    </font>
    <font>
      <b/>
      <sz val="11"/>
      <color theme="6" tint="-0.499984740745262"/>
      <name val="Calibri"/>
      <family val="2"/>
      <charset val="204"/>
      <scheme val="minor"/>
    </font>
    <font>
      <b/>
      <sz val="10"/>
      <color theme="6" tint="-0.499984740745262"/>
      <name val="Arial Cyr"/>
      <charset val="204"/>
    </font>
    <font>
      <sz val="12"/>
      <color theme="6" tint="-0.499984740745262"/>
      <name val="Times New Roman"/>
      <family val="1"/>
      <charset val="204"/>
    </font>
    <font>
      <sz val="11"/>
      <color theme="6" tint="-0.49998474074526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color theme="6" tint="-0.499984740745262"/>
      <name val="Times New Roman"/>
      <family val="1"/>
      <charset val="204"/>
    </font>
    <font>
      <b/>
      <sz val="12"/>
      <color theme="6" tint="-0.499984740745262"/>
      <name val="Times New Roman"/>
      <family val="1"/>
      <charset val="204"/>
    </font>
    <font>
      <b/>
      <sz val="20"/>
      <name val="Times New Roman"/>
      <family val="1"/>
      <charset val="204"/>
    </font>
    <font>
      <sz val="72"/>
      <name val="Times New Roman"/>
      <family val="1"/>
      <charset val="204"/>
    </font>
    <font>
      <sz val="8"/>
      <color rgb="FF333333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16"/>
      <name val="Book Antiqua"/>
      <family val="1"/>
      <charset val="204"/>
    </font>
    <font>
      <i/>
      <sz val="16"/>
      <name val="Calibri"/>
      <family val="2"/>
      <charset val="204"/>
    </font>
    <font>
      <sz val="16"/>
      <name val="Arial"/>
      <family val="2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5"/>
      <name val="Calibri"/>
      <family val="2"/>
      <charset val="204"/>
      <scheme val="minor"/>
    </font>
    <font>
      <sz val="15"/>
      <name val="Times New Roman"/>
      <family val="1"/>
    </font>
    <font>
      <i/>
      <sz val="15"/>
      <name val="Times New Roman"/>
      <family val="1"/>
      <charset val="204"/>
    </font>
    <font>
      <sz val="15"/>
      <name val="Arial Cyr"/>
      <charset val="204"/>
    </font>
    <font>
      <u/>
      <sz val="15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sz val="22"/>
      <name val="Times New Roman"/>
      <family val="1"/>
      <charset val="204"/>
    </font>
    <font>
      <i/>
      <sz val="22"/>
      <name val="Times New Roman"/>
      <family val="1"/>
      <charset val="204"/>
    </font>
    <font>
      <sz val="16"/>
      <name val="Arial"/>
      <family val="2"/>
      <charset val="204"/>
    </font>
    <font>
      <u/>
      <sz val="16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0">
    <xf numFmtId="0" fontId="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39" fillId="2" borderId="0" applyNumberFormat="0" applyBorder="0" applyAlignment="0" applyProtection="0"/>
    <xf numFmtId="0" fontId="11" fillId="2" borderId="0" applyNumberFormat="0" applyBorder="0" applyAlignment="0" applyProtection="0"/>
    <xf numFmtId="0" fontId="39" fillId="3" borderId="0" applyNumberFormat="0" applyBorder="0" applyAlignment="0" applyProtection="0"/>
    <xf numFmtId="0" fontId="11" fillId="3" borderId="0" applyNumberFormat="0" applyBorder="0" applyAlignment="0" applyProtection="0"/>
    <xf numFmtId="0" fontId="39" fillId="4" borderId="0" applyNumberFormat="0" applyBorder="0" applyAlignment="0" applyProtection="0"/>
    <xf numFmtId="0" fontId="11" fillId="4" borderId="0" applyNumberFormat="0" applyBorder="0" applyAlignment="0" applyProtection="0"/>
    <xf numFmtId="0" fontId="39" fillId="5" borderId="0" applyNumberFormat="0" applyBorder="0" applyAlignment="0" applyProtection="0"/>
    <xf numFmtId="0" fontId="11" fillId="5" borderId="0" applyNumberFormat="0" applyBorder="0" applyAlignment="0" applyProtection="0"/>
    <xf numFmtId="0" fontId="39" fillId="6" borderId="0" applyNumberFormat="0" applyBorder="0" applyAlignment="0" applyProtection="0"/>
    <xf numFmtId="0" fontId="11" fillId="6" borderId="0" applyNumberFormat="0" applyBorder="0" applyAlignment="0" applyProtection="0"/>
    <xf numFmtId="0" fontId="39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39" fillId="8" borderId="0" applyNumberFormat="0" applyBorder="0" applyAlignment="0" applyProtection="0"/>
    <xf numFmtId="0" fontId="11" fillId="8" borderId="0" applyNumberFormat="0" applyBorder="0" applyAlignment="0" applyProtection="0"/>
    <xf numFmtId="0" fontId="39" fillId="9" borderId="0" applyNumberFormat="0" applyBorder="0" applyAlignment="0" applyProtection="0"/>
    <xf numFmtId="0" fontId="11" fillId="9" borderId="0" applyNumberFormat="0" applyBorder="0" applyAlignment="0" applyProtection="0"/>
    <xf numFmtId="0" fontId="39" fillId="10" borderId="0" applyNumberFormat="0" applyBorder="0" applyAlignment="0" applyProtection="0"/>
    <xf numFmtId="0" fontId="11" fillId="10" borderId="0" applyNumberFormat="0" applyBorder="0" applyAlignment="0" applyProtection="0"/>
    <xf numFmtId="0" fontId="39" fillId="5" borderId="0" applyNumberFormat="0" applyBorder="0" applyAlignment="0" applyProtection="0"/>
    <xf numFmtId="0" fontId="11" fillId="5" borderId="0" applyNumberFormat="0" applyBorder="0" applyAlignment="0" applyProtection="0"/>
    <xf numFmtId="0" fontId="39" fillId="8" borderId="0" applyNumberFormat="0" applyBorder="0" applyAlignment="0" applyProtection="0"/>
    <xf numFmtId="0" fontId="11" fillId="8" borderId="0" applyNumberFormat="0" applyBorder="0" applyAlignment="0" applyProtection="0"/>
    <xf numFmtId="0" fontId="39" fillId="11" borderId="0" applyNumberFormat="0" applyBorder="0" applyAlignment="0" applyProtection="0"/>
    <xf numFmtId="0" fontId="1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40" fillId="14" borderId="0" applyNumberFormat="0" applyBorder="0" applyAlignment="0" applyProtection="0"/>
    <xf numFmtId="0" fontId="22" fillId="14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3" fillId="3" borderId="0" applyNumberFormat="0" applyBorder="0" applyAlignment="0" applyProtection="0"/>
    <xf numFmtId="0" fontId="25" fillId="20" borderId="1" applyNumberFormat="0" applyAlignment="0" applyProtection="0"/>
    <xf numFmtId="0" fontId="30" fillId="21" borderId="2" applyNumberFormat="0" applyAlignment="0" applyProtection="0"/>
    <xf numFmtId="49" fontId="41" fillId="0" borderId="3">
      <alignment horizontal="center" vertical="center"/>
      <protection locked="0"/>
    </xf>
    <xf numFmtId="49" fontId="41" fillId="0" borderId="3">
      <alignment horizontal="center" vertical="center"/>
      <protection locked="0"/>
    </xf>
    <xf numFmtId="49" fontId="41" fillId="0" borderId="3">
      <alignment horizontal="center" vertical="center"/>
      <protection locked="0"/>
    </xf>
    <xf numFmtId="49" fontId="41" fillId="0" borderId="3">
      <alignment horizontal="center" vertical="center"/>
      <protection locked="0"/>
    </xf>
    <xf numFmtId="49" fontId="41" fillId="0" borderId="3">
      <alignment horizontal="center" vertical="center"/>
      <protection locked="0"/>
    </xf>
    <xf numFmtId="49" fontId="41" fillId="0" borderId="3">
      <alignment horizontal="center" vertical="center"/>
      <protection locked="0"/>
    </xf>
    <xf numFmtId="49" fontId="41" fillId="0" borderId="3">
      <alignment horizontal="center" vertical="center"/>
      <protection locked="0"/>
    </xf>
    <xf numFmtId="49" fontId="41" fillId="0" borderId="3">
      <alignment horizontal="center" vertical="center"/>
      <protection locked="0"/>
    </xf>
    <xf numFmtId="49" fontId="41" fillId="0" borderId="3">
      <alignment horizontal="center" vertical="center"/>
      <protection locked="0"/>
    </xf>
    <xf numFmtId="49" fontId="41" fillId="0" borderId="3">
      <alignment horizontal="center" vertical="center"/>
      <protection locked="0"/>
    </xf>
    <xf numFmtId="49" fontId="41" fillId="0" borderId="3">
      <alignment horizontal="center" vertical="center"/>
      <protection locked="0"/>
    </xf>
    <xf numFmtId="49" fontId="41" fillId="0" borderId="3">
      <alignment horizontal="center" vertical="center"/>
      <protection locked="0"/>
    </xf>
    <xf numFmtId="49" fontId="41" fillId="0" borderId="3">
      <alignment horizontal="center" vertical="center"/>
      <protection locked="0"/>
    </xf>
    <xf numFmtId="170" fontId="19" fillId="0" borderId="0" applyFont="0" applyFill="0" applyBorder="0" applyAlignment="0" applyProtection="0"/>
    <xf numFmtId="49" fontId="19" fillId="0" borderId="3">
      <alignment horizontal="left" vertical="center"/>
      <protection locked="0"/>
    </xf>
    <xf numFmtId="49" fontId="19" fillId="0" borderId="3">
      <alignment horizontal="left" vertical="center"/>
      <protection locked="0"/>
    </xf>
    <xf numFmtId="49" fontId="19" fillId="0" borderId="3">
      <alignment horizontal="left" vertical="center"/>
      <protection locked="0"/>
    </xf>
    <xf numFmtId="49" fontId="19" fillId="0" borderId="3">
      <alignment horizontal="left" vertical="center"/>
      <protection locked="0"/>
    </xf>
    <xf numFmtId="49" fontId="19" fillId="0" borderId="3">
      <alignment horizontal="left" vertical="center"/>
      <protection locked="0"/>
    </xf>
    <xf numFmtId="49" fontId="19" fillId="0" borderId="3">
      <alignment horizontal="left" vertical="center"/>
      <protection locked="0"/>
    </xf>
    <xf numFmtId="49" fontId="19" fillId="0" borderId="3">
      <alignment horizontal="left" vertical="center"/>
      <protection locked="0"/>
    </xf>
    <xf numFmtId="49" fontId="19" fillId="0" borderId="3">
      <alignment horizontal="left" vertical="center"/>
      <protection locked="0"/>
    </xf>
    <xf numFmtId="49" fontId="19" fillId="0" borderId="3">
      <alignment horizontal="left" vertical="center"/>
      <protection locked="0"/>
    </xf>
    <xf numFmtId="49" fontId="19" fillId="0" borderId="3">
      <alignment horizontal="left" vertical="center"/>
      <protection locked="0"/>
    </xf>
    <xf numFmtId="49" fontId="19" fillId="0" borderId="3">
      <alignment horizontal="left" vertical="center"/>
      <protection locked="0"/>
    </xf>
    <xf numFmtId="49" fontId="19" fillId="0" borderId="3">
      <alignment horizontal="left" vertical="center"/>
      <protection locked="0"/>
    </xf>
    <xf numFmtId="49" fontId="19" fillId="0" borderId="3">
      <alignment horizontal="left" vertical="center"/>
      <protection locked="0"/>
    </xf>
    <xf numFmtId="49" fontId="19" fillId="0" borderId="3">
      <alignment horizontal="left" vertical="center"/>
      <protection locked="0"/>
    </xf>
    <xf numFmtId="49" fontId="19" fillId="0" borderId="3">
      <alignment horizontal="left" vertical="center"/>
      <protection locked="0"/>
    </xf>
    <xf numFmtId="49" fontId="19" fillId="0" borderId="3">
      <alignment horizontal="left" vertical="center"/>
      <protection locked="0"/>
    </xf>
    <xf numFmtId="49" fontId="19" fillId="0" borderId="3">
      <alignment horizontal="left" vertical="center"/>
      <protection locked="0"/>
    </xf>
    <xf numFmtId="0" fontId="34" fillId="0" borderId="0" applyNumberFormat="0" applyFill="0" applyBorder="0" applyAlignment="0" applyProtection="0"/>
    <xf numFmtId="173" fontId="42" fillId="0" borderId="0" applyAlignment="0">
      <alignment wrapText="1"/>
    </xf>
    <xf numFmtId="0" fontId="37" fillId="4" borderId="0" applyNumberFormat="0" applyBorder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3" fillId="7" borderId="1" applyNumberFormat="0" applyAlignment="0" applyProtection="0"/>
    <xf numFmtId="49" fontId="19" fillId="0" borderId="0" applyNumberFormat="0" applyFont="0" applyAlignment="0">
      <alignment vertical="top" wrapText="1"/>
      <protection locked="0"/>
    </xf>
    <xf numFmtId="49" fontId="19" fillId="0" borderId="0" applyNumberFormat="0" applyFont="0" applyAlignment="0">
      <alignment vertical="top" wrapText="1"/>
    </xf>
    <xf numFmtId="49" fontId="19" fillId="0" borderId="0" applyNumberFormat="0" applyFont="0" applyAlignment="0">
      <alignment vertical="top" wrapText="1"/>
    </xf>
    <xf numFmtId="49" fontId="19" fillId="0" borderId="0" applyNumberFormat="0" applyFont="0" applyAlignment="0">
      <alignment vertical="top" wrapText="1"/>
      <protection locked="0"/>
    </xf>
    <xf numFmtId="49" fontId="19" fillId="0" borderId="0" applyNumberFormat="0" applyFont="0" applyAlignment="0">
      <alignment vertical="top" wrapText="1"/>
    </xf>
    <xf numFmtId="49" fontId="19" fillId="0" borderId="0" applyNumberFormat="0" applyFont="0" applyAlignment="0">
      <alignment vertical="top" wrapText="1"/>
      <protection locked="0"/>
    </xf>
    <xf numFmtId="49" fontId="19" fillId="0" borderId="0" applyNumberFormat="0" applyFont="0" applyAlignment="0">
      <alignment vertical="top" wrapText="1"/>
    </xf>
    <xf numFmtId="49" fontId="19" fillId="0" borderId="0" applyNumberFormat="0" applyFont="0" applyAlignment="0">
      <alignment vertical="top" wrapText="1"/>
      <protection locked="0"/>
    </xf>
    <xf numFmtId="49" fontId="19" fillId="0" borderId="0" applyNumberFormat="0" applyFont="0" applyAlignment="0">
      <alignment vertical="top" wrapText="1"/>
      <protection locked="0"/>
    </xf>
    <xf numFmtId="49" fontId="19" fillId="0" borderId="0" applyNumberFormat="0" applyFont="0" applyAlignment="0">
      <alignment vertical="top" wrapText="1"/>
      <protection locked="0"/>
    </xf>
    <xf numFmtId="49" fontId="19" fillId="0" borderId="0" applyNumberFormat="0" applyFont="0" applyAlignment="0">
      <alignment vertical="top" wrapText="1"/>
      <protection locked="0"/>
    </xf>
    <xf numFmtId="49" fontId="19" fillId="0" borderId="0" applyNumberFormat="0" applyFont="0" applyAlignment="0">
      <alignment vertical="top" wrapText="1"/>
      <protection locked="0"/>
    </xf>
    <xf numFmtId="49" fontId="19" fillId="0" borderId="0" applyNumberFormat="0" applyFont="0" applyAlignment="0">
      <alignment vertical="top" wrapText="1"/>
      <protection locked="0"/>
    </xf>
    <xf numFmtId="49" fontId="19" fillId="0" borderId="0" applyNumberFormat="0" applyFont="0" applyAlignment="0">
      <alignment vertical="top" wrapText="1"/>
      <protection locked="0"/>
    </xf>
    <xf numFmtId="49" fontId="19" fillId="0" borderId="0" applyNumberFormat="0" applyFont="0" applyAlignment="0">
      <alignment vertical="top" wrapText="1"/>
      <protection locked="0"/>
    </xf>
    <xf numFmtId="49" fontId="19" fillId="0" borderId="0" applyNumberFormat="0" applyFont="0" applyAlignment="0">
      <alignment vertical="top" wrapText="1"/>
      <protection locked="0"/>
    </xf>
    <xf numFmtId="49" fontId="19" fillId="0" borderId="0" applyNumberFormat="0" applyFont="0" applyAlignment="0">
      <alignment vertical="top" wrapText="1"/>
      <protection locked="0"/>
    </xf>
    <xf numFmtId="49" fontId="19" fillId="0" borderId="0" applyNumberFormat="0" applyFont="0" applyAlignment="0">
      <alignment vertical="top" wrapText="1"/>
      <protection locked="0"/>
    </xf>
    <xf numFmtId="49" fontId="19" fillId="0" borderId="0" applyNumberFormat="0" applyFont="0" applyAlignment="0">
      <alignment vertical="top" wrapText="1"/>
      <protection locked="0"/>
    </xf>
    <xf numFmtId="49" fontId="19" fillId="0" borderId="0" applyNumberFormat="0" applyFont="0" applyAlignment="0">
      <alignment vertical="top" wrapText="1"/>
      <protection locked="0"/>
    </xf>
    <xf numFmtId="49" fontId="44" fillId="22" borderId="7">
      <alignment horizontal="left" vertical="center"/>
      <protection locked="0"/>
    </xf>
    <xf numFmtId="49" fontId="44" fillId="22" borderId="7">
      <alignment horizontal="left" vertical="center"/>
    </xf>
    <xf numFmtId="4" fontId="44" fillId="22" borderId="7">
      <alignment horizontal="right" vertical="center"/>
      <protection locked="0"/>
    </xf>
    <xf numFmtId="4" fontId="44" fillId="22" borderId="7">
      <alignment horizontal="right" vertical="center"/>
    </xf>
    <xf numFmtId="4" fontId="45" fillId="22" borderId="7">
      <alignment horizontal="right" vertical="center"/>
      <protection locked="0"/>
    </xf>
    <xf numFmtId="49" fontId="46" fillId="22" borderId="3">
      <alignment horizontal="left" vertical="center"/>
      <protection locked="0"/>
    </xf>
    <xf numFmtId="49" fontId="46" fillId="22" borderId="3">
      <alignment horizontal="left" vertical="center"/>
    </xf>
    <xf numFmtId="49" fontId="47" fillId="22" borderId="3">
      <alignment horizontal="left" vertical="center"/>
      <protection locked="0"/>
    </xf>
    <xf numFmtId="49" fontId="47" fillId="22" borderId="3">
      <alignment horizontal="left" vertical="center"/>
    </xf>
    <xf numFmtId="4" fontId="46" fillId="22" borderId="3">
      <alignment horizontal="right" vertical="center"/>
      <protection locked="0"/>
    </xf>
    <xf numFmtId="4" fontId="46" fillId="22" borderId="3">
      <alignment horizontal="right" vertical="center"/>
    </xf>
    <xf numFmtId="4" fontId="48" fillId="22" borderId="3">
      <alignment horizontal="right" vertical="center"/>
      <protection locked="0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9" fontId="41" fillId="22" borderId="3">
      <alignment horizontal="left" vertical="center"/>
    </xf>
    <xf numFmtId="49" fontId="45" fillId="22" borderId="3">
      <alignment horizontal="left" vertical="center"/>
      <protection locked="0"/>
    </xf>
    <xf numFmtId="49" fontId="45" fillId="22" borderId="3">
      <alignment horizontal="left" vertical="center"/>
    </xf>
    <xf numFmtId="4" fontId="41" fillId="22" borderId="3">
      <alignment horizontal="right" vertical="center"/>
      <protection locked="0"/>
    </xf>
    <xf numFmtId="4" fontId="41" fillId="22" borderId="3">
      <alignment horizontal="right" vertical="center"/>
      <protection locked="0"/>
    </xf>
    <xf numFmtId="4" fontId="41" fillId="22" borderId="3">
      <alignment horizontal="right" vertical="center"/>
    </xf>
    <xf numFmtId="4" fontId="41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9" fillId="22" borderId="3">
      <alignment horizontal="left" vertical="center"/>
      <protection locked="0"/>
    </xf>
    <xf numFmtId="49" fontId="49" fillId="22" borderId="3">
      <alignment horizontal="left" vertical="center"/>
    </xf>
    <xf numFmtId="49" fontId="50" fillId="22" borderId="3">
      <alignment horizontal="left" vertical="center"/>
      <protection locked="0"/>
    </xf>
    <xf numFmtId="49" fontId="50" fillId="22" borderId="3">
      <alignment horizontal="left" vertical="center"/>
    </xf>
    <xf numFmtId="4" fontId="49" fillId="22" borderId="3">
      <alignment horizontal="right" vertical="center"/>
      <protection locked="0"/>
    </xf>
    <xf numFmtId="4" fontId="49" fillId="22" borderId="3">
      <alignment horizontal="right" vertical="center"/>
    </xf>
    <xf numFmtId="4" fontId="51" fillId="22" borderId="3">
      <alignment horizontal="right" vertical="center"/>
      <protection locked="0"/>
    </xf>
    <xf numFmtId="49" fontId="52" fillId="0" borderId="3">
      <alignment horizontal="left" vertical="center"/>
      <protection locked="0"/>
    </xf>
    <xf numFmtId="49" fontId="52" fillId="0" borderId="3">
      <alignment horizontal="left" vertical="center"/>
    </xf>
    <xf numFmtId="49" fontId="53" fillId="0" borderId="3">
      <alignment horizontal="left" vertical="center"/>
      <protection locked="0"/>
    </xf>
    <xf numFmtId="49" fontId="53" fillId="0" borderId="3">
      <alignment horizontal="left" vertical="center"/>
    </xf>
    <xf numFmtId="4" fontId="52" fillId="0" borderId="3">
      <alignment horizontal="right" vertical="center"/>
      <protection locked="0"/>
    </xf>
    <xf numFmtId="4" fontId="52" fillId="0" borderId="3">
      <alignment horizontal="right" vertical="center"/>
    </xf>
    <xf numFmtId="4" fontId="53" fillId="0" borderId="3">
      <alignment horizontal="right" vertical="center"/>
      <protection locked="0"/>
    </xf>
    <xf numFmtId="49" fontId="54" fillId="0" borderId="3">
      <alignment horizontal="left" vertical="center"/>
      <protection locked="0"/>
    </xf>
    <xf numFmtId="49" fontId="54" fillId="0" borderId="3">
      <alignment horizontal="left" vertical="center"/>
    </xf>
    <xf numFmtId="49" fontId="55" fillId="0" borderId="3">
      <alignment horizontal="left" vertical="center"/>
      <protection locked="0"/>
    </xf>
    <xf numFmtId="49" fontId="55" fillId="0" borderId="3">
      <alignment horizontal="left" vertical="center"/>
    </xf>
    <xf numFmtId="4" fontId="54" fillId="0" borderId="3">
      <alignment horizontal="right" vertical="center"/>
      <protection locked="0"/>
    </xf>
    <xf numFmtId="4" fontId="54" fillId="0" borderId="3">
      <alignment horizontal="right" vertical="center"/>
    </xf>
    <xf numFmtId="49" fontId="52" fillId="0" borderId="3">
      <alignment horizontal="left" vertical="center"/>
      <protection locked="0"/>
    </xf>
    <xf numFmtId="49" fontId="53" fillId="0" borderId="3">
      <alignment horizontal="left" vertical="center"/>
      <protection locked="0"/>
    </xf>
    <xf numFmtId="4" fontId="52" fillId="0" borderId="3">
      <alignment horizontal="right" vertical="center"/>
      <protection locked="0"/>
    </xf>
    <xf numFmtId="0" fontId="35" fillId="0" borderId="8" applyNumberFormat="0" applyFill="0" applyAlignment="0" applyProtection="0"/>
    <xf numFmtId="0" fontId="32" fillId="23" borderId="0" applyNumberFormat="0" applyBorder="0" applyAlignment="0" applyProtection="0"/>
    <xf numFmtId="0" fontId="19" fillId="0" borderId="0"/>
    <xf numFmtId="0" fontId="19" fillId="0" borderId="0"/>
    <xf numFmtId="0" fontId="19" fillId="24" borderId="0" applyNumberFormat="0" applyFill="0" applyAlignment="0">
      <alignment horizontal="center"/>
      <protection locked="0"/>
    </xf>
    <xf numFmtId="0" fontId="12" fillId="25" borderId="9" applyNumberFormat="0" applyFont="0" applyAlignment="0" applyProtection="0"/>
    <xf numFmtId="4" fontId="56" fillId="26" borderId="3">
      <alignment horizontal="right" vertical="center"/>
      <protection locked="0"/>
    </xf>
    <xf numFmtId="4" fontId="56" fillId="27" borderId="3">
      <alignment horizontal="right" vertical="center"/>
      <protection locked="0"/>
    </xf>
    <xf numFmtId="4" fontId="56" fillId="28" borderId="3">
      <alignment horizontal="right" vertical="center"/>
      <protection locked="0"/>
    </xf>
    <xf numFmtId="0" fontId="24" fillId="20" borderId="10" applyNumberFormat="0" applyAlignment="0" applyProtection="0"/>
    <xf numFmtId="49" fontId="41" fillId="0" borderId="3">
      <alignment horizontal="left" vertical="center" wrapText="1"/>
      <protection locked="0"/>
    </xf>
    <xf numFmtId="49" fontId="41" fillId="0" borderId="3">
      <alignment horizontal="left" vertical="center" wrapText="1"/>
      <protection locked="0"/>
    </xf>
    <xf numFmtId="0" fontId="31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22" fillId="16" borderId="0" applyNumberFormat="0" applyBorder="0" applyAlignment="0" applyProtection="0"/>
    <xf numFmtId="0" fontId="40" fillId="17" borderId="0" applyNumberFormat="0" applyBorder="0" applyAlignment="0" applyProtection="0"/>
    <xf numFmtId="0" fontId="22" fillId="17" borderId="0" applyNumberFormat="0" applyBorder="0" applyAlignment="0" applyProtection="0"/>
    <xf numFmtId="0" fontId="40" fillId="18" borderId="0" applyNumberFormat="0" applyBorder="0" applyAlignment="0" applyProtection="0"/>
    <xf numFmtId="0" fontId="22" fillId="18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40" fillId="14" borderId="0" applyNumberFormat="0" applyBorder="0" applyAlignment="0" applyProtection="0"/>
    <xf numFmtId="0" fontId="22" fillId="14" borderId="0" applyNumberFormat="0" applyBorder="0" applyAlignment="0" applyProtection="0"/>
    <xf numFmtId="0" fontId="40" fillId="19" borderId="0" applyNumberFormat="0" applyBorder="0" applyAlignment="0" applyProtection="0"/>
    <xf numFmtId="0" fontId="22" fillId="19" borderId="0" applyNumberFormat="0" applyBorder="0" applyAlignment="0" applyProtection="0"/>
    <xf numFmtId="0" fontId="57" fillId="7" borderId="1" applyNumberFormat="0" applyAlignment="0" applyProtection="0"/>
    <xf numFmtId="0" fontId="23" fillId="7" borderId="1" applyNumberFormat="0" applyAlignment="0" applyProtection="0"/>
    <xf numFmtId="0" fontId="58" fillId="20" borderId="10" applyNumberFormat="0" applyAlignment="0" applyProtection="0"/>
    <xf numFmtId="0" fontId="24" fillId="20" borderId="10" applyNumberFormat="0" applyAlignment="0" applyProtection="0"/>
    <xf numFmtId="0" fontId="59" fillId="20" borderId="1" applyNumberFormat="0" applyAlignment="0" applyProtection="0"/>
    <xf numFmtId="0" fontId="25" fillId="20" borderId="1" applyNumberFormat="0" applyAlignment="0" applyProtection="0"/>
    <xf numFmtId="174" fontId="19" fillId="0" borderId="0" applyFont="0" applyFill="0" applyBorder="0" applyAlignment="0" applyProtection="0"/>
    <xf numFmtId="0" fontId="60" fillId="0" borderId="4" applyNumberFormat="0" applyFill="0" applyAlignment="0" applyProtection="0"/>
    <xf numFmtId="0" fontId="26" fillId="0" borderId="4" applyNumberFormat="0" applyFill="0" applyAlignment="0" applyProtection="0"/>
    <xf numFmtId="0" fontId="61" fillId="0" borderId="5" applyNumberFormat="0" applyFill="0" applyAlignment="0" applyProtection="0"/>
    <xf numFmtId="0" fontId="27" fillId="0" borderId="5" applyNumberFormat="0" applyFill="0" applyAlignment="0" applyProtection="0"/>
    <xf numFmtId="0" fontId="62" fillId="0" borderId="6" applyNumberFormat="0" applyFill="0" applyAlignment="0" applyProtection="0"/>
    <xf numFmtId="0" fontId="28" fillId="0" borderId="6" applyNumberFormat="0" applyFill="0" applyAlignment="0" applyProtection="0"/>
    <xf numFmtId="0" fontId="6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3" fillId="0" borderId="11" applyNumberFormat="0" applyFill="0" applyAlignment="0" applyProtection="0"/>
    <xf numFmtId="0" fontId="29" fillId="0" borderId="11" applyNumberFormat="0" applyFill="0" applyAlignment="0" applyProtection="0"/>
    <xf numFmtId="0" fontId="64" fillId="21" borderId="2" applyNumberFormat="0" applyAlignment="0" applyProtection="0"/>
    <xf numFmtId="0" fontId="30" fillId="21" borderId="2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5" fillId="23" borderId="0" applyNumberFormat="0" applyBorder="0" applyAlignment="0" applyProtection="0"/>
    <xf numFmtId="0" fontId="32" fillId="2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9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1" fillId="0" borderId="0"/>
    <xf numFmtId="0" fontId="79" fillId="0" borderId="0"/>
    <xf numFmtId="0" fontId="19" fillId="0" borderId="0"/>
    <xf numFmtId="0" fontId="12" fillId="0" borderId="0"/>
    <xf numFmtId="0" fontId="19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66" fillId="3" borderId="0" applyNumberFormat="0" applyBorder="0" applyAlignment="0" applyProtection="0"/>
    <xf numFmtId="0" fontId="33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8" fillId="25" borderId="9" applyNumberFormat="0" applyFont="0" applyAlignment="0" applyProtection="0"/>
    <xf numFmtId="0" fontId="19" fillId="25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9" fillId="0" borderId="8" applyNumberFormat="0" applyFill="0" applyAlignment="0" applyProtection="0"/>
    <xf numFmtId="0" fontId="35" fillId="0" borderId="8" applyNumberFormat="0" applyFill="0" applyAlignment="0" applyProtection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5" fontId="72" fillId="0" borderId="0" applyFont="0" applyFill="0" applyBorder="0" applyAlignment="0" applyProtection="0"/>
    <xf numFmtId="176" fontId="7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73" fillId="4" borderId="0" applyNumberFormat="0" applyBorder="0" applyAlignment="0" applyProtection="0"/>
    <xf numFmtId="0" fontId="37" fillId="4" borderId="0" applyNumberFormat="0" applyBorder="0" applyAlignment="0" applyProtection="0"/>
    <xf numFmtId="178" fontId="74" fillId="22" borderId="12" applyFill="0" applyBorder="0">
      <alignment horizontal="center" vertical="center" wrapText="1"/>
      <protection locked="0"/>
    </xf>
    <xf numFmtId="173" fontId="75" fillId="0" borderId="0">
      <alignment wrapText="1"/>
    </xf>
    <xf numFmtId="173" fontId="42" fillId="0" borderId="0">
      <alignment wrapText="1"/>
    </xf>
    <xf numFmtId="0" fontId="10" fillId="0" borderId="0"/>
    <xf numFmtId="9" fontId="10" fillId="0" borderId="0" applyFont="0" applyFill="0" applyBorder="0" applyAlignment="0" applyProtection="0"/>
    <xf numFmtId="0" fontId="11" fillId="0" borderId="0"/>
    <xf numFmtId="0" fontId="12" fillId="0" borderId="0"/>
    <xf numFmtId="0" fontId="91" fillId="0" borderId="0"/>
    <xf numFmtId="9" fontId="12" fillId="0" borderId="0" applyFont="0" applyFill="0" applyBorder="0" applyAlignment="0" applyProtection="0"/>
    <xf numFmtId="0" fontId="18" fillId="0" borderId="0"/>
    <xf numFmtId="0" fontId="19" fillId="0" borderId="0"/>
    <xf numFmtId="165" fontId="91" fillId="0" borderId="0" applyFont="0" applyFill="0" applyBorder="0" applyAlignment="0" applyProtection="0"/>
    <xf numFmtId="0" fontId="91" fillId="0" borderId="0"/>
    <xf numFmtId="9" fontId="91" fillId="0" borderId="0" applyFont="0" applyFill="0" applyBorder="0" applyAlignment="0" applyProtection="0"/>
    <xf numFmtId="0" fontId="8" fillId="0" borderId="0"/>
    <xf numFmtId="164" fontId="12" fillId="0" borderId="0" applyFont="0" applyFill="0" applyBorder="0" applyAlignment="0" applyProtection="0"/>
    <xf numFmtId="0" fontId="18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07" fillId="0" borderId="0"/>
    <xf numFmtId="0" fontId="3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5" borderId="9" applyNumberFormat="0" applyFont="0" applyAlignment="0" applyProtection="0"/>
    <xf numFmtId="0" fontId="19" fillId="25" borderId="9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25" borderId="9" applyNumberFormat="0" applyFont="0" applyAlignment="0" applyProtection="0"/>
    <xf numFmtId="0" fontId="19" fillId="25" borderId="9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674">
    <xf numFmtId="0" fontId="0" fillId="0" borderId="0" xfId="0"/>
    <xf numFmtId="0" fontId="15" fillId="0" borderId="0" xfId="0" applyFont="1" applyAlignment="1">
      <alignment vertical="center"/>
    </xf>
    <xf numFmtId="0" fontId="84" fillId="0" borderId="3" xfId="354" applyFont="1" applyBorder="1"/>
    <xf numFmtId="0" fontId="85" fillId="0" borderId="3" xfId="354" applyFont="1" applyBorder="1"/>
    <xf numFmtId="0" fontId="85" fillId="0" borderId="18" xfId="354" applyFont="1" applyBorder="1"/>
    <xf numFmtId="0" fontId="10" fillId="0" borderId="0" xfId="354"/>
    <xf numFmtId="0" fontId="84" fillId="0" borderId="3" xfId="354" applyFont="1" applyBorder="1" applyAlignment="1">
      <alignment wrapText="1"/>
    </xf>
    <xf numFmtId="0" fontId="84" fillId="0" borderId="18" xfId="354" applyFont="1" applyBorder="1"/>
    <xf numFmtId="0" fontId="83" fillId="0" borderId="0" xfId="354" applyFont="1"/>
    <xf numFmtId="0" fontId="83" fillId="0" borderId="3" xfId="354" applyFont="1" applyBorder="1"/>
    <xf numFmtId="0" fontId="88" fillId="0" borderId="3" xfId="354" applyFont="1" applyBorder="1" applyAlignment="1">
      <alignment horizontal="justify" vertical="center" wrapText="1"/>
    </xf>
    <xf numFmtId="0" fontId="89" fillId="0" borderId="3" xfId="354" applyFont="1" applyBorder="1" applyAlignment="1">
      <alignment horizontal="justify" vertical="center" wrapText="1"/>
    </xf>
    <xf numFmtId="0" fontId="10" fillId="0" borderId="3" xfId="354" applyBorder="1"/>
    <xf numFmtId="0" fontId="88" fillId="0" borderId="3" xfId="354" applyFont="1" applyBorder="1" applyAlignment="1">
      <alignment vertical="center" wrapText="1"/>
    </xf>
    <xf numFmtId="4" fontId="83" fillId="0" borderId="3" xfId="354" applyNumberFormat="1" applyFont="1" applyBorder="1"/>
    <xf numFmtId="0" fontId="10" fillId="29" borderId="3" xfId="354" applyFill="1" applyBorder="1"/>
    <xf numFmtId="0" fontId="83" fillId="29" borderId="3" xfId="354" applyFont="1" applyFill="1" applyBorder="1"/>
    <xf numFmtId="0" fontId="10" fillId="29" borderId="0" xfId="354" applyFill="1"/>
    <xf numFmtId="0" fontId="10" fillId="0" borderId="19" xfId="354" applyBorder="1"/>
    <xf numFmtId="0" fontId="83" fillId="0" borderId="19" xfId="354" applyFont="1" applyBorder="1"/>
    <xf numFmtId="0" fontId="86" fillId="0" borderId="3" xfId="354" applyFont="1" applyBorder="1"/>
    <xf numFmtId="0" fontId="84" fillId="31" borderId="3" xfId="354" applyFont="1" applyFill="1" applyBorder="1"/>
    <xf numFmtId="0" fontId="85" fillId="31" borderId="3" xfId="354" applyFont="1" applyFill="1" applyBorder="1"/>
    <xf numFmtId="0" fontId="10" fillId="31" borderId="0" xfId="354" applyFill="1"/>
    <xf numFmtId="0" fontId="87" fillId="0" borderId="3" xfId="354" applyFont="1" applyBorder="1"/>
    <xf numFmtId="0" fontId="86" fillId="31" borderId="3" xfId="354" applyFont="1" applyFill="1" applyBorder="1"/>
    <xf numFmtId="0" fontId="92" fillId="0" borderId="0" xfId="354" applyFont="1"/>
    <xf numFmtId="0" fontId="84" fillId="0" borderId="3" xfId="354" applyFont="1" applyBorder="1" applyAlignment="1">
      <alignment horizontal="center" vertical="center" wrapText="1"/>
    </xf>
    <xf numFmtId="0" fontId="9" fillId="0" borderId="3" xfId="354" applyFont="1" applyBorder="1"/>
    <xf numFmtId="0" fontId="8" fillId="0" borderId="0" xfId="354" applyFont="1"/>
    <xf numFmtId="0" fontId="8" fillId="0" borderId="3" xfId="354" applyFont="1" applyBorder="1"/>
    <xf numFmtId="0" fontId="85" fillId="0" borderId="3" xfId="354" applyFont="1" applyBorder="1" applyAlignment="1">
      <alignment horizontal="center" vertical="center" wrapText="1"/>
    </xf>
    <xf numFmtId="0" fontId="93" fillId="0" borderId="3" xfId="354" applyFont="1" applyBorder="1"/>
    <xf numFmtId="0" fontId="93" fillId="0" borderId="18" xfId="354" applyFont="1" applyBorder="1"/>
    <xf numFmtId="0" fontId="93" fillId="0" borderId="0" xfId="354" applyFont="1"/>
    <xf numFmtId="9" fontId="95" fillId="0" borderId="0" xfId="355" applyFont="1"/>
    <xf numFmtId="0" fontId="94" fillId="0" borderId="0" xfId="354" applyFont="1"/>
    <xf numFmtId="4" fontId="94" fillId="0" borderId="0" xfId="354" applyNumberFormat="1" applyFont="1"/>
    <xf numFmtId="0" fontId="93" fillId="0" borderId="3" xfId="354" applyFont="1" applyBorder="1" applyAlignment="1">
      <alignment horizontal="center" vertical="center" wrapText="1"/>
    </xf>
    <xf numFmtId="0" fontId="93" fillId="0" borderId="3" xfId="354" applyFont="1" applyBorder="1" applyAlignment="1">
      <alignment horizontal="center" vertical="center"/>
    </xf>
    <xf numFmtId="0" fontId="93" fillId="0" borderId="20" xfId="354" applyFont="1" applyBorder="1" applyAlignment="1">
      <alignment horizontal="center" vertical="center" wrapText="1"/>
    </xf>
    <xf numFmtId="9" fontId="95" fillId="0" borderId="0" xfId="355" applyFont="1" applyAlignment="1">
      <alignment horizontal="center" vertical="center"/>
    </xf>
    <xf numFmtId="0" fontId="94" fillId="0" borderId="0" xfId="354" applyFont="1" applyAlignment="1">
      <alignment horizontal="center" vertical="center"/>
    </xf>
    <xf numFmtId="4" fontId="94" fillId="0" borderId="3" xfId="354" applyNumberFormat="1" applyFont="1" applyBorder="1" applyAlignment="1">
      <alignment horizontal="center" vertical="center"/>
    </xf>
    <xf numFmtId="0" fontId="93" fillId="0" borderId="20" xfId="354" applyFont="1" applyBorder="1"/>
    <xf numFmtId="0" fontId="96" fillId="0" borderId="3" xfId="354" applyFont="1" applyBorder="1"/>
    <xf numFmtId="4" fontId="96" fillId="0" borderId="3" xfId="354" applyNumberFormat="1" applyFont="1" applyBorder="1"/>
    <xf numFmtId="182" fontId="96" fillId="0" borderId="3" xfId="354" applyNumberFormat="1" applyFont="1" applyBorder="1"/>
    <xf numFmtId="0" fontId="97" fillId="0" borderId="3" xfId="354" applyFont="1" applyBorder="1"/>
    <xf numFmtId="9" fontId="98" fillId="0" borderId="0" xfId="355" applyFont="1"/>
    <xf numFmtId="0" fontId="97" fillId="0" borderId="0" xfId="354" applyFont="1"/>
    <xf numFmtId="4" fontId="97" fillId="0" borderId="0" xfId="354" applyNumberFormat="1" applyFont="1"/>
    <xf numFmtId="10" fontId="97" fillId="0" borderId="0" xfId="354" applyNumberFormat="1" applyFont="1"/>
    <xf numFmtId="9" fontId="97" fillId="0" borderId="0" xfId="354" applyNumberFormat="1" applyFont="1"/>
    <xf numFmtId="182" fontId="93" fillId="0" borderId="3" xfId="354" applyNumberFormat="1" applyFont="1" applyBorder="1"/>
    <xf numFmtId="0" fontId="94" fillId="0" borderId="3" xfId="354" applyFont="1" applyBorder="1"/>
    <xf numFmtId="9" fontId="95" fillId="0" borderId="0" xfId="355" applyFont="1" applyFill="1"/>
    <xf numFmtId="9" fontId="98" fillId="0" borderId="0" xfId="355" applyFont="1" applyFill="1"/>
    <xf numFmtId="0" fontId="93" fillId="31" borderId="3" xfId="354" applyFont="1" applyFill="1" applyBorder="1"/>
    <xf numFmtId="0" fontId="94" fillId="31" borderId="3" xfId="354" applyFont="1" applyFill="1" applyBorder="1"/>
    <xf numFmtId="9" fontId="95" fillId="31" borderId="0" xfId="355" applyFont="1" applyFill="1"/>
    <xf numFmtId="0" fontId="94" fillId="31" borderId="0" xfId="354" applyFont="1" applyFill="1"/>
    <xf numFmtId="4" fontId="94" fillId="31" borderId="0" xfId="354" applyNumberFormat="1" applyFont="1" applyFill="1"/>
    <xf numFmtId="0" fontId="99" fillId="0" borderId="3" xfId="354" applyFont="1" applyBorder="1" applyAlignment="1">
      <alignment horizontal="justify" vertical="center" wrapText="1"/>
    </xf>
    <xf numFmtId="4" fontId="94" fillId="0" borderId="3" xfId="354" applyNumberFormat="1" applyFont="1" applyBorder="1"/>
    <xf numFmtId="4" fontId="93" fillId="30" borderId="3" xfId="354" applyNumberFormat="1" applyFont="1" applyFill="1" applyBorder="1"/>
    <xf numFmtId="0" fontId="100" fillId="0" borderId="3" xfId="354" applyFont="1" applyBorder="1" applyAlignment="1">
      <alignment horizontal="left"/>
    </xf>
    <xf numFmtId="0" fontId="99" fillId="0" borderId="3" xfId="354" applyFont="1" applyBorder="1" applyAlignment="1">
      <alignment horizontal="left" vertical="center"/>
    </xf>
    <xf numFmtId="0" fontId="94" fillId="29" borderId="3" xfId="354" applyFont="1" applyFill="1" applyBorder="1"/>
    <xf numFmtId="4" fontId="94" fillId="29" borderId="0" xfId="354" applyNumberFormat="1" applyFont="1" applyFill="1"/>
    <xf numFmtId="0" fontId="94" fillId="29" borderId="0" xfId="354" applyFont="1" applyFill="1"/>
    <xf numFmtId="0" fontId="94" fillId="0" borderId="19" xfId="354" applyFont="1" applyBorder="1"/>
    <xf numFmtId="0" fontId="94" fillId="0" borderId="3" xfId="354" applyFont="1" applyBorder="1" applyAlignment="1">
      <alignment horizontal="center" vertical="center"/>
    </xf>
    <xf numFmtId="183" fontId="94" fillId="0" borderId="0" xfId="359" applyNumberFormat="1" applyFont="1"/>
    <xf numFmtId="4" fontId="94" fillId="29" borderId="3" xfId="354" applyNumberFormat="1" applyFont="1" applyFill="1" applyBorder="1"/>
    <xf numFmtId="9" fontId="94" fillId="29" borderId="0" xfId="359" applyFont="1" applyFill="1"/>
    <xf numFmtId="9" fontId="95" fillId="29" borderId="0" xfId="355" applyFont="1" applyFill="1"/>
    <xf numFmtId="9" fontId="94" fillId="0" borderId="0" xfId="359" applyFont="1"/>
    <xf numFmtId="10" fontId="94" fillId="0" borderId="3" xfId="359" applyNumberFormat="1" applyFont="1" applyBorder="1"/>
    <xf numFmtId="9" fontId="94" fillId="0" borderId="3" xfId="359" applyFont="1" applyBorder="1"/>
    <xf numFmtId="183" fontId="94" fillId="0" borderId="3" xfId="359" applyNumberFormat="1" applyFont="1" applyBorder="1"/>
    <xf numFmtId="0" fontId="94" fillId="0" borderId="0" xfId="354" applyFont="1" applyAlignment="1">
      <alignment horizontal="center"/>
    </xf>
    <xf numFmtId="2" fontId="96" fillId="0" borderId="3" xfId="354" applyNumberFormat="1" applyFont="1" applyBorder="1"/>
    <xf numFmtId="0" fontId="94" fillId="32" borderId="0" xfId="354" applyFont="1" applyFill="1"/>
    <xf numFmtId="0" fontId="88" fillId="33" borderId="3" xfId="354" applyFont="1" applyFill="1" applyBorder="1" applyAlignment="1">
      <alignment horizontal="justify" vertical="center" wrapText="1"/>
    </xf>
    <xf numFmtId="0" fontId="84" fillId="33" borderId="3" xfId="354" applyFont="1" applyFill="1" applyBorder="1"/>
    <xf numFmtId="0" fontId="89" fillId="33" borderId="3" xfId="354" applyFont="1" applyFill="1" applyBorder="1" applyAlignment="1">
      <alignment horizontal="justify" vertical="center" wrapText="1"/>
    </xf>
    <xf numFmtId="0" fontId="83" fillId="33" borderId="3" xfId="354" applyFont="1" applyFill="1" applyBorder="1"/>
    <xf numFmtId="0" fontId="99" fillId="33" borderId="3" xfId="354" applyFont="1" applyFill="1" applyBorder="1" applyAlignment="1">
      <alignment horizontal="justify" vertical="center" wrapText="1"/>
    </xf>
    <xf numFmtId="0" fontId="94" fillId="33" borderId="3" xfId="354" applyFont="1" applyFill="1" applyBorder="1"/>
    <xf numFmtId="4" fontId="94" fillId="33" borderId="3" xfId="354" applyNumberFormat="1" applyFont="1" applyFill="1" applyBorder="1"/>
    <xf numFmtId="4" fontId="93" fillId="33" borderId="3" xfId="354" applyNumberFormat="1" applyFont="1" applyFill="1" applyBorder="1"/>
    <xf numFmtId="0" fontId="94" fillId="33" borderId="0" xfId="354" applyFont="1" applyFill="1"/>
    <xf numFmtId="9" fontId="95" fillId="33" borderId="0" xfId="355" applyFont="1" applyFill="1"/>
    <xf numFmtId="4" fontId="94" fillId="33" borderId="0" xfId="354" applyNumberFormat="1" applyFont="1" applyFill="1"/>
    <xf numFmtId="0" fontId="97" fillId="33" borderId="0" xfId="354" applyFont="1" applyFill="1"/>
    <xf numFmtId="10" fontId="97" fillId="33" borderId="0" xfId="354" applyNumberFormat="1" applyFont="1" applyFill="1"/>
    <xf numFmtId="9" fontId="97" fillId="33" borderId="0" xfId="354" applyNumberFormat="1" applyFont="1" applyFill="1"/>
    <xf numFmtId="0" fontId="10" fillId="33" borderId="0" xfId="354" applyFill="1"/>
    <xf numFmtId="3" fontId="94" fillId="0" borderId="0" xfId="354" applyNumberFormat="1" applyFont="1"/>
    <xf numFmtId="0" fontId="101" fillId="0" borderId="0" xfId="354" applyFont="1"/>
    <xf numFmtId="4" fontId="94" fillId="0" borderId="19" xfId="354" applyNumberFormat="1" applyFont="1" applyBorder="1"/>
    <xf numFmtId="0" fontId="94" fillId="32" borderId="3" xfId="354" applyFont="1" applyFill="1" applyBorder="1"/>
    <xf numFmtId="4" fontId="101" fillId="32" borderId="0" xfId="354" applyNumberFormat="1" applyFont="1" applyFill="1"/>
    <xf numFmtId="3" fontId="101" fillId="32" borderId="0" xfId="354" applyNumberFormat="1" applyFont="1" applyFill="1"/>
    <xf numFmtId="0" fontId="101" fillId="32" borderId="0" xfId="354" applyFont="1" applyFill="1"/>
    <xf numFmtId="3" fontId="101" fillId="33" borderId="0" xfId="354" applyNumberFormat="1" applyFont="1" applyFill="1"/>
    <xf numFmtId="4" fontId="100" fillId="0" borderId="3" xfId="354" applyNumberFormat="1" applyFont="1" applyBorder="1" applyAlignment="1">
      <alignment horizontal="center" vertical="center" wrapText="1"/>
    </xf>
    <xf numFmtId="0" fontId="100" fillId="0" borderId="3" xfId="354" applyFont="1" applyBorder="1" applyAlignment="1">
      <alignment horizontal="center" vertical="center" wrapText="1"/>
    </xf>
    <xf numFmtId="0" fontId="99" fillId="32" borderId="3" xfId="354" applyFont="1" applyFill="1" applyBorder="1"/>
    <xf numFmtId="1" fontId="99" fillId="32" borderId="3" xfId="354" applyNumberFormat="1" applyFont="1" applyFill="1" applyBorder="1"/>
    <xf numFmtId="0" fontId="96" fillId="0" borderId="20" xfId="354" applyFont="1" applyBorder="1" applyAlignment="1">
      <alignment horizontal="center" vertical="center" wrapText="1"/>
    </xf>
    <xf numFmtId="0" fontId="96" fillId="0" borderId="3" xfId="354" applyFont="1" applyBorder="1" applyAlignment="1">
      <alignment horizontal="center" vertical="center" wrapText="1"/>
    </xf>
    <xf numFmtId="0" fontId="102" fillId="0" borderId="3" xfId="354" applyFont="1" applyBorder="1" applyAlignment="1">
      <alignment horizontal="center" vertical="center" wrapText="1"/>
    </xf>
    <xf numFmtId="4" fontId="94" fillId="32" borderId="3" xfId="354" applyNumberFormat="1" applyFont="1" applyFill="1" applyBorder="1"/>
    <xf numFmtId="0" fontId="103" fillId="32" borderId="3" xfId="354" applyFont="1" applyFill="1" applyBorder="1" applyAlignment="1">
      <alignment vertical="center"/>
    </xf>
    <xf numFmtId="0" fontId="94" fillId="32" borderId="3" xfId="354" applyFont="1" applyFill="1" applyBorder="1" applyAlignment="1">
      <alignment horizontal="center" vertical="center"/>
    </xf>
    <xf numFmtId="1" fontId="99" fillId="32" borderId="3" xfId="354" applyNumberFormat="1" applyFont="1" applyFill="1" applyBorder="1" applyAlignment="1">
      <alignment horizontal="center"/>
    </xf>
    <xf numFmtId="0" fontId="99" fillId="32" borderId="3" xfId="354" applyFont="1" applyFill="1" applyBorder="1" applyAlignment="1">
      <alignment horizontal="center"/>
    </xf>
    <xf numFmtId="1" fontId="15" fillId="0" borderId="3" xfId="0" applyNumberFormat="1" applyFont="1" applyBorder="1" applyAlignment="1" applyProtection="1">
      <alignment horizontal="center" vertical="center" wrapText="1"/>
      <protection locked="0"/>
    </xf>
    <xf numFmtId="2" fontId="15" fillId="0" borderId="3" xfId="0" applyNumberFormat="1" applyFont="1" applyBorder="1" applyAlignment="1" applyProtection="1">
      <alignment horizontal="center" vertical="center" wrapText="1"/>
      <protection locked="0"/>
    </xf>
    <xf numFmtId="1" fontId="15" fillId="0" borderId="3" xfId="0" quotePrefix="1" applyNumberFormat="1" applyFont="1" applyBorder="1" applyAlignment="1" applyProtection="1">
      <alignment horizontal="center" vertical="center"/>
      <protection locked="0"/>
    </xf>
    <xf numFmtId="1" fontId="15" fillId="0" borderId="3" xfId="0" applyNumberFormat="1" applyFont="1" applyBorder="1" applyAlignment="1" applyProtection="1">
      <alignment horizontal="center" vertical="center"/>
      <protection locked="0"/>
    </xf>
    <xf numFmtId="0" fontId="15" fillId="0" borderId="3" xfId="0" quotePrefix="1" applyFont="1" applyBorder="1" applyAlignment="1" applyProtection="1">
      <alignment horizontal="center" vertical="center"/>
      <protection locked="0"/>
    </xf>
    <xf numFmtId="1" fontId="15" fillId="0" borderId="0" xfId="0" applyNumberFormat="1" applyFont="1" applyAlignment="1">
      <alignment horizontal="center" vertical="center"/>
    </xf>
    <xf numFmtId="0" fontId="15" fillId="0" borderId="3" xfId="0" applyFont="1" applyBorder="1" applyAlignment="1" applyProtection="1">
      <alignment horizontal="left" vertical="center" wrapText="1"/>
      <protection locked="0"/>
    </xf>
    <xf numFmtId="0" fontId="15" fillId="0" borderId="0" xfId="0" applyFont="1"/>
    <xf numFmtId="0" fontId="15" fillId="0" borderId="0" xfId="0" applyFont="1" applyProtection="1">
      <protection locked="0"/>
    </xf>
    <xf numFmtId="0" fontId="15" fillId="0" borderId="0" xfId="0" applyFont="1" applyAlignment="1">
      <alignment horizontal="left" vertical="center" wrapText="1"/>
    </xf>
    <xf numFmtId="0" fontId="80" fillId="0" borderId="0" xfId="0" applyFont="1" applyAlignment="1">
      <alignment vertical="center"/>
    </xf>
    <xf numFmtId="2" fontId="15" fillId="0" borderId="0" xfId="0" applyNumberFormat="1" applyFont="1" applyAlignment="1">
      <alignment vertical="center"/>
    </xf>
    <xf numFmtId="17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" fontId="15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1" fontId="104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1" fontId="15" fillId="0" borderId="3" xfId="0" applyNumberFormat="1" applyFont="1" applyBorder="1" applyAlignment="1">
      <alignment vertical="center"/>
    </xf>
    <xf numFmtId="0" fontId="82" fillId="0" borderId="0" xfId="0" applyFont="1" applyAlignment="1">
      <alignment vertical="center"/>
    </xf>
    <xf numFmtId="0" fontId="15" fillId="0" borderId="0" xfId="0" quotePrefix="1" applyFont="1" applyAlignment="1">
      <alignment horizontal="center" vertical="center"/>
    </xf>
    <xf numFmtId="3" fontId="15" fillId="0" borderId="0" xfId="0" quotePrefix="1" applyNumberFormat="1" applyFont="1" applyAlignment="1">
      <alignment horizontal="center" vertical="center" wrapText="1"/>
    </xf>
    <xf numFmtId="4" fontId="15" fillId="0" borderId="0" xfId="0" quotePrefix="1" applyNumberFormat="1" applyFont="1" applyAlignment="1">
      <alignment horizontal="center" vertical="center" wrapText="1"/>
    </xf>
    <xf numFmtId="0" fontId="15" fillId="0" borderId="0" xfId="0" applyFont="1" applyAlignment="1" applyProtection="1">
      <alignment horizontal="left" vertical="center" wrapText="1"/>
      <protection locked="0"/>
    </xf>
    <xf numFmtId="1" fontId="17" fillId="0" borderId="3" xfId="0" applyNumberFormat="1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7" fillId="0" borderId="3" xfId="0" quotePrefix="1" applyFont="1" applyBorder="1" applyAlignment="1" applyProtection="1">
      <alignment horizontal="center" vertical="center"/>
      <protection locked="0"/>
    </xf>
    <xf numFmtId="1" fontId="17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 applyProtection="1">
      <alignment horizontal="center" vertical="center"/>
      <protection locked="0"/>
    </xf>
    <xf numFmtId="172" fontId="16" fillId="0" borderId="0" xfId="0" applyNumberFormat="1" applyFont="1" applyAlignment="1" applyProtection="1">
      <alignment vertical="center"/>
      <protection locked="0"/>
    </xf>
    <xf numFmtId="3" fontId="15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71" fontId="15" fillId="0" borderId="3" xfId="0" applyNumberFormat="1" applyFont="1" applyBorder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vertical="center" wrapText="1"/>
      <protection locked="0"/>
    </xf>
    <xf numFmtId="1" fontId="16" fillId="0" borderId="0" xfId="0" applyNumberFormat="1" applyFont="1" applyAlignment="1">
      <alignment horizontal="center" vertical="center" wrapText="1"/>
    </xf>
    <xf numFmtId="1" fontId="16" fillId="0" borderId="3" xfId="0" applyNumberFormat="1" applyFont="1" applyBorder="1" applyAlignment="1" applyProtection="1">
      <alignment horizontal="center" vertical="center" wrapText="1"/>
      <protection locked="0"/>
    </xf>
    <xf numFmtId="1" fontId="14" fillId="0" borderId="3" xfId="0" applyNumberFormat="1" applyFont="1" applyBorder="1" applyAlignment="1">
      <alignment vertical="center"/>
    </xf>
    <xf numFmtId="0" fontId="14" fillId="0" borderId="3" xfId="0" applyFont="1" applyBorder="1" applyAlignment="1" applyProtection="1">
      <alignment horizontal="left" vertical="center" wrapText="1"/>
      <protection locked="0"/>
    </xf>
    <xf numFmtId="0" fontId="17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10" fontId="14" fillId="0" borderId="0" xfId="0" applyNumberFormat="1" applyFont="1" applyAlignment="1">
      <alignment vertical="center"/>
    </xf>
    <xf numFmtId="171" fontId="15" fillId="0" borderId="3" xfId="0" applyNumberFormat="1" applyFont="1" applyBorder="1" applyAlignment="1" applyProtection="1">
      <alignment horizontal="center" vertical="center"/>
      <protection locked="0"/>
    </xf>
    <xf numFmtId="0" fontId="106" fillId="0" borderId="0" xfId="0" applyFont="1"/>
    <xf numFmtId="183" fontId="14" fillId="0" borderId="3" xfId="359" applyNumberFormat="1" applyFont="1" applyFill="1" applyBorder="1" applyAlignment="1">
      <alignment vertical="center"/>
    </xf>
    <xf numFmtId="2" fontId="14" fillId="0" borderId="3" xfId="0" applyNumberFormat="1" applyFont="1" applyBorder="1" applyAlignment="1">
      <alignment vertical="center"/>
    </xf>
    <xf numFmtId="9" fontId="14" fillId="0" borderId="3" xfId="0" applyNumberFormat="1" applyFont="1" applyBorder="1" applyAlignment="1">
      <alignment vertical="center"/>
    </xf>
    <xf numFmtId="0" fontId="16" fillId="0" borderId="3" xfId="0" applyFont="1" applyBorder="1" applyAlignment="1" applyProtection="1">
      <alignment horizontal="left" vertical="center" wrapText="1"/>
      <protection locked="0"/>
    </xf>
    <xf numFmtId="0" fontId="105" fillId="0" borderId="0" xfId="0" applyFont="1" applyAlignment="1">
      <alignment horizontal="center" vertical="center"/>
    </xf>
    <xf numFmtId="0" fontId="18" fillId="0" borderId="9" xfId="360" applyBorder="1" applyAlignment="1">
      <alignment vertical="top" wrapText="1"/>
    </xf>
    <xf numFmtId="10" fontId="15" fillId="0" borderId="0" xfId="359" applyNumberFormat="1" applyFont="1" applyFill="1" applyAlignment="1">
      <alignment vertical="center"/>
    </xf>
    <xf numFmtId="0" fontId="15" fillId="0" borderId="3" xfId="245" applyFont="1" applyBorder="1" applyAlignment="1" applyProtection="1">
      <alignment horizontal="left" vertical="center" wrapText="1"/>
      <protection locked="0"/>
    </xf>
    <xf numFmtId="0" fontId="15" fillId="0" borderId="0" xfId="245" applyFont="1" applyAlignment="1" applyProtection="1">
      <alignment horizontal="left" vertical="center" wrapText="1"/>
      <protection locked="0"/>
    </xf>
    <xf numFmtId="1" fontId="15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3" fontId="16" fillId="0" borderId="0" xfId="0" applyNumberFormat="1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vertical="center"/>
      <protection locked="0"/>
    </xf>
    <xf numFmtId="172" fontId="16" fillId="0" borderId="0" xfId="0" applyNumberFormat="1" applyFont="1" applyAlignment="1" applyProtection="1">
      <alignment horizontal="right" vertical="center" wrapText="1"/>
      <protection locked="0"/>
    </xf>
    <xf numFmtId="1" fontId="16" fillId="0" borderId="0" xfId="0" applyNumberFormat="1" applyFont="1" applyAlignment="1" applyProtection="1">
      <alignment horizontal="center" vertical="center" wrapText="1"/>
      <protection locked="0"/>
    </xf>
    <xf numFmtId="17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3" fontId="15" fillId="0" borderId="0" xfId="0" applyNumberFormat="1" applyFont="1" applyAlignment="1">
      <alignment vertical="center" wrapText="1"/>
    </xf>
    <xf numFmtId="0" fontId="16" fillId="0" borderId="0" xfId="245" applyFont="1" applyAlignment="1">
      <alignment horizontal="center" vertical="center"/>
    </xf>
    <xf numFmtId="0" fontId="16" fillId="0" borderId="0" xfId="245" applyFont="1" applyAlignment="1">
      <alignment vertical="center"/>
    </xf>
    <xf numFmtId="0" fontId="15" fillId="0" borderId="0" xfId="245" applyFont="1" applyAlignment="1">
      <alignment vertical="center" wrapText="1"/>
    </xf>
    <xf numFmtId="0" fontId="15" fillId="0" borderId="0" xfId="245" applyFont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 applyProtection="1">
      <alignment horizontal="center" vertical="center" wrapText="1"/>
      <protection locked="0"/>
    </xf>
    <xf numFmtId="49" fontId="15" fillId="0" borderId="3" xfId="0" applyNumberFormat="1" applyFont="1" applyBorder="1" applyAlignment="1" applyProtection="1">
      <alignment horizontal="center" vertical="center" wrapText="1"/>
      <protection locked="0"/>
    </xf>
    <xf numFmtId="49" fontId="15" fillId="0" borderId="14" xfId="0" applyNumberFormat="1" applyFont="1" applyBorder="1" applyAlignment="1" applyProtection="1">
      <alignment horizontal="left" vertical="center" wrapText="1"/>
      <protection locked="0"/>
    </xf>
    <xf numFmtId="0" fontId="15" fillId="0" borderId="14" xfId="0" applyFont="1" applyBorder="1"/>
    <xf numFmtId="171" fontId="15" fillId="0" borderId="14" xfId="0" applyNumberFormat="1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center" vertical="center"/>
    </xf>
    <xf numFmtId="0" fontId="15" fillId="0" borderId="3" xfId="0" quotePrefix="1" applyFont="1" applyBorder="1" applyAlignment="1">
      <alignment horizontal="center" vertical="center" wrapText="1"/>
    </xf>
    <xf numFmtId="3" fontId="15" fillId="0" borderId="0" xfId="0" applyNumberFormat="1" applyFont="1" applyAlignment="1" applyProtection="1">
      <alignment vertical="center"/>
      <protection locked="0"/>
    </xf>
    <xf numFmtId="10" fontId="15" fillId="0" borderId="0" xfId="0" applyNumberFormat="1" applyFont="1" applyAlignment="1">
      <alignment vertical="center"/>
    </xf>
    <xf numFmtId="0" fontId="14" fillId="0" borderId="0" xfId="245" applyFont="1" applyAlignment="1">
      <alignment vertical="center"/>
    </xf>
    <xf numFmtId="1" fontId="14" fillId="0" borderId="0" xfId="245" applyNumberFormat="1" applyFont="1" applyAlignment="1">
      <alignment vertical="center"/>
    </xf>
    <xf numFmtId="0" fontId="14" fillId="0" borderId="0" xfId="245" applyFont="1" applyAlignment="1">
      <alignment horizontal="center" vertical="center"/>
    </xf>
    <xf numFmtId="1" fontId="15" fillId="0" borderId="0" xfId="245" applyNumberFormat="1" applyFont="1" applyAlignment="1">
      <alignment vertical="center"/>
    </xf>
    <xf numFmtId="0" fontId="14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1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 applyProtection="1">
      <alignment horizontal="right" vertical="top"/>
      <protection locked="0"/>
    </xf>
    <xf numFmtId="1" fontId="16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center" vertical="center" wrapText="1"/>
    </xf>
    <xf numFmtId="1" fontId="15" fillId="0" borderId="0" xfId="0" applyNumberFormat="1" applyFont="1" applyAlignment="1" applyProtection="1">
      <alignment horizontal="center" vertical="center" wrapText="1"/>
      <protection locked="0"/>
    </xf>
    <xf numFmtId="187" fontId="15" fillId="0" borderId="0" xfId="0" applyNumberFormat="1" applyFont="1" applyAlignment="1">
      <alignment vertical="center"/>
    </xf>
    <xf numFmtId="0" fontId="21" fillId="0" borderId="0" xfId="245" applyFont="1"/>
    <xf numFmtId="0" fontId="15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76" fillId="0" borderId="0" xfId="0" applyFont="1" applyAlignment="1">
      <alignment vertical="center" wrapText="1"/>
    </xf>
    <xf numFmtId="0" fontId="76" fillId="0" borderId="0" xfId="0" applyFont="1" applyAlignment="1">
      <alignment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 shrinkToFit="1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08" fillId="0" borderId="0" xfId="0" applyFont="1" applyAlignment="1" applyProtection="1">
      <alignment horizontal="center" vertical="center"/>
      <protection locked="0"/>
    </xf>
    <xf numFmtId="0" fontId="108" fillId="0" borderId="0" xfId="0" applyFont="1" applyAlignment="1">
      <alignment vertical="center"/>
    </xf>
    <xf numFmtId="0" fontId="108" fillId="0" borderId="0" xfId="0" applyFont="1" applyAlignment="1" applyProtection="1">
      <alignment vertical="center"/>
      <protection locked="0"/>
    </xf>
    <xf numFmtId="0" fontId="108" fillId="0" borderId="0" xfId="0" applyFont="1" applyAlignment="1" applyProtection="1">
      <alignment horizontal="left" vertical="center"/>
      <protection locked="0"/>
    </xf>
    <xf numFmtId="171" fontId="76" fillId="0" borderId="0" xfId="0" applyNumberFormat="1" applyFont="1" applyAlignment="1">
      <alignment vertical="center"/>
    </xf>
    <xf numFmtId="1" fontId="111" fillId="0" borderId="0" xfId="0" applyNumberFormat="1" applyFont="1" applyAlignment="1">
      <alignment vertical="center"/>
    </xf>
    <xf numFmtId="2" fontId="76" fillId="0" borderId="0" xfId="0" applyNumberFormat="1" applyFont="1" applyAlignment="1">
      <alignment vertical="center"/>
    </xf>
    <xf numFmtId="1" fontId="76" fillId="0" borderId="0" xfId="0" applyNumberFormat="1" applyFont="1" applyAlignment="1">
      <alignment vertical="center"/>
    </xf>
    <xf numFmtId="171" fontId="111" fillId="0" borderId="0" xfId="0" applyNumberFormat="1" applyFont="1" applyAlignment="1">
      <alignment vertical="center"/>
    </xf>
    <xf numFmtId="0" fontId="111" fillId="0" borderId="0" xfId="0" applyFont="1" applyAlignment="1">
      <alignment vertical="center"/>
    </xf>
    <xf numFmtId="9" fontId="111" fillId="0" borderId="0" xfId="359" applyFont="1" applyFill="1" applyBorder="1" applyAlignment="1">
      <alignment vertical="center"/>
    </xf>
    <xf numFmtId="10" fontId="111" fillId="0" borderId="0" xfId="359" applyNumberFormat="1" applyFont="1" applyFill="1" applyBorder="1" applyAlignment="1">
      <alignment horizontal="center" vertical="center"/>
    </xf>
    <xf numFmtId="1" fontId="111" fillId="0" borderId="0" xfId="0" applyNumberFormat="1" applyFont="1" applyAlignment="1">
      <alignment horizontal="center" vertical="center"/>
    </xf>
    <xf numFmtId="183" fontId="111" fillId="0" borderId="0" xfId="359" applyNumberFormat="1" applyFont="1" applyFill="1" applyBorder="1" applyAlignment="1">
      <alignment vertical="center"/>
    </xf>
    <xf numFmtId="10" fontId="111" fillId="0" borderId="0" xfId="0" applyNumberFormat="1" applyFont="1" applyAlignment="1">
      <alignment vertical="center"/>
    </xf>
    <xf numFmtId="0" fontId="76" fillId="0" borderId="0" xfId="0" applyFont="1" applyAlignment="1">
      <alignment horizontal="left" vertical="center" wrapText="1"/>
    </xf>
    <xf numFmtId="0" fontId="76" fillId="0" borderId="0" xfId="0" applyFont="1" applyAlignment="1">
      <alignment horizontal="center" vertical="center" wrapText="1"/>
    </xf>
    <xf numFmtId="3" fontId="76" fillId="0" borderId="0" xfId="0" applyNumberFormat="1" applyFont="1" applyAlignment="1">
      <alignment horizontal="center" vertical="center" wrapText="1"/>
    </xf>
    <xf numFmtId="4" fontId="76" fillId="0" borderId="0" xfId="0" applyNumberFormat="1" applyFont="1" applyAlignment="1">
      <alignment horizontal="center" vertical="center" wrapText="1"/>
    </xf>
    <xf numFmtId="171" fontId="113" fillId="0" borderId="0" xfId="0" applyNumberFormat="1" applyFont="1" applyAlignment="1">
      <alignment horizontal="center" vertical="center" wrapText="1"/>
    </xf>
    <xf numFmtId="181" fontId="113" fillId="0" borderId="0" xfId="0" applyNumberFormat="1" applyFont="1" applyAlignment="1">
      <alignment horizontal="center" vertical="center" wrapText="1"/>
    </xf>
    <xf numFmtId="1" fontId="76" fillId="0" borderId="0" xfId="0" applyNumberFormat="1" applyFont="1" applyAlignment="1">
      <alignment horizontal="left" vertical="center" wrapText="1"/>
    </xf>
    <xf numFmtId="185" fontId="76" fillId="0" borderId="0" xfId="0" applyNumberFormat="1" applyFont="1" applyAlignment="1">
      <alignment horizontal="center" vertical="center" wrapText="1"/>
    </xf>
    <xf numFmtId="2" fontId="111" fillId="0" borderId="0" xfId="0" applyNumberFormat="1" applyFont="1" applyAlignment="1">
      <alignment vertical="center"/>
    </xf>
    <xf numFmtId="2" fontId="114" fillId="0" borderId="0" xfId="0" applyNumberFormat="1" applyFont="1" applyAlignment="1">
      <alignment horizontal="center" vertical="center" wrapText="1"/>
    </xf>
    <xf numFmtId="182" fontId="76" fillId="0" borderId="0" xfId="0" applyNumberFormat="1" applyFont="1" applyAlignment="1">
      <alignment vertical="center"/>
    </xf>
    <xf numFmtId="182" fontId="111" fillId="0" borderId="0" xfId="0" applyNumberFormat="1" applyFont="1" applyAlignment="1">
      <alignment vertical="center"/>
    </xf>
    <xf numFmtId="186" fontId="111" fillId="0" borderId="0" xfId="0" applyNumberFormat="1" applyFont="1" applyAlignment="1">
      <alignment vertical="center"/>
    </xf>
    <xf numFmtId="1" fontId="111" fillId="0" borderId="0" xfId="0" applyNumberFormat="1" applyFont="1" applyAlignment="1">
      <alignment horizontal="left" vertical="center" wrapText="1" shrinkToFit="1"/>
    </xf>
    <xf numFmtId="0" fontId="111" fillId="0" borderId="0" xfId="0" quotePrefix="1" applyFont="1" applyAlignment="1">
      <alignment horizontal="center" vertical="center"/>
    </xf>
    <xf numFmtId="3" fontId="111" fillId="0" borderId="0" xfId="0" quotePrefix="1" applyNumberFormat="1" applyFont="1" applyAlignment="1">
      <alignment horizontal="center" vertical="center" wrapText="1"/>
    </xf>
    <xf numFmtId="4" fontId="111" fillId="0" borderId="0" xfId="0" quotePrefix="1" applyNumberFormat="1" applyFont="1" applyAlignment="1">
      <alignment horizontal="center" vertical="center" wrapText="1"/>
    </xf>
    <xf numFmtId="0" fontId="76" fillId="0" borderId="0" xfId="0" quotePrefix="1" applyFont="1" applyAlignment="1">
      <alignment horizontal="center" vertical="center"/>
    </xf>
    <xf numFmtId="3" fontId="76" fillId="0" borderId="0" xfId="0" quotePrefix="1" applyNumberFormat="1" applyFont="1" applyAlignment="1">
      <alignment horizontal="center" vertical="center" wrapText="1"/>
    </xf>
    <xf numFmtId="4" fontId="76" fillId="0" borderId="0" xfId="0" quotePrefix="1" applyNumberFormat="1" applyFont="1" applyAlignment="1">
      <alignment horizontal="center" vertical="center" wrapText="1"/>
    </xf>
    <xf numFmtId="0" fontId="76" fillId="0" borderId="0" xfId="0" applyFont="1" applyAlignment="1" applyProtection="1">
      <alignment horizontal="left" vertical="center" wrapText="1"/>
      <protection locked="0"/>
    </xf>
    <xf numFmtId="1" fontId="111" fillId="0" borderId="0" xfId="0" applyNumberFormat="1" applyFont="1" applyAlignment="1" applyProtection="1">
      <alignment horizontal="center" vertical="center" wrapText="1"/>
      <protection locked="0"/>
    </xf>
    <xf numFmtId="0" fontId="111" fillId="0" borderId="0" xfId="0" applyFont="1" applyAlignment="1">
      <alignment horizontal="left" vertical="center" wrapText="1"/>
    </xf>
    <xf numFmtId="1" fontId="111" fillId="0" borderId="0" xfId="0" quotePrefix="1" applyNumberFormat="1" applyFont="1" applyAlignment="1">
      <alignment horizontal="center" vertical="center"/>
    </xf>
    <xf numFmtId="9" fontId="111" fillId="0" borderId="0" xfId="359" applyFont="1" applyFill="1" applyBorder="1" applyAlignment="1">
      <alignment horizontal="center" vertical="center"/>
    </xf>
    <xf numFmtId="4" fontId="115" fillId="0" borderId="0" xfId="360" applyNumberFormat="1" applyFont="1" applyAlignment="1">
      <alignment horizontal="right" vertical="top" wrapText="1"/>
    </xf>
    <xf numFmtId="0" fontId="76" fillId="0" borderId="0" xfId="0" applyFont="1"/>
    <xf numFmtId="4" fontId="76" fillId="0" borderId="0" xfId="0" applyNumberFormat="1" applyFont="1" applyAlignment="1">
      <alignment vertical="center"/>
    </xf>
    <xf numFmtId="0" fontId="111" fillId="0" borderId="0" xfId="0" applyFont="1" applyAlignment="1">
      <alignment horizontal="center" vertical="center"/>
    </xf>
    <xf numFmtId="1" fontId="111" fillId="0" borderId="0" xfId="0" applyNumberFormat="1" applyFont="1" applyAlignment="1">
      <alignment horizontal="left" vertical="center" indent="1"/>
    </xf>
    <xf numFmtId="3" fontId="111" fillId="0" borderId="0" xfId="359" applyNumberFormat="1" applyFont="1" applyFill="1" applyBorder="1" applyAlignment="1">
      <alignment vertical="center"/>
    </xf>
    <xf numFmtId="0" fontId="76" fillId="0" borderId="0" xfId="0" applyFont="1" applyAlignment="1" applyProtection="1">
      <alignment vertical="center" wrapText="1"/>
      <protection locked="0"/>
    </xf>
    <xf numFmtId="2" fontId="76" fillId="0" borderId="0" xfId="0" applyNumberFormat="1" applyFont="1" applyAlignment="1">
      <alignment horizontal="center" vertical="center" wrapText="1"/>
    </xf>
    <xf numFmtId="2" fontId="76" fillId="0" borderId="0" xfId="0" applyNumberFormat="1" applyFont="1" applyAlignment="1">
      <alignment vertical="center" wrapText="1"/>
    </xf>
    <xf numFmtId="0" fontId="109" fillId="0" borderId="0" xfId="0" applyFont="1" applyAlignment="1">
      <alignment vertical="center"/>
    </xf>
    <xf numFmtId="1" fontId="76" fillId="0" borderId="0" xfId="0" applyNumberFormat="1" applyFont="1" applyAlignment="1">
      <alignment horizontal="center" vertical="center"/>
    </xf>
    <xf numFmtId="1" fontId="109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 wrapText="1"/>
    </xf>
    <xf numFmtId="0" fontId="15" fillId="0" borderId="0" xfId="245" applyFont="1" applyAlignment="1">
      <alignment horizontal="center" vertical="center"/>
    </xf>
    <xf numFmtId="0" fontId="110" fillId="0" borderId="0" xfId="0" applyFont="1" applyAlignment="1" applyProtection="1">
      <alignment horizontal="right" wrapText="1"/>
      <protection locked="0"/>
    </xf>
    <xf numFmtId="0" fontId="116" fillId="0" borderId="0" xfId="0" applyFont="1" applyAlignment="1">
      <alignment vertical="center" wrapText="1"/>
    </xf>
    <xf numFmtId="0" fontId="116" fillId="0" borderId="0" xfId="0" applyFont="1" applyAlignment="1">
      <alignment vertical="center"/>
    </xf>
    <xf numFmtId="180" fontId="116" fillId="0" borderId="0" xfId="0" applyNumberFormat="1" applyFont="1" applyAlignment="1">
      <alignment vertical="center"/>
    </xf>
    <xf numFmtId="1" fontId="116" fillId="0" borderId="0" xfId="0" applyNumberFormat="1" applyFont="1" applyAlignment="1">
      <alignment vertical="center"/>
    </xf>
    <xf numFmtId="0" fontId="117" fillId="0" borderId="0" xfId="0" applyFont="1" applyAlignment="1">
      <alignment vertical="center"/>
    </xf>
    <xf numFmtId="184" fontId="116" fillId="0" borderId="0" xfId="0" applyNumberFormat="1" applyFont="1" applyAlignment="1">
      <alignment vertical="center"/>
    </xf>
    <xf numFmtId="0" fontId="116" fillId="0" borderId="0" xfId="0" applyFont="1"/>
    <xf numFmtId="0" fontId="116" fillId="0" borderId="0" xfId="0" applyFont="1" applyAlignment="1">
      <alignment horizontal="left" vertical="center" wrapText="1" shrinkToFit="1"/>
    </xf>
    <xf numFmtId="0" fontId="116" fillId="0" borderId="0" xfId="0" applyFont="1" applyAlignment="1">
      <alignment horizontal="center" vertical="center"/>
    </xf>
    <xf numFmtId="0" fontId="116" fillId="0" borderId="14" xfId="0" applyFont="1" applyBorder="1" applyAlignment="1">
      <alignment horizontal="center" vertical="center"/>
    </xf>
    <xf numFmtId="0" fontId="116" fillId="0" borderId="0" xfId="0" applyFont="1" applyAlignment="1" applyProtection="1">
      <alignment horizontal="center" vertical="center" wrapText="1"/>
      <protection locked="0"/>
    </xf>
    <xf numFmtId="49" fontId="116" fillId="0" borderId="0" xfId="0" applyNumberFormat="1" applyFont="1" applyAlignment="1" applyProtection="1">
      <alignment vertical="center" wrapText="1"/>
      <protection locked="0"/>
    </xf>
    <xf numFmtId="0" fontId="116" fillId="0" borderId="22" xfId="0" applyFont="1" applyBorder="1" applyAlignment="1" applyProtection="1">
      <alignment horizontal="center" vertical="center" wrapText="1"/>
      <protection locked="0"/>
    </xf>
    <xf numFmtId="0" fontId="116" fillId="0" borderId="3" xfId="0" applyFont="1" applyBorder="1" applyAlignment="1" applyProtection="1">
      <alignment horizontal="center" vertical="center" wrapText="1"/>
      <protection locked="0"/>
    </xf>
    <xf numFmtId="0" fontId="116" fillId="0" borderId="14" xfId="0" applyFont="1" applyBorder="1" applyAlignment="1" applyProtection="1">
      <alignment horizontal="center" vertical="center" wrapText="1"/>
      <protection locked="0"/>
    </xf>
    <xf numFmtId="0" fontId="116" fillId="0" borderId="3" xfId="0" applyFont="1" applyBorder="1" applyAlignment="1">
      <alignment horizontal="center" vertical="center" wrapText="1"/>
    </xf>
    <xf numFmtId="0" fontId="116" fillId="0" borderId="3" xfId="0" applyFont="1" applyBorder="1" applyAlignment="1">
      <alignment horizontal="center" vertical="center"/>
    </xf>
    <xf numFmtId="2" fontId="116" fillId="0" borderId="3" xfId="0" applyNumberFormat="1" applyFont="1" applyBorder="1" applyAlignment="1" applyProtection="1">
      <alignment horizontal="center" vertical="center" wrapText="1"/>
      <protection locked="0"/>
    </xf>
    <xf numFmtId="182" fontId="116" fillId="0" borderId="3" xfId="0" applyNumberFormat="1" applyFont="1" applyBorder="1" applyAlignment="1" applyProtection="1">
      <alignment horizontal="center" vertical="center" wrapText="1"/>
      <protection locked="0"/>
    </xf>
    <xf numFmtId="49" fontId="116" fillId="0" borderId="3" xfId="0" applyNumberFormat="1" applyFont="1" applyBorder="1" applyAlignment="1" applyProtection="1">
      <alignment horizontal="left" vertical="center" wrapText="1"/>
      <protection locked="0"/>
    </xf>
    <xf numFmtId="1" fontId="116" fillId="0" borderId="3" xfId="0" applyNumberFormat="1" applyFont="1" applyBorder="1" applyAlignment="1">
      <alignment horizontal="center" vertical="center"/>
    </xf>
    <xf numFmtId="4" fontId="118" fillId="0" borderId="0" xfId="0" applyNumberFormat="1" applyFont="1" applyAlignment="1">
      <alignment vertical="center"/>
    </xf>
    <xf numFmtId="0" fontId="116" fillId="0" borderId="3" xfId="0" applyFont="1" applyBorder="1" applyAlignment="1">
      <alignment horizontal="justify" vertical="center"/>
    </xf>
    <xf numFmtId="171" fontId="116" fillId="0" borderId="3" xfId="0" applyNumberFormat="1" applyFont="1" applyBorder="1" applyAlignment="1" applyProtection="1">
      <alignment horizontal="center" vertical="center" wrapText="1"/>
      <protection locked="0"/>
    </xf>
    <xf numFmtId="0" fontId="116" fillId="0" borderId="3" xfId="0" applyFont="1" applyBorder="1" applyAlignment="1">
      <alignment horizontal="left" vertical="center" wrapText="1"/>
    </xf>
    <xf numFmtId="1" fontId="119" fillId="0" borderId="3" xfId="0" applyNumberFormat="1" applyFont="1" applyBorder="1" applyAlignment="1">
      <alignment horizontal="center" vertical="center"/>
    </xf>
    <xf numFmtId="1" fontId="116" fillId="0" borderId="3" xfId="0" applyNumberFormat="1" applyFont="1" applyBorder="1" applyAlignment="1">
      <alignment vertical="center"/>
    </xf>
    <xf numFmtId="0" fontId="117" fillId="0" borderId="21" xfId="0" applyFont="1" applyBorder="1" applyAlignment="1">
      <alignment vertical="center"/>
    </xf>
    <xf numFmtId="1" fontId="117" fillId="0" borderId="3" xfId="0" applyNumberFormat="1" applyFont="1" applyBorder="1" applyAlignment="1" applyProtection="1">
      <alignment horizontal="center" vertical="center" wrapText="1"/>
      <protection locked="0"/>
    </xf>
    <xf numFmtId="0" fontId="116" fillId="0" borderId="0" xfId="0" applyFont="1" applyAlignment="1">
      <alignment horizontal="right" vertical="center"/>
    </xf>
    <xf numFmtId="0" fontId="116" fillId="0" borderId="3" xfId="0" applyFont="1" applyBorder="1" applyAlignment="1" applyProtection="1">
      <alignment horizontal="left" vertical="center" wrapText="1"/>
      <protection locked="0"/>
    </xf>
    <xf numFmtId="172" fontId="116" fillId="0" borderId="0" xfId="0" applyNumberFormat="1" applyFont="1" applyAlignment="1">
      <alignment vertical="center"/>
    </xf>
    <xf numFmtId="0" fontId="116" fillId="0" borderId="0" xfId="0" applyFont="1" applyAlignment="1">
      <alignment horizontal="left" vertical="center" wrapText="1"/>
    </xf>
    <xf numFmtId="0" fontId="116" fillId="0" borderId="13" xfId="0" applyFont="1" applyBorder="1" applyAlignment="1">
      <alignment horizontal="left" vertical="center" wrapText="1"/>
    </xf>
    <xf numFmtId="0" fontId="116" fillId="0" borderId="3" xfId="0" applyFont="1" applyBorder="1" applyAlignment="1">
      <alignment horizontal="center" vertical="center" wrapText="1" shrinkToFit="1"/>
    </xf>
    <xf numFmtId="1" fontId="116" fillId="0" borderId="3" xfId="0" applyNumberFormat="1" applyFont="1" applyBorder="1" applyAlignment="1">
      <alignment horizontal="center" vertical="center" wrapText="1"/>
    </xf>
    <xf numFmtId="1" fontId="116" fillId="0" borderId="3" xfId="0" applyNumberFormat="1" applyFont="1" applyBorder="1" applyAlignment="1" applyProtection="1">
      <alignment horizontal="center" vertical="center" wrapText="1"/>
      <protection locked="0"/>
    </xf>
    <xf numFmtId="0" fontId="116" fillId="0" borderId="14" xfId="0" applyFont="1" applyBorder="1" applyAlignment="1" applyProtection="1">
      <alignment horizontal="center" vertical="center" wrapText="1" shrinkToFit="1"/>
      <protection locked="0"/>
    </xf>
    <xf numFmtId="1" fontId="116" fillId="0" borderId="14" xfId="323" applyNumberFormat="1" applyFont="1" applyFill="1" applyBorder="1" applyAlignment="1">
      <alignment vertical="center" wrapText="1"/>
    </xf>
    <xf numFmtId="1" fontId="116" fillId="0" borderId="15" xfId="323" applyNumberFormat="1" applyFont="1" applyFill="1" applyBorder="1" applyAlignment="1">
      <alignment vertical="center" wrapText="1"/>
    </xf>
    <xf numFmtId="1" fontId="116" fillId="0" borderId="16" xfId="323" applyNumberFormat="1" applyFont="1" applyFill="1" applyBorder="1" applyAlignment="1">
      <alignment vertical="center" wrapText="1"/>
    </xf>
    <xf numFmtId="1" fontId="116" fillId="0" borderId="14" xfId="0" applyNumberFormat="1" applyFont="1" applyBorder="1" applyAlignment="1">
      <alignment vertical="center" wrapText="1"/>
    </xf>
    <xf numFmtId="1" fontId="116" fillId="0" borderId="15" xfId="0" applyNumberFormat="1" applyFont="1" applyBorder="1" applyAlignment="1">
      <alignment vertical="center" wrapText="1"/>
    </xf>
    <xf numFmtId="1" fontId="116" fillId="0" borderId="16" xfId="0" applyNumberFormat="1" applyFont="1" applyBorder="1" applyAlignment="1">
      <alignment vertical="center" wrapText="1"/>
    </xf>
    <xf numFmtId="171" fontId="116" fillId="0" borderId="0" xfId="0" applyNumberFormat="1" applyFont="1" applyAlignment="1">
      <alignment horizontal="right" vertical="center" wrapText="1"/>
    </xf>
    <xf numFmtId="1" fontId="116" fillId="0" borderId="0" xfId="0" applyNumberFormat="1" applyFont="1" applyAlignment="1">
      <alignment horizontal="center" vertical="center" wrapText="1"/>
    </xf>
    <xf numFmtId="1" fontId="116" fillId="0" borderId="0" xfId="0" applyNumberFormat="1" applyFont="1" applyAlignment="1">
      <alignment horizontal="center" vertical="center"/>
    </xf>
    <xf numFmtId="0" fontId="116" fillId="0" borderId="0" xfId="0" applyFont="1" applyAlignment="1">
      <alignment horizontal="left" vertical="top"/>
    </xf>
    <xf numFmtId="0" fontId="117" fillId="0" borderId="0" xfId="0" applyFont="1" applyAlignment="1">
      <alignment horizontal="left" vertical="center"/>
    </xf>
    <xf numFmtId="3" fontId="116" fillId="0" borderId="3" xfId="0" applyNumberFormat="1" applyFont="1" applyBorder="1" applyAlignment="1">
      <alignment horizontal="center" vertical="center" wrapText="1" shrinkToFit="1"/>
    </xf>
    <xf numFmtId="0" fontId="116" fillId="0" borderId="3" xfId="0" applyFont="1" applyBorder="1" applyAlignment="1">
      <alignment horizontal="left" vertical="center" wrapText="1" shrinkToFit="1"/>
    </xf>
    <xf numFmtId="0" fontId="116" fillId="0" borderId="3" xfId="0" applyFont="1" applyBorder="1" applyAlignment="1">
      <alignment vertical="center" wrapText="1"/>
    </xf>
    <xf numFmtId="49" fontId="116" fillId="0" borderId="3" xfId="0" applyNumberFormat="1" applyFont="1" applyBorder="1" applyAlignment="1" applyProtection="1">
      <alignment vertical="center" wrapText="1"/>
      <protection locked="0"/>
    </xf>
    <xf numFmtId="0" fontId="116" fillId="0" borderId="3" xfId="0" applyFont="1" applyBorder="1" applyAlignment="1">
      <alignment vertical="center"/>
    </xf>
    <xf numFmtId="3" fontId="116" fillId="0" borderId="3" xfId="0" applyNumberFormat="1" applyFont="1" applyBorder="1" applyAlignment="1">
      <alignment horizontal="center" vertical="center" wrapText="1"/>
    </xf>
    <xf numFmtId="9" fontId="116" fillId="0" borderId="3" xfId="359" applyFont="1" applyFill="1" applyBorder="1" applyAlignment="1">
      <alignment horizontal="center" vertical="center" wrapText="1"/>
    </xf>
    <xf numFmtId="9" fontId="116" fillId="0" borderId="3" xfId="359" applyFont="1" applyFill="1" applyBorder="1" applyAlignment="1" applyProtection="1">
      <alignment horizontal="center" vertical="center" wrapText="1"/>
      <protection locked="0"/>
    </xf>
    <xf numFmtId="0" fontId="116" fillId="0" borderId="0" xfId="0" applyFont="1" applyAlignment="1">
      <alignment horizontal="center" vertical="center" wrapText="1"/>
    </xf>
    <xf numFmtId="171" fontId="116" fillId="0" borderId="0" xfId="0" applyNumberFormat="1" applyFont="1" applyAlignment="1">
      <alignment horizontal="center" vertical="center" wrapText="1"/>
    </xf>
    <xf numFmtId="171" fontId="116" fillId="0" borderId="0" xfId="0" applyNumberFormat="1" applyFont="1" applyAlignment="1">
      <alignment horizontal="right" vertical="center"/>
    </xf>
    <xf numFmtId="0" fontId="121" fillId="0" borderId="0" xfId="0" applyFont="1" applyAlignment="1">
      <alignment vertical="center"/>
    </xf>
    <xf numFmtId="0" fontId="121" fillId="0" borderId="0" xfId="0" applyFont="1"/>
    <xf numFmtId="0" fontId="121" fillId="0" borderId="0" xfId="0" applyFont="1" applyAlignment="1">
      <alignment horizontal="center" vertical="center"/>
    </xf>
    <xf numFmtId="3" fontId="116" fillId="0" borderId="3" xfId="0" applyNumberFormat="1" applyFont="1" applyBorder="1" applyAlignment="1" applyProtection="1">
      <alignment horizontal="center" wrapText="1"/>
      <protection locked="0"/>
    </xf>
    <xf numFmtId="3" fontId="116" fillId="0" borderId="3" xfId="0" applyNumberFormat="1" applyFont="1" applyBorder="1" applyAlignment="1" applyProtection="1">
      <alignment horizontal="left" vertical="center" wrapText="1"/>
      <protection locked="0"/>
    </xf>
    <xf numFmtId="3" fontId="116" fillId="0" borderId="3" xfId="0" applyNumberFormat="1" applyFont="1" applyBorder="1" applyAlignment="1" applyProtection="1">
      <alignment horizontal="center" vertical="center" wrapText="1"/>
      <protection locked="0"/>
    </xf>
    <xf numFmtId="0" fontId="116" fillId="0" borderId="0" xfId="0" applyFont="1" applyAlignment="1">
      <alignment horizontal="center"/>
    </xf>
    <xf numFmtId="0" fontId="120" fillId="0" borderId="0" xfId="0" applyFont="1" applyAlignment="1">
      <alignment horizontal="center" vertical="center"/>
    </xf>
    <xf numFmtId="0" fontId="116" fillId="0" borderId="0" xfId="0" applyFont="1" applyAlignment="1">
      <alignment horizontal="left" vertical="center"/>
    </xf>
    <xf numFmtId="0" fontId="116" fillId="0" borderId="0" xfId="0" applyFont="1" applyAlignment="1">
      <alignment vertical="center" wrapText="1" shrinkToFit="1"/>
    </xf>
    <xf numFmtId="0" fontId="120" fillId="0" borderId="0" xfId="0" applyFont="1" applyAlignment="1">
      <alignment vertical="center"/>
    </xf>
    <xf numFmtId="0" fontId="15" fillId="0" borderId="0" xfId="449" applyFont="1" applyAlignment="1" applyProtection="1">
      <alignment vertical="center"/>
      <protection locked="0"/>
    </xf>
    <xf numFmtId="0" fontId="21" fillId="0" borderId="0" xfId="0" applyFont="1"/>
    <xf numFmtId="0" fontId="15" fillId="0" borderId="0" xfId="449" applyFont="1" applyAlignment="1" applyProtection="1">
      <alignment vertical="center" wrapText="1"/>
      <protection locked="0"/>
    </xf>
    <xf numFmtId="0" fontId="15" fillId="0" borderId="0" xfId="449" applyFont="1" applyAlignment="1" applyProtection="1">
      <alignment horizontal="right" vertical="center"/>
      <protection locked="0"/>
    </xf>
    <xf numFmtId="0" fontId="15" fillId="0" borderId="0" xfId="449" applyFont="1" applyAlignment="1" applyProtection="1">
      <alignment vertical="top" wrapText="1"/>
      <protection locked="0"/>
    </xf>
    <xf numFmtId="0" fontId="15" fillId="0" borderId="0" xfId="0" applyFont="1" applyAlignment="1">
      <alignment horizontal="left"/>
    </xf>
    <xf numFmtId="0" fontId="15" fillId="0" borderId="0" xfId="449" applyFont="1" applyAlignment="1" applyProtection="1">
      <alignment horizontal="right" vertical="center" wrapText="1"/>
      <protection locked="0"/>
    </xf>
    <xf numFmtId="0" fontId="15" fillId="0" borderId="0" xfId="0" applyFont="1" applyAlignment="1">
      <alignment wrapText="1"/>
    </xf>
    <xf numFmtId="0" fontId="108" fillId="0" borderId="0" xfId="0" applyFont="1" applyAlignment="1">
      <alignment horizontal="left" vertical="center"/>
    </xf>
    <xf numFmtId="0" fontId="108" fillId="0" borderId="0" xfId="0" applyFont="1" applyAlignment="1">
      <alignment horizontal="center" vertical="center"/>
    </xf>
    <xf numFmtId="0" fontId="108" fillId="0" borderId="3" xfId="182" applyFont="1" applyFill="1" applyBorder="1" applyAlignment="1" applyProtection="1">
      <alignment vertical="center" wrapText="1"/>
    </xf>
    <xf numFmtId="1" fontId="108" fillId="0" borderId="3" xfId="0" applyNumberFormat="1" applyFont="1" applyBorder="1" applyAlignment="1">
      <alignment horizontal="center" vertical="center" wrapText="1"/>
    </xf>
    <xf numFmtId="1" fontId="108" fillId="0" borderId="3" xfId="0" applyNumberFormat="1" applyFont="1" applyBorder="1" applyAlignment="1" applyProtection="1">
      <alignment horizontal="center" vertical="center" wrapText="1"/>
      <protection locked="0"/>
    </xf>
    <xf numFmtId="0" fontId="108" fillId="0" borderId="3" xfId="0" applyFont="1" applyBorder="1" applyAlignment="1">
      <alignment vertical="center" wrapText="1"/>
    </xf>
    <xf numFmtId="2" fontId="108" fillId="0" borderId="3" xfId="0" applyNumberFormat="1" applyFont="1" applyBorder="1" applyAlignment="1">
      <alignment horizontal="center" vertical="center" wrapText="1"/>
    </xf>
    <xf numFmtId="0" fontId="108" fillId="0" borderId="3" xfId="0" applyFont="1" applyBorder="1" applyAlignment="1">
      <alignment horizontal="left" vertical="center" wrapText="1"/>
    </xf>
    <xf numFmtId="0" fontId="108" fillId="0" borderId="3" xfId="245" applyFont="1" applyBorder="1" applyAlignment="1">
      <alignment horizontal="left" vertical="center" wrapText="1"/>
    </xf>
    <xf numFmtId="175" fontId="108" fillId="0" borderId="3" xfId="0" applyNumberFormat="1" applyFont="1" applyBorder="1" applyAlignment="1">
      <alignment horizontal="center" vertical="center" wrapText="1"/>
    </xf>
    <xf numFmtId="172" fontId="108" fillId="0" borderId="3" xfId="0" applyNumberFormat="1" applyFont="1" applyBorder="1" applyAlignment="1">
      <alignment horizontal="center" vertical="center" wrapText="1"/>
    </xf>
    <xf numFmtId="172" fontId="108" fillId="0" borderId="0" xfId="0" applyNumberFormat="1" applyFont="1" applyAlignment="1" applyProtection="1">
      <alignment horizontal="center" vertical="center" wrapText="1"/>
      <protection locked="0"/>
    </xf>
    <xf numFmtId="172" fontId="108" fillId="0" borderId="0" xfId="0" applyNumberFormat="1" applyFont="1" applyAlignment="1" applyProtection="1">
      <alignment horizontal="right" vertical="center" wrapText="1"/>
      <protection locked="0"/>
    </xf>
    <xf numFmtId="0" fontId="108" fillId="0" borderId="0" xfId="0" applyFont="1" applyAlignment="1" applyProtection="1">
      <alignment horizontal="left" vertical="center" wrapText="1"/>
      <protection locked="0"/>
    </xf>
    <xf numFmtId="0" fontId="124" fillId="0" borderId="0" xfId="0" applyFont="1" applyAlignment="1" applyProtection="1">
      <alignment horizontal="right" wrapText="1"/>
      <protection locked="0"/>
    </xf>
    <xf numFmtId="0" fontId="108" fillId="0" borderId="0" xfId="0" quotePrefix="1" applyFont="1" applyAlignment="1" applyProtection="1">
      <alignment horizontal="center" vertical="center"/>
      <protection locked="0"/>
    </xf>
    <xf numFmtId="172" fontId="112" fillId="0" borderId="0" xfId="0" applyNumberFormat="1" applyFont="1" applyAlignment="1" applyProtection="1">
      <alignment vertical="center"/>
      <protection locked="0"/>
    </xf>
    <xf numFmtId="0" fontId="108" fillId="0" borderId="0" xfId="0" applyFont="1" applyAlignment="1" applyProtection="1">
      <alignment horizontal="right" vertical="top"/>
      <protection locked="0"/>
    </xf>
    <xf numFmtId="0" fontId="108" fillId="0" borderId="0" xfId="0" applyFont="1" applyAlignment="1" applyProtection="1">
      <alignment vertical="top"/>
      <protection locked="0"/>
    </xf>
    <xf numFmtId="0" fontId="125" fillId="0" borderId="0" xfId="0" applyFont="1" applyAlignment="1">
      <alignment vertical="top" wrapText="1"/>
    </xf>
    <xf numFmtId="0" fontId="125" fillId="0" borderId="0" xfId="0" applyFont="1" applyAlignment="1" applyProtection="1">
      <alignment horizontal="center" vertical="top"/>
      <protection locked="0"/>
    </xf>
    <xf numFmtId="0" fontId="125" fillId="0" borderId="0" xfId="0" applyFont="1" applyAlignment="1">
      <alignment horizontal="center" vertical="top"/>
    </xf>
    <xf numFmtId="0" fontId="125" fillId="0" borderId="0" xfId="0" applyFont="1" applyAlignment="1" applyProtection="1">
      <alignment horizontal="center" vertical="top" wrapText="1"/>
      <protection locked="0"/>
    </xf>
    <xf numFmtId="0" fontId="125" fillId="0" borderId="0" xfId="0" applyFont="1" applyAlignment="1" applyProtection="1">
      <alignment vertical="top" wrapText="1"/>
      <protection locked="0"/>
    </xf>
    <xf numFmtId="0" fontId="125" fillId="0" borderId="0" xfId="0" applyFont="1" applyAlignment="1">
      <alignment wrapText="1"/>
    </xf>
    <xf numFmtId="0" fontId="125" fillId="0" borderId="0" xfId="0" applyFont="1" applyAlignment="1">
      <alignment vertical="top"/>
    </xf>
    <xf numFmtId="0" fontId="125" fillId="0" borderId="0" xfId="0" applyFont="1" applyAlignment="1" applyProtection="1">
      <alignment horizontal="center" vertical="center" wrapText="1"/>
      <protection locked="0"/>
    </xf>
    <xf numFmtId="0" fontId="125" fillId="0" borderId="0" xfId="0" applyFont="1" applyAlignment="1">
      <alignment vertical="center"/>
    </xf>
    <xf numFmtId="0" fontId="125" fillId="0" borderId="0" xfId="0" applyFont="1" applyAlignment="1" applyProtection="1">
      <alignment vertical="center" wrapText="1"/>
      <protection locked="0"/>
    </xf>
    <xf numFmtId="0" fontId="125" fillId="0" borderId="3" xfId="0" applyFont="1" applyBorder="1" applyAlignment="1" applyProtection="1">
      <alignment horizontal="left" vertical="center"/>
      <protection locked="0"/>
    </xf>
    <xf numFmtId="0" fontId="125" fillId="0" borderId="3" xfId="0" applyFont="1" applyBorder="1" applyAlignment="1" applyProtection="1">
      <alignment horizontal="center" vertical="center"/>
      <protection locked="0"/>
    </xf>
    <xf numFmtId="0" fontId="125" fillId="0" borderId="15" xfId="0" applyFont="1" applyBorder="1" applyAlignment="1" applyProtection="1">
      <alignment vertical="center"/>
      <protection locked="0"/>
    </xf>
    <xf numFmtId="0" fontId="125" fillId="0" borderId="16" xfId="0" applyFont="1" applyBorder="1" applyAlignment="1" applyProtection="1">
      <alignment vertical="center"/>
      <protection locked="0"/>
    </xf>
    <xf numFmtId="0" fontId="125" fillId="0" borderId="3" xfId="0" applyFont="1" applyBorder="1" applyAlignment="1" applyProtection="1">
      <alignment vertical="center"/>
      <protection locked="0"/>
    </xf>
    <xf numFmtId="0" fontId="125" fillId="0" borderId="15" xfId="0" applyFont="1" applyBorder="1" applyAlignment="1" applyProtection="1">
      <alignment vertical="center" wrapText="1"/>
      <protection locked="0"/>
    </xf>
    <xf numFmtId="0" fontId="125" fillId="0" borderId="16" xfId="0" applyFont="1" applyBorder="1" applyAlignment="1" applyProtection="1">
      <alignment vertical="center" wrapText="1"/>
      <protection locked="0"/>
    </xf>
    <xf numFmtId="0" fontId="125" fillId="0" borderId="17" xfId="0" applyFont="1" applyBorder="1" applyAlignment="1" applyProtection="1">
      <alignment vertical="center" wrapText="1"/>
      <protection locked="0"/>
    </xf>
    <xf numFmtId="0" fontId="125" fillId="0" borderId="18" xfId="0" applyFont="1" applyBorder="1" applyAlignment="1" applyProtection="1">
      <alignment vertical="center"/>
      <protection locked="0"/>
    </xf>
    <xf numFmtId="0" fontId="125" fillId="0" borderId="3" xfId="0" applyFont="1" applyBorder="1" applyAlignment="1" applyProtection="1">
      <alignment vertical="center" wrapText="1"/>
      <protection locked="0"/>
    </xf>
    <xf numFmtId="0" fontId="125" fillId="0" borderId="14" xfId="0" applyFont="1" applyBorder="1" applyAlignment="1" applyProtection="1">
      <alignment vertical="center" wrapText="1"/>
      <protection locked="0"/>
    </xf>
    <xf numFmtId="1" fontId="125" fillId="0" borderId="15" xfId="0" applyNumberFormat="1" applyFont="1" applyBorder="1" applyAlignment="1" applyProtection="1">
      <alignment horizontal="left" vertical="center" wrapText="1"/>
      <protection locked="0"/>
    </xf>
    <xf numFmtId="1" fontId="125" fillId="0" borderId="15" xfId="0" applyNumberFormat="1" applyFont="1" applyBorder="1" applyAlignment="1" applyProtection="1">
      <alignment vertical="center" wrapText="1"/>
      <protection locked="0"/>
    </xf>
    <xf numFmtId="49" fontId="125" fillId="0" borderId="15" xfId="0" applyNumberFormat="1" applyFont="1" applyBorder="1" applyAlignment="1" applyProtection="1">
      <alignment vertical="center" wrapText="1"/>
      <protection locked="0"/>
    </xf>
    <xf numFmtId="171" fontId="76" fillId="0" borderId="3" xfId="0" applyNumberFormat="1" applyFont="1" applyBorder="1" applyAlignment="1">
      <alignment horizontal="center" vertical="center" wrapText="1" shrinkToFit="1"/>
    </xf>
    <xf numFmtId="1" fontId="76" fillId="0" borderId="3" xfId="0" applyNumberFormat="1" applyFont="1" applyBorder="1" applyAlignment="1">
      <alignment horizontal="center" vertical="center"/>
    </xf>
    <xf numFmtId="1" fontId="76" fillId="0" borderId="3" xfId="0" applyNumberFormat="1" applyFont="1" applyBorder="1" applyAlignment="1">
      <alignment horizontal="center" vertical="center" wrapText="1"/>
    </xf>
    <xf numFmtId="1" fontId="109" fillId="0" borderId="3" xfId="0" applyNumberFormat="1" applyFont="1" applyBorder="1" applyAlignment="1">
      <alignment horizontal="center" vertical="center" wrapText="1"/>
    </xf>
    <xf numFmtId="171" fontId="76" fillId="0" borderId="3" xfId="0" applyNumberFormat="1" applyFont="1" applyBorder="1" applyAlignment="1" applyProtection="1">
      <alignment horizontal="left" vertical="center" wrapText="1"/>
      <protection locked="0"/>
    </xf>
    <xf numFmtId="1" fontId="76" fillId="0" borderId="3" xfId="0" quotePrefix="1" applyNumberFormat="1" applyFont="1" applyBorder="1" applyAlignment="1" applyProtection="1">
      <alignment horizontal="center" vertical="center"/>
      <protection locked="0"/>
    </xf>
    <xf numFmtId="1" fontId="76" fillId="0" borderId="3" xfId="0" applyNumberFormat="1" applyFont="1" applyBorder="1" applyAlignment="1" applyProtection="1">
      <alignment horizontal="center" vertical="center"/>
      <protection locked="0"/>
    </xf>
    <xf numFmtId="0" fontId="76" fillId="0" borderId="3" xfId="0" applyFont="1" applyBorder="1"/>
    <xf numFmtId="49" fontId="76" fillId="0" borderId="3" xfId="0" applyNumberFormat="1" applyFont="1" applyBorder="1" applyAlignment="1" applyProtection="1">
      <alignment horizontal="center" vertical="center"/>
      <protection locked="0"/>
    </xf>
    <xf numFmtId="0" fontId="76" fillId="0" borderId="3" xfId="0" applyFont="1" applyBorder="1" applyAlignment="1">
      <alignment horizontal="justify" vertical="center"/>
    </xf>
    <xf numFmtId="1" fontId="76" fillId="0" borderId="3" xfId="0" applyNumberFormat="1" applyFont="1" applyBorder="1" applyAlignment="1" applyProtection="1">
      <alignment horizontal="center" vertical="center" wrapText="1"/>
      <protection locked="0"/>
    </xf>
    <xf numFmtId="49" fontId="76" fillId="0" borderId="3" xfId="0" applyNumberFormat="1" applyFont="1" applyBorder="1" applyAlignment="1" applyProtection="1">
      <alignment horizontal="center" vertical="center" wrapText="1"/>
      <protection locked="0"/>
    </xf>
    <xf numFmtId="0" fontId="127" fillId="0" borderId="3" xfId="0" applyFont="1" applyBorder="1"/>
    <xf numFmtId="171" fontId="76" fillId="0" borderId="3" xfId="0" applyNumberFormat="1" applyFont="1" applyBorder="1" applyAlignment="1" applyProtection="1">
      <alignment horizontal="center" vertical="center" wrapText="1"/>
      <protection locked="0"/>
    </xf>
    <xf numFmtId="0" fontId="76" fillId="0" borderId="3" xfId="0" applyFont="1" applyBorder="1" applyAlignment="1" applyProtection="1">
      <alignment horizontal="left" vertical="center" wrapText="1"/>
      <protection locked="0"/>
    </xf>
    <xf numFmtId="0" fontId="76" fillId="0" borderId="3" xfId="0" applyFont="1" applyBorder="1" applyAlignment="1" applyProtection="1">
      <alignment horizontal="center" vertical="center" wrapText="1"/>
      <protection locked="0"/>
    </xf>
    <xf numFmtId="49" fontId="76" fillId="0" borderId="3" xfId="0" applyNumberFormat="1" applyFont="1" applyBorder="1" applyAlignment="1" applyProtection="1">
      <alignment horizontal="left" vertical="center" wrapText="1"/>
      <protection locked="0"/>
    </xf>
    <xf numFmtId="1" fontId="76" fillId="0" borderId="3" xfId="0" quotePrefix="1" applyNumberFormat="1" applyFont="1" applyBorder="1" applyAlignment="1">
      <alignment horizontal="center" vertical="center" wrapText="1"/>
    </xf>
    <xf numFmtId="1" fontId="109" fillId="0" borderId="3" xfId="0" applyNumberFormat="1" applyFont="1" applyBorder="1" applyAlignment="1" applyProtection="1">
      <alignment horizontal="center" vertical="center" wrapText="1"/>
      <protection locked="0"/>
    </xf>
    <xf numFmtId="0" fontId="76" fillId="0" borderId="3" xfId="0" quotePrefix="1" applyFont="1" applyBorder="1" applyAlignment="1" applyProtection="1">
      <alignment horizontal="center" vertical="center"/>
      <protection locked="0"/>
    </xf>
    <xf numFmtId="0" fontId="76" fillId="0" borderId="3" xfId="0" applyFont="1" applyBorder="1" applyAlignment="1">
      <alignment vertical="center"/>
    </xf>
    <xf numFmtId="0" fontId="76" fillId="0" borderId="3" xfId="0" applyFont="1" applyBorder="1" applyAlignment="1" applyProtection="1">
      <alignment horizontal="center" vertical="center"/>
      <protection locked="0"/>
    </xf>
    <xf numFmtId="0" fontId="76" fillId="0" borderId="3" xfId="0" applyFont="1" applyBorder="1" applyAlignment="1" applyProtection="1">
      <alignment horizontal="left" vertical="center" wrapText="1" shrinkToFit="1"/>
      <protection locked="0"/>
    </xf>
    <xf numFmtId="0" fontId="76" fillId="0" borderId="0" xfId="0" applyFont="1" applyAlignment="1" applyProtection="1">
      <alignment horizontal="center" vertical="center"/>
      <protection locked="0"/>
    </xf>
    <xf numFmtId="172" fontId="76" fillId="0" borderId="0" xfId="0" applyNumberFormat="1" applyFont="1" applyAlignment="1" applyProtection="1">
      <alignment horizontal="center" vertical="center" wrapText="1"/>
      <protection locked="0"/>
    </xf>
    <xf numFmtId="1" fontId="76" fillId="0" borderId="0" xfId="0" applyNumberFormat="1" applyFont="1" applyAlignment="1" applyProtection="1">
      <alignment horizontal="right" vertical="center" wrapText="1"/>
      <protection locked="0"/>
    </xf>
    <xf numFmtId="1" fontId="109" fillId="0" borderId="0" xfId="0" applyNumberFormat="1" applyFont="1" applyAlignment="1" applyProtection="1">
      <alignment horizontal="right" vertical="center" wrapText="1"/>
      <protection locked="0"/>
    </xf>
    <xf numFmtId="172" fontId="109" fillId="0" borderId="0" xfId="0" applyNumberFormat="1" applyFont="1" applyAlignment="1" applyProtection="1">
      <alignment horizontal="center"/>
      <protection locked="0"/>
    </xf>
    <xf numFmtId="0" fontId="76" fillId="0" borderId="0" xfId="0" applyFont="1" applyAlignment="1" applyProtection="1">
      <alignment vertical="center"/>
      <protection locked="0"/>
    </xf>
    <xf numFmtId="0" fontId="128" fillId="0" borderId="0" xfId="0" applyFont="1" applyAlignment="1" applyProtection="1">
      <alignment horizontal="right" wrapText="1"/>
      <protection locked="0"/>
    </xf>
    <xf numFmtId="0" fontId="76" fillId="0" borderId="0" xfId="0" quotePrefix="1" applyFont="1" applyAlignment="1" applyProtection="1">
      <alignment horizontal="center" vertical="center"/>
      <protection locked="0"/>
    </xf>
    <xf numFmtId="172" fontId="109" fillId="0" borderId="0" xfId="0" applyNumberFormat="1" applyFont="1" applyAlignment="1" applyProtection="1">
      <alignment vertical="center"/>
      <protection locked="0"/>
    </xf>
    <xf numFmtId="0" fontId="76" fillId="0" borderId="0" xfId="0" applyFont="1" applyAlignment="1" applyProtection="1">
      <alignment horizontal="right" vertical="top"/>
      <protection locked="0"/>
    </xf>
    <xf numFmtId="0" fontId="76" fillId="0" borderId="0" xfId="0" applyFont="1" applyAlignment="1" applyProtection="1">
      <alignment vertical="top"/>
      <protection locked="0"/>
    </xf>
    <xf numFmtId="0" fontId="109" fillId="0" borderId="0" xfId="0" applyFont="1" applyAlignment="1" applyProtection="1">
      <alignment horizontal="left" vertical="top"/>
      <protection locked="0"/>
    </xf>
    <xf numFmtId="1" fontId="76" fillId="0" borderId="3" xfId="0" applyNumberFormat="1" applyFont="1" applyBorder="1" applyAlignment="1">
      <alignment horizontal="left" vertical="center" wrapText="1"/>
    </xf>
    <xf numFmtId="0" fontId="76" fillId="0" borderId="0" xfId="245" applyFont="1" applyAlignment="1">
      <alignment horizontal="center" vertical="center" wrapText="1"/>
    </xf>
    <xf numFmtId="0" fontId="109" fillId="0" borderId="0" xfId="245" applyFont="1" applyAlignment="1">
      <alignment horizontal="center" vertical="center" wrapText="1"/>
    </xf>
    <xf numFmtId="0" fontId="76" fillId="0" borderId="3" xfId="0" applyFont="1" applyBorder="1" applyAlignment="1">
      <alignment horizontal="center" vertical="center" wrapText="1" shrinkToFit="1"/>
    </xf>
    <xf numFmtId="0" fontId="76" fillId="0" borderId="3" xfId="245" applyFont="1" applyBorder="1" applyAlignment="1">
      <alignment horizontal="center" vertical="center"/>
    </xf>
    <xf numFmtId="0" fontId="76" fillId="0" borderId="3" xfId="245" applyFont="1" applyBorder="1" applyAlignment="1">
      <alignment horizontal="center" vertical="center" wrapText="1"/>
    </xf>
    <xf numFmtId="0" fontId="76" fillId="0" borderId="3" xfId="245" applyFont="1" applyBorder="1" applyAlignment="1">
      <alignment horizontal="left" vertical="center" wrapText="1"/>
    </xf>
    <xf numFmtId="0" fontId="76" fillId="0" borderId="3" xfId="0" applyFont="1" applyBorder="1" applyAlignment="1">
      <alignment horizontal="center" vertical="center" wrapText="1"/>
    </xf>
    <xf numFmtId="0" fontId="76" fillId="0" borderId="3" xfId="0" applyFont="1" applyBorder="1" applyAlignment="1">
      <alignment horizontal="left" vertical="center" wrapText="1"/>
    </xf>
    <xf numFmtId="0" fontId="76" fillId="0" borderId="3" xfId="245" applyFont="1" applyBorder="1" applyAlignment="1" applyProtection="1">
      <alignment horizontal="left" vertical="center" wrapText="1"/>
      <protection locked="0"/>
    </xf>
    <xf numFmtId="0" fontId="76" fillId="0" borderId="3" xfId="245" applyFont="1" applyBorder="1" applyAlignment="1" applyProtection="1">
      <alignment horizontal="center" vertical="center" wrapText="1"/>
      <protection locked="0"/>
    </xf>
    <xf numFmtId="0" fontId="76" fillId="0" borderId="0" xfId="245" applyFont="1" applyAlignment="1" applyProtection="1">
      <alignment horizontal="left" vertical="center" wrapText="1"/>
      <protection locked="0"/>
    </xf>
    <xf numFmtId="0" fontId="76" fillId="0" borderId="0" xfId="245" applyFont="1" applyAlignment="1" applyProtection="1">
      <alignment horizontal="center" vertical="center"/>
      <protection locked="0"/>
    </xf>
    <xf numFmtId="172" fontId="76" fillId="0" borderId="0" xfId="245" applyNumberFormat="1" applyFont="1" applyAlignment="1" applyProtection="1">
      <alignment horizontal="right" vertical="center" wrapText="1"/>
      <protection locked="0"/>
    </xf>
    <xf numFmtId="172" fontId="109" fillId="0" borderId="0" xfId="245" applyNumberFormat="1" applyFont="1" applyAlignment="1" applyProtection="1">
      <alignment horizontal="right" vertical="center" wrapText="1"/>
      <protection locked="0"/>
    </xf>
    <xf numFmtId="172" fontId="76" fillId="0" borderId="0" xfId="245" applyNumberFormat="1" applyFont="1" applyAlignment="1" applyProtection="1">
      <alignment horizontal="center" vertical="center" wrapText="1"/>
      <protection locked="0"/>
    </xf>
    <xf numFmtId="0" fontId="128" fillId="0" borderId="0" xfId="0" applyFont="1" applyAlignment="1" applyProtection="1">
      <alignment horizontal="right" vertical="center" wrapText="1"/>
      <protection locked="0"/>
    </xf>
    <xf numFmtId="172" fontId="76" fillId="0" borderId="0" xfId="0" applyNumberFormat="1" applyFont="1" applyAlignment="1" applyProtection="1">
      <alignment vertical="center"/>
      <protection locked="0"/>
    </xf>
    <xf numFmtId="0" fontId="76" fillId="0" borderId="0" xfId="0" applyFont="1" applyAlignment="1" applyProtection="1">
      <alignment horizontal="right" vertical="center"/>
      <protection locked="0"/>
    </xf>
    <xf numFmtId="0" fontId="76" fillId="0" borderId="0" xfId="0" applyFont="1" applyAlignment="1" applyProtection="1">
      <alignment horizontal="left" vertical="center"/>
      <protection locked="0"/>
    </xf>
    <xf numFmtId="0" fontId="76" fillId="0" borderId="0" xfId="0" applyFont="1" applyAlignment="1">
      <alignment horizontal="right" vertical="center"/>
    </xf>
    <xf numFmtId="0" fontId="109" fillId="0" borderId="0" xfId="0" applyFont="1" applyAlignment="1">
      <alignment horizontal="right" vertical="center"/>
    </xf>
    <xf numFmtId="0" fontId="76" fillId="0" borderId="3" xfId="0" applyFont="1" applyBorder="1" applyAlignment="1" applyProtection="1">
      <alignment vertical="center"/>
      <protection locked="0"/>
    </xf>
    <xf numFmtId="2" fontId="76" fillId="0" borderId="3" xfId="0" applyNumberFormat="1" applyFont="1" applyBorder="1" applyAlignment="1">
      <alignment horizontal="center" vertical="center" wrapText="1"/>
    </xf>
    <xf numFmtId="0" fontId="76" fillId="0" borderId="3" xfId="0" applyFont="1" applyBorder="1" applyAlignment="1">
      <alignment horizontal="center" vertical="center"/>
    </xf>
    <xf numFmtId="3" fontId="76" fillId="0" borderId="3" xfId="0" applyNumberFormat="1" applyFont="1" applyBorder="1" applyAlignment="1">
      <alignment horizontal="center" vertical="center" wrapText="1"/>
    </xf>
    <xf numFmtId="171" fontId="76" fillId="0" borderId="0" xfId="0" applyNumberFormat="1" applyFont="1" applyAlignment="1" applyProtection="1">
      <alignment horizontal="right" vertical="center" wrapText="1"/>
      <protection locked="0"/>
    </xf>
    <xf numFmtId="171" fontId="109" fillId="0" borderId="0" xfId="0" applyNumberFormat="1" applyFont="1" applyAlignment="1" applyProtection="1">
      <alignment horizontal="right" vertical="center" wrapText="1"/>
      <protection locked="0"/>
    </xf>
    <xf numFmtId="1" fontId="76" fillId="0" borderId="0" xfId="0" applyNumberFormat="1" applyFont="1" applyAlignment="1">
      <alignment horizontal="center" vertical="center" wrapText="1"/>
    </xf>
    <xf numFmtId="171" fontId="76" fillId="0" borderId="0" xfId="0" applyNumberFormat="1" applyFont="1" applyAlignment="1" applyProtection="1">
      <alignment horizontal="center" vertical="center" wrapText="1"/>
      <protection locked="0"/>
    </xf>
    <xf numFmtId="0" fontId="109" fillId="0" borderId="0" xfId="0" applyFont="1" applyAlignment="1" applyProtection="1">
      <alignment horizontal="left" vertical="center"/>
      <protection locked="0"/>
    </xf>
    <xf numFmtId="0" fontId="76" fillId="0" borderId="3" xfId="237" applyFont="1" applyBorder="1" applyAlignment="1">
      <alignment horizontal="center" vertical="center"/>
    </xf>
    <xf numFmtId="0" fontId="76" fillId="0" borderId="3" xfId="237" applyFont="1" applyBorder="1" applyAlignment="1">
      <alignment vertical="center" wrapText="1"/>
    </xf>
    <xf numFmtId="0" fontId="76" fillId="0" borderId="3" xfId="237" applyFont="1" applyBorder="1" applyAlignment="1">
      <alignment vertical="center"/>
    </xf>
    <xf numFmtId="0" fontId="76" fillId="0" borderId="3" xfId="0" applyFont="1" applyBorder="1" applyAlignment="1">
      <alignment vertical="center" wrapText="1"/>
    </xf>
    <xf numFmtId="0" fontId="76" fillId="0" borderId="3" xfId="237" applyFont="1" applyBorder="1" applyAlignment="1">
      <alignment horizontal="center" vertical="center" wrapText="1"/>
    </xf>
    <xf numFmtId="1" fontId="76" fillId="0" borderId="3" xfId="237" applyNumberFormat="1" applyFont="1" applyBorder="1" applyAlignment="1">
      <alignment horizontal="center" vertical="center" wrapText="1"/>
    </xf>
    <xf numFmtId="171" fontId="76" fillId="0" borderId="3" xfId="237" applyNumberFormat="1" applyFont="1" applyBorder="1" applyAlignment="1" applyProtection="1">
      <alignment horizontal="center" vertical="center" wrapText="1"/>
      <protection locked="0"/>
    </xf>
    <xf numFmtId="49" fontId="76" fillId="0" borderId="3" xfId="237" applyNumberFormat="1" applyFont="1" applyBorder="1" applyAlignment="1">
      <alignment vertical="center" wrapText="1"/>
    </xf>
    <xf numFmtId="2" fontId="76" fillId="0" borderId="3" xfId="237" applyNumberFormat="1" applyFont="1" applyBorder="1" applyAlignment="1">
      <alignment horizontal="center" vertical="center" wrapText="1"/>
    </xf>
    <xf numFmtId="2" fontId="76" fillId="0" borderId="3" xfId="237" applyNumberFormat="1" applyFont="1" applyBorder="1" applyAlignment="1" applyProtection="1">
      <alignment horizontal="center" vertical="center" wrapText="1"/>
      <protection locked="0"/>
    </xf>
    <xf numFmtId="1" fontId="76" fillId="0" borderId="3" xfId="237" applyNumberFormat="1" applyFont="1" applyBorder="1" applyAlignment="1" applyProtection="1">
      <alignment horizontal="center" vertical="center" wrapText="1"/>
      <protection locked="0"/>
    </xf>
    <xf numFmtId="172" fontId="76" fillId="0" borderId="3" xfId="237" applyNumberFormat="1" applyFont="1" applyBorder="1" applyAlignment="1">
      <alignment horizontal="center" vertical="center" wrapText="1"/>
    </xf>
    <xf numFmtId="0" fontId="76" fillId="0" borderId="19" xfId="237" applyFont="1" applyBorder="1" applyAlignment="1">
      <alignment vertical="center" wrapText="1"/>
    </xf>
    <xf numFmtId="0" fontId="76" fillId="0" borderId="19" xfId="0" applyFont="1" applyBorder="1" applyAlignment="1">
      <alignment horizontal="center" vertical="center" wrapText="1"/>
    </xf>
    <xf numFmtId="0" fontId="76" fillId="0" borderId="19" xfId="237" applyFont="1" applyBorder="1" applyAlignment="1">
      <alignment horizontal="center" vertical="center" wrapText="1"/>
    </xf>
    <xf numFmtId="2" fontId="76" fillId="0" borderId="19" xfId="237" applyNumberFormat="1" applyFont="1" applyBorder="1" applyAlignment="1">
      <alignment horizontal="center" vertical="center" wrapText="1"/>
    </xf>
    <xf numFmtId="2" fontId="76" fillId="0" borderId="19" xfId="237" applyNumberFormat="1" applyFont="1" applyBorder="1" applyAlignment="1" applyProtection="1">
      <alignment horizontal="center" vertical="center" wrapText="1"/>
      <protection locked="0"/>
    </xf>
    <xf numFmtId="49" fontId="76" fillId="0" borderId="19" xfId="237" applyNumberFormat="1" applyFont="1" applyBorder="1" applyAlignment="1">
      <alignment vertical="center" wrapText="1"/>
    </xf>
    <xf numFmtId="0" fontId="76" fillId="0" borderId="19" xfId="237" applyFont="1" applyBorder="1" applyAlignment="1">
      <alignment horizontal="center" vertical="center"/>
    </xf>
    <xf numFmtId="0" fontId="76" fillId="0" borderId="19" xfId="237" applyFont="1" applyBorder="1" applyAlignment="1" applyProtection="1">
      <alignment horizontal="center" vertical="center"/>
      <protection locked="0"/>
    </xf>
    <xf numFmtId="0" fontId="76" fillId="0" borderId="19" xfId="237" applyFont="1" applyBorder="1" applyAlignment="1">
      <alignment vertical="center"/>
    </xf>
    <xf numFmtId="49" fontId="76" fillId="0" borderId="3" xfId="237" applyNumberFormat="1" applyFont="1" applyBorder="1" applyAlignment="1" applyProtection="1">
      <alignment vertical="center" wrapText="1"/>
      <protection locked="0"/>
    </xf>
    <xf numFmtId="0" fontId="76" fillId="0" borderId="0" xfId="0" applyFont="1" applyProtection="1">
      <protection locked="0"/>
    </xf>
    <xf numFmtId="0" fontId="76" fillId="0" borderId="0" xfId="0" applyFont="1" applyAlignment="1" applyProtection="1">
      <alignment horizontal="left" wrapText="1"/>
      <protection locked="0"/>
    </xf>
    <xf numFmtId="0" fontId="76" fillId="0" borderId="0" xfId="0" quotePrefix="1" applyFont="1" applyAlignment="1" applyProtection="1">
      <alignment horizontal="center"/>
      <protection locked="0"/>
    </xf>
    <xf numFmtId="0" fontId="128" fillId="0" borderId="0" xfId="0" applyFont="1" applyProtection="1">
      <protection locked="0"/>
    </xf>
    <xf numFmtId="0" fontId="109" fillId="0" borderId="0" xfId="0" applyFont="1" applyAlignment="1" applyProtection="1">
      <alignment horizontal="center" vertical="center"/>
      <protection locked="0"/>
    </xf>
    <xf numFmtId="0" fontId="125" fillId="0" borderId="0" xfId="0" applyFont="1" applyAlignment="1" applyProtection="1">
      <alignment wrapText="1"/>
      <protection locked="0"/>
    </xf>
    <xf numFmtId="0" fontId="108" fillId="0" borderId="3" xfId="0" applyFont="1" applyBorder="1" applyAlignment="1">
      <alignment horizontal="center" vertical="center" wrapText="1"/>
    </xf>
    <xf numFmtId="0" fontId="125" fillId="0" borderId="0" xfId="0" applyFont="1" applyAlignment="1" applyProtection="1">
      <alignment horizontal="left" vertical="top" wrapText="1"/>
      <protection locked="0"/>
    </xf>
    <xf numFmtId="0" fontId="108" fillId="0" borderId="0" xfId="0" applyFont="1" applyAlignment="1" applyProtection="1">
      <alignment horizontal="left" vertical="top"/>
      <protection locked="0"/>
    </xf>
    <xf numFmtId="0" fontId="125" fillId="0" borderId="14" xfId="0" applyFont="1" applyBorder="1" applyAlignment="1" applyProtection="1">
      <alignment horizontal="left" vertical="center" wrapText="1"/>
      <protection locked="0"/>
    </xf>
    <xf numFmtId="0" fontId="125" fillId="0" borderId="15" xfId="0" applyFont="1" applyBorder="1" applyAlignment="1" applyProtection="1">
      <alignment horizontal="left" vertical="center" wrapText="1"/>
      <protection locked="0"/>
    </xf>
    <xf numFmtId="0" fontId="125" fillId="0" borderId="3" xfId="0" applyFont="1" applyBorder="1" applyAlignment="1" applyProtection="1">
      <alignment horizontal="center" vertical="center" wrapText="1"/>
      <protection locked="0"/>
    </xf>
    <xf numFmtId="0" fontId="108" fillId="0" borderId="3" xfId="0" applyFont="1" applyBorder="1" applyAlignment="1">
      <alignment horizontal="center" vertical="center"/>
    </xf>
    <xf numFmtId="0" fontId="15" fillId="0" borderId="0" xfId="449" applyFont="1" applyAlignment="1" applyProtection="1">
      <alignment horizontal="left" vertical="center" wrapText="1"/>
      <protection locked="0"/>
    </xf>
    <xf numFmtId="0" fontId="15" fillId="0" borderId="0" xfId="449" applyFont="1" applyAlignment="1" applyProtection="1">
      <alignment horizontal="left" vertical="top" wrapText="1"/>
      <protection locked="0"/>
    </xf>
    <xf numFmtId="0" fontId="15" fillId="0" borderId="0" xfId="0" applyFont="1" applyAlignment="1">
      <alignment horizontal="left" vertical="top" wrapText="1"/>
    </xf>
    <xf numFmtId="0" fontId="125" fillId="0" borderId="0" xfId="0" applyFont="1" applyAlignment="1" applyProtection="1">
      <alignment horizontal="left" vertical="top" wrapText="1"/>
      <protection locked="0"/>
    </xf>
    <xf numFmtId="0" fontId="125" fillId="0" borderId="0" xfId="0" applyFont="1" applyAlignment="1">
      <alignment horizontal="left" vertical="top" wrapText="1"/>
    </xf>
    <xf numFmtId="0" fontId="108" fillId="0" borderId="14" xfId="0" applyFont="1" applyBorder="1" applyAlignment="1">
      <alignment horizontal="center" vertical="center"/>
    </xf>
    <xf numFmtId="0" fontId="108" fillId="0" borderId="15" xfId="0" applyFont="1" applyBorder="1" applyAlignment="1">
      <alignment horizontal="center" vertical="center"/>
    </xf>
    <xf numFmtId="0" fontId="108" fillId="0" borderId="16" xfId="0" applyFont="1" applyBorder="1" applyAlignment="1">
      <alignment horizontal="center" vertical="center"/>
    </xf>
    <xf numFmtId="0" fontId="125" fillId="0" borderId="15" xfId="0" applyFont="1" applyBorder="1" applyAlignment="1" applyProtection="1">
      <alignment horizontal="left" vertical="center" wrapText="1"/>
      <protection locked="0"/>
    </xf>
    <xf numFmtId="0" fontId="125" fillId="0" borderId="16" xfId="0" applyFont="1" applyBorder="1" applyAlignment="1" applyProtection="1">
      <alignment horizontal="left" vertical="center" wrapText="1"/>
      <protection locked="0"/>
    </xf>
    <xf numFmtId="0" fontId="108" fillId="0" borderId="0" xfId="0" applyFont="1" applyAlignment="1" applyProtection="1">
      <alignment horizontal="center" vertical="top"/>
      <protection locked="0"/>
    </xf>
    <xf numFmtId="0" fontId="108" fillId="0" borderId="0" xfId="0" applyFont="1" applyAlignment="1">
      <alignment horizontal="center" vertical="center"/>
    </xf>
    <xf numFmtId="0" fontId="15" fillId="0" borderId="0" xfId="449" applyFont="1" applyAlignment="1" applyProtection="1">
      <alignment horizontal="left" wrapText="1"/>
      <protection locked="0"/>
    </xf>
    <xf numFmtId="0" fontId="15" fillId="0" borderId="0" xfId="449" applyFont="1" applyAlignment="1" applyProtection="1">
      <alignment horizontal="left" vertical="center" wrapText="1"/>
      <protection locked="0"/>
    </xf>
    <xf numFmtId="0" fontId="15" fillId="0" borderId="0" xfId="449" applyFont="1" applyAlignment="1" applyProtection="1">
      <alignment horizontal="left" vertical="top" wrapText="1"/>
      <protection locked="0"/>
    </xf>
    <xf numFmtId="0" fontId="15" fillId="0" borderId="0" xfId="0" applyFont="1" applyAlignment="1">
      <alignment horizontal="left" vertical="top" wrapText="1"/>
    </xf>
    <xf numFmtId="49" fontId="125" fillId="0" borderId="15" xfId="0" applyNumberFormat="1" applyFont="1" applyBorder="1" applyAlignment="1" applyProtection="1">
      <alignment horizontal="left" vertical="center" wrapText="1"/>
      <protection locked="0"/>
    </xf>
    <xf numFmtId="0" fontId="108" fillId="0" borderId="0" xfId="0" applyFont="1" applyAlignment="1" applyProtection="1">
      <alignment horizontal="left" vertical="top"/>
      <protection locked="0"/>
    </xf>
    <xf numFmtId="0" fontId="108" fillId="0" borderId="14" xfId="237" applyFont="1" applyBorder="1" applyAlignment="1">
      <alignment horizontal="center" vertical="center" wrapText="1"/>
    </xf>
    <xf numFmtId="0" fontId="108" fillId="0" borderId="15" xfId="237" applyFont="1" applyBorder="1" applyAlignment="1">
      <alignment horizontal="center" vertical="center" wrapText="1"/>
    </xf>
    <xf numFmtId="0" fontId="108" fillId="0" borderId="16" xfId="237" applyFont="1" applyBorder="1" applyAlignment="1">
      <alignment horizontal="center" vertical="center" wrapText="1"/>
    </xf>
    <xf numFmtId="172" fontId="108" fillId="0" borderId="13" xfId="0" applyNumberFormat="1" applyFont="1" applyBorder="1" applyAlignment="1" applyProtection="1">
      <alignment horizontal="center" vertical="center" wrapText="1"/>
      <protection locked="0"/>
    </xf>
    <xf numFmtId="172" fontId="108" fillId="0" borderId="13" xfId="0" quotePrefix="1" applyNumberFormat="1" applyFont="1" applyBorder="1" applyAlignment="1" applyProtection="1">
      <alignment horizontal="center" vertical="center" wrapText="1"/>
      <protection locked="0"/>
    </xf>
    <xf numFmtId="0" fontId="124" fillId="0" borderId="0" xfId="0" applyFont="1" applyAlignment="1" applyProtection="1">
      <alignment horizontal="left"/>
      <protection locked="0"/>
    </xf>
    <xf numFmtId="0" fontId="108" fillId="0" borderId="14" xfId="0" applyFont="1" applyBorder="1" applyAlignment="1">
      <alignment horizontal="center"/>
    </xf>
    <xf numFmtId="0" fontId="123" fillId="0" borderId="15" xfId="0" applyFont="1" applyBorder="1"/>
    <xf numFmtId="0" fontId="123" fillId="0" borderId="16" xfId="0" applyFont="1" applyBorder="1"/>
    <xf numFmtId="0" fontId="125" fillId="0" borderId="14" xfId="0" applyFont="1" applyBorder="1" applyAlignment="1" applyProtection="1">
      <alignment horizontal="left" vertical="center" wrapText="1"/>
      <protection locked="0"/>
    </xf>
    <xf numFmtId="0" fontId="125" fillId="0" borderId="3" xfId="0" applyFont="1" applyBorder="1" applyAlignment="1" applyProtection="1">
      <alignment horizontal="center" vertical="center" wrapText="1"/>
      <protection locked="0"/>
    </xf>
    <xf numFmtId="0" fontId="108" fillId="0" borderId="3" xfId="0" applyFont="1" applyBorder="1" applyAlignment="1">
      <alignment horizontal="center" vertical="center"/>
    </xf>
    <xf numFmtId="0" fontId="108" fillId="0" borderId="3" xfId="0" applyFont="1" applyBorder="1" applyAlignment="1">
      <alignment horizontal="center" vertical="center" wrapText="1"/>
    </xf>
    <xf numFmtId="0" fontId="108" fillId="0" borderId="14" xfId="0" applyFont="1" applyBorder="1" applyAlignment="1">
      <alignment horizontal="center" vertical="center" wrapText="1"/>
    </xf>
    <xf numFmtId="0" fontId="108" fillId="0" borderId="15" xfId="0" applyFont="1" applyBorder="1" applyAlignment="1">
      <alignment horizontal="center" vertical="center" wrapText="1"/>
    </xf>
    <xf numFmtId="0" fontId="108" fillId="0" borderId="16" xfId="0" applyFont="1" applyBorder="1" applyAlignment="1">
      <alignment horizontal="center" vertical="center" wrapText="1"/>
    </xf>
    <xf numFmtId="0" fontId="108" fillId="0" borderId="3" xfId="0" applyFont="1" applyBorder="1" applyAlignment="1">
      <alignment horizontal="center" vertical="center" wrapText="1" shrinkToFit="1"/>
    </xf>
    <xf numFmtId="0" fontId="76" fillId="0" borderId="0" xfId="0" applyFont="1" applyAlignment="1">
      <alignment horizontal="center" vertical="top" wrapText="1"/>
    </xf>
    <xf numFmtId="1" fontId="76" fillId="0" borderId="0" xfId="0" applyNumberFormat="1" applyFont="1" applyAlignment="1">
      <alignment horizontal="center" vertical="top" wrapText="1"/>
    </xf>
    <xf numFmtId="1" fontId="76" fillId="0" borderId="3" xfId="0" applyNumberFormat="1" applyFont="1" applyBorder="1" applyAlignment="1">
      <alignment horizontal="center" vertical="center" wrapText="1"/>
    </xf>
    <xf numFmtId="171" fontId="76" fillId="0" borderId="3" xfId="0" applyNumberFormat="1" applyFont="1" applyBorder="1" applyAlignment="1">
      <alignment horizontal="center" vertical="center" wrapText="1"/>
    </xf>
    <xf numFmtId="0" fontId="76" fillId="0" borderId="3" xfId="0" applyFont="1" applyBorder="1" applyAlignment="1">
      <alignment horizontal="center" vertical="center" wrapText="1"/>
    </xf>
    <xf numFmtId="171" fontId="76" fillId="0" borderId="3" xfId="0" applyNumberFormat="1" applyFont="1" applyBorder="1" applyAlignment="1">
      <alignment horizontal="center" vertical="center"/>
    </xf>
    <xf numFmtId="0" fontId="105" fillId="0" borderId="0" xfId="0" applyFont="1" applyAlignment="1">
      <alignment horizontal="center" vertical="center"/>
    </xf>
    <xf numFmtId="1" fontId="76" fillId="0" borderId="13" xfId="0" applyNumberFormat="1" applyFont="1" applyBorder="1" applyAlignment="1" applyProtection="1">
      <alignment horizontal="center" vertical="center" wrapText="1"/>
      <protection locked="0"/>
    </xf>
    <xf numFmtId="172" fontId="76" fillId="0" borderId="13" xfId="0" quotePrefix="1" applyNumberFormat="1" applyFont="1" applyBorder="1" applyAlignment="1" applyProtection="1">
      <alignment horizontal="center" vertical="center" wrapText="1"/>
      <protection locked="0"/>
    </xf>
    <xf numFmtId="0" fontId="128" fillId="0" borderId="0" xfId="0" applyFont="1" applyProtection="1">
      <protection locked="0"/>
    </xf>
    <xf numFmtId="1" fontId="76" fillId="0" borderId="0" xfId="0" applyNumberFormat="1" applyFont="1" applyAlignment="1" applyProtection="1">
      <alignment horizontal="center" vertical="top"/>
      <protection locked="0"/>
    </xf>
    <xf numFmtId="0" fontId="76" fillId="0" borderId="0" xfId="0" applyFont="1" applyAlignment="1" applyProtection="1">
      <alignment horizontal="center" vertical="top"/>
      <protection locked="0"/>
    </xf>
    <xf numFmtId="0" fontId="76" fillId="0" borderId="0" xfId="0" applyFont="1" applyAlignment="1" applyProtection="1">
      <alignment horizontal="left" vertical="top"/>
      <protection locked="0"/>
    </xf>
    <xf numFmtId="0" fontId="76" fillId="0" borderId="0" xfId="0" applyFont="1" applyAlignment="1" applyProtection="1">
      <alignment horizontal="left" vertical="center"/>
      <protection locked="0"/>
    </xf>
    <xf numFmtId="0" fontId="76" fillId="0" borderId="0" xfId="0" applyFont="1" applyAlignment="1" applyProtection="1">
      <alignment vertical="center"/>
      <protection locked="0"/>
    </xf>
    <xf numFmtId="0" fontId="76" fillId="0" borderId="3" xfId="245" applyFont="1" applyBorder="1" applyAlignment="1">
      <alignment horizontal="center" vertical="center" wrapText="1"/>
    </xf>
    <xf numFmtId="172" fontId="76" fillId="0" borderId="0" xfId="0" applyNumberFormat="1" applyFont="1" applyAlignment="1" applyProtection="1">
      <alignment horizontal="left" vertical="center" wrapText="1"/>
      <protection locked="0"/>
    </xf>
    <xf numFmtId="172" fontId="76" fillId="0" borderId="0" xfId="0" quotePrefix="1" applyNumberFormat="1" applyFont="1" applyAlignment="1" applyProtection="1">
      <alignment horizontal="left" vertical="center" wrapText="1"/>
      <protection locked="0"/>
    </xf>
    <xf numFmtId="0" fontId="128" fillId="0" borderId="0" xfId="0" applyFont="1" applyAlignment="1" applyProtection="1">
      <alignment horizontal="left" vertical="center"/>
      <protection locked="0"/>
    </xf>
    <xf numFmtId="0" fontId="76" fillId="0" borderId="0" xfId="245" applyFont="1" applyAlignment="1">
      <alignment horizontal="center" vertical="top"/>
    </xf>
    <xf numFmtId="0" fontId="76" fillId="0" borderId="3" xfId="0" applyFont="1" applyBorder="1" applyAlignment="1">
      <alignment horizontal="center" vertical="center"/>
    </xf>
    <xf numFmtId="0" fontId="76" fillId="0" borderId="0" xfId="0" applyFont="1" applyAlignment="1" applyProtection="1">
      <alignment horizontal="center" vertical="center"/>
      <protection locked="0"/>
    </xf>
    <xf numFmtId="0" fontId="76" fillId="0" borderId="14" xfId="245" applyFont="1" applyBorder="1" applyAlignment="1">
      <alignment horizontal="center" vertical="center" wrapText="1"/>
    </xf>
    <xf numFmtId="0" fontId="76" fillId="0" borderId="15" xfId="245" applyFont="1" applyBorder="1" applyAlignment="1">
      <alignment horizontal="center" vertical="center" wrapText="1"/>
    </xf>
    <xf numFmtId="0" fontId="76" fillId="0" borderId="16" xfId="245" applyFont="1" applyBorder="1" applyAlignment="1">
      <alignment horizontal="center" vertical="center" wrapText="1"/>
    </xf>
    <xf numFmtId="172" fontId="76" fillId="0" borderId="0" xfId="0" applyNumberFormat="1" applyFont="1" applyAlignment="1" applyProtection="1">
      <alignment horizontal="center" vertical="center" wrapText="1"/>
      <protection locked="0"/>
    </xf>
    <xf numFmtId="172" fontId="76" fillId="0" borderId="0" xfId="0" quotePrefix="1" applyNumberFormat="1" applyFont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top"/>
    </xf>
    <xf numFmtId="0" fontId="76" fillId="0" borderId="18" xfId="245" applyFont="1" applyBorder="1" applyAlignment="1">
      <alignment horizontal="center" vertical="center" wrapText="1"/>
    </xf>
    <xf numFmtId="0" fontId="76" fillId="0" borderId="19" xfId="245" applyFont="1" applyBorder="1" applyAlignment="1">
      <alignment horizontal="center" vertical="center" wrapText="1"/>
    </xf>
    <xf numFmtId="0" fontId="76" fillId="0" borderId="3" xfId="0" applyFont="1" applyBorder="1" applyAlignment="1">
      <alignment horizontal="center" vertical="center" wrapText="1" shrinkToFit="1"/>
    </xf>
    <xf numFmtId="172" fontId="15" fillId="0" borderId="0" xfId="0" applyNumberFormat="1" applyFont="1" applyAlignment="1" applyProtection="1">
      <alignment horizontal="center" vertical="center" wrapText="1"/>
      <protection locked="0"/>
    </xf>
    <xf numFmtId="172" fontId="15" fillId="0" borderId="0" xfId="0" quotePrefix="1" applyNumberFormat="1" applyFont="1" applyAlignment="1" applyProtection="1">
      <alignment horizontal="center" vertical="center" wrapText="1"/>
      <protection locked="0"/>
    </xf>
    <xf numFmtId="0" fontId="110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76" fillId="0" borderId="0" xfId="237" applyFont="1" applyAlignment="1">
      <alignment horizontal="center" vertical="top" wrapText="1"/>
    </xf>
    <xf numFmtId="0" fontId="76" fillId="0" borderId="18" xfId="237" applyFont="1" applyBorder="1" applyAlignment="1">
      <alignment horizontal="center" vertical="center" wrapText="1"/>
    </xf>
    <xf numFmtId="0" fontId="76" fillId="0" borderId="19" xfId="237" applyFont="1" applyBorder="1" applyAlignment="1">
      <alignment horizontal="center" vertical="center" wrapText="1"/>
    </xf>
    <xf numFmtId="172" fontId="76" fillId="0" borderId="0" xfId="0" applyNumberFormat="1" applyFont="1" applyAlignment="1" applyProtection="1">
      <alignment horizontal="center" wrapText="1"/>
      <protection locked="0"/>
    </xf>
    <xf numFmtId="172" fontId="76" fillId="0" borderId="0" xfId="0" quotePrefix="1" applyNumberFormat="1" applyFont="1" applyAlignment="1" applyProtection="1">
      <alignment horizontal="center" wrapText="1"/>
      <protection locked="0"/>
    </xf>
    <xf numFmtId="0" fontId="76" fillId="0" borderId="18" xfId="0" applyFont="1" applyBorder="1" applyAlignment="1">
      <alignment horizontal="center" vertical="center" wrapText="1" shrinkToFit="1"/>
    </xf>
    <xf numFmtId="0" fontId="76" fillId="0" borderId="19" xfId="0" applyFont="1" applyBorder="1" applyAlignment="1">
      <alignment horizontal="center" vertical="center" wrapText="1" shrinkToFit="1"/>
    </xf>
    <xf numFmtId="180" fontId="116" fillId="0" borderId="3" xfId="0" applyNumberFormat="1" applyFont="1" applyBorder="1" applyAlignment="1" applyProtection="1">
      <alignment horizontal="center" vertical="center" wrapText="1"/>
      <protection locked="0"/>
    </xf>
    <xf numFmtId="180" fontId="116" fillId="0" borderId="14" xfId="0" applyNumberFormat="1" applyFont="1" applyBorder="1" applyAlignment="1" applyProtection="1">
      <alignment horizontal="center" vertical="center" wrapText="1"/>
      <protection locked="0"/>
    </xf>
    <xf numFmtId="180" fontId="116" fillId="0" borderId="15" xfId="0" applyNumberFormat="1" applyFont="1" applyBorder="1" applyAlignment="1" applyProtection="1">
      <alignment horizontal="center" vertical="center" wrapText="1"/>
      <protection locked="0"/>
    </xf>
    <xf numFmtId="180" fontId="116" fillId="0" borderId="16" xfId="0" applyNumberFormat="1" applyFont="1" applyBorder="1" applyAlignment="1" applyProtection="1">
      <alignment horizontal="center" vertical="center" wrapText="1"/>
      <protection locked="0"/>
    </xf>
    <xf numFmtId="0" fontId="116" fillId="0" borderId="3" xfId="0" applyFont="1" applyBorder="1" applyAlignment="1" applyProtection="1">
      <alignment horizontal="left" vertical="center" wrapText="1"/>
      <protection locked="0"/>
    </xf>
    <xf numFmtId="0" fontId="116" fillId="0" borderId="14" xfId="0" applyFont="1" applyBorder="1" applyAlignment="1" applyProtection="1">
      <alignment horizontal="left" vertical="center" wrapText="1"/>
      <protection locked="0"/>
    </xf>
    <xf numFmtId="0" fontId="116" fillId="0" borderId="15" xfId="0" applyFont="1" applyBorder="1" applyAlignment="1" applyProtection="1">
      <alignment horizontal="left" vertical="center" wrapText="1"/>
      <protection locked="0"/>
    </xf>
    <xf numFmtId="0" fontId="116" fillId="0" borderId="16" xfId="0" applyFont="1" applyBorder="1" applyAlignment="1" applyProtection="1">
      <alignment horizontal="left" vertical="center" wrapText="1"/>
      <protection locked="0"/>
    </xf>
    <xf numFmtId="0" fontId="116" fillId="0" borderId="14" xfId="0" applyFont="1" applyBorder="1" applyAlignment="1" applyProtection="1">
      <alignment horizontal="center" vertical="center" wrapText="1"/>
      <protection locked="0"/>
    </xf>
    <xf numFmtId="0" fontId="116" fillId="0" borderId="16" xfId="0" applyFont="1" applyBorder="1" applyAlignment="1" applyProtection="1">
      <alignment horizontal="center" vertical="center" wrapText="1"/>
      <protection locked="0"/>
    </xf>
    <xf numFmtId="0" fontId="116" fillId="0" borderId="3" xfId="0" applyFont="1" applyBorder="1" applyAlignment="1" applyProtection="1">
      <alignment horizontal="center" vertical="center" wrapText="1"/>
      <protection locked="0"/>
    </xf>
    <xf numFmtId="0" fontId="116" fillId="0" borderId="3" xfId="0" applyFont="1" applyBorder="1" applyAlignment="1" applyProtection="1">
      <alignment horizontal="center" vertical="center"/>
      <protection locked="0"/>
    </xf>
    <xf numFmtId="0" fontId="116" fillId="0" borderId="14" xfId="0" applyFont="1" applyBorder="1" applyAlignment="1">
      <alignment horizontal="center" vertical="center" wrapText="1"/>
    </xf>
    <xf numFmtId="0" fontId="116" fillId="0" borderId="16" xfId="0" applyFont="1" applyBorder="1" applyAlignment="1">
      <alignment horizontal="center" vertical="center" wrapText="1"/>
    </xf>
    <xf numFmtId="0" fontId="116" fillId="0" borderId="0" xfId="0" applyFont="1" applyAlignment="1">
      <alignment vertical="top"/>
    </xf>
    <xf numFmtId="0" fontId="116" fillId="0" borderId="15" xfId="0" applyFont="1" applyBorder="1" applyAlignment="1" applyProtection="1">
      <alignment horizontal="center" vertical="center" wrapText="1"/>
      <protection locked="0"/>
    </xf>
    <xf numFmtId="0" fontId="116" fillId="0" borderId="3" xfId="0" applyFont="1" applyBorder="1" applyAlignment="1">
      <alignment horizontal="center" vertical="center" wrapText="1"/>
    </xf>
    <xf numFmtId="0" fontId="116" fillId="0" borderId="3" xfId="0" applyFont="1" applyBorder="1" applyAlignment="1">
      <alignment horizontal="center" vertical="center"/>
    </xf>
    <xf numFmtId="3" fontId="116" fillId="0" borderId="3" xfId="0" applyNumberFormat="1" applyFont="1" applyBorder="1" applyAlignment="1">
      <alignment horizontal="center" vertical="center"/>
    </xf>
    <xf numFmtId="0" fontId="116" fillId="0" borderId="14" xfId="0" applyFont="1" applyBorder="1" applyAlignment="1">
      <alignment horizontal="center" vertical="center"/>
    </xf>
    <xf numFmtId="0" fontId="116" fillId="0" borderId="15" xfId="0" applyFont="1" applyBorder="1" applyAlignment="1">
      <alignment horizontal="center" vertical="center"/>
    </xf>
    <xf numFmtId="0" fontId="116" fillId="0" borderId="16" xfId="0" applyFont="1" applyBorder="1" applyAlignment="1">
      <alignment horizontal="center" vertical="center"/>
    </xf>
    <xf numFmtId="0" fontId="116" fillId="0" borderId="15" xfId="0" applyFont="1" applyBorder="1" applyAlignment="1">
      <alignment horizontal="center" vertical="center" wrapText="1"/>
    </xf>
    <xf numFmtId="49" fontId="116" fillId="0" borderId="3" xfId="0" applyNumberFormat="1" applyFont="1" applyBorder="1" applyAlignment="1" applyProtection="1">
      <alignment horizontal="left" vertical="center" wrapText="1"/>
      <protection locked="0"/>
    </xf>
    <xf numFmtId="9" fontId="116" fillId="0" borderId="14" xfId="0" applyNumberFormat="1" applyFont="1" applyBorder="1" applyAlignment="1">
      <alignment horizontal="center" vertical="center" wrapText="1"/>
    </xf>
    <xf numFmtId="9" fontId="116" fillId="0" borderId="16" xfId="0" applyNumberFormat="1" applyFont="1" applyBorder="1" applyAlignment="1">
      <alignment horizontal="center" vertical="center" wrapText="1"/>
    </xf>
    <xf numFmtId="0" fontId="116" fillId="0" borderId="0" xfId="0" applyFont="1" applyAlignment="1">
      <alignment horizontal="justify" vertical="top" wrapText="1" shrinkToFit="1"/>
    </xf>
    <xf numFmtId="0" fontId="116" fillId="0" borderId="3" xfId="0" applyFont="1" applyBorder="1" applyAlignment="1">
      <alignment horizontal="left" vertical="center" wrapText="1"/>
    </xf>
    <xf numFmtId="1" fontId="116" fillId="0" borderId="3" xfId="0" applyNumberFormat="1" applyFont="1" applyBorder="1" applyAlignment="1">
      <alignment horizontal="right" vertical="center"/>
    </xf>
    <xf numFmtId="10" fontId="116" fillId="0" borderId="14" xfId="0" applyNumberFormat="1" applyFont="1" applyBorder="1" applyAlignment="1">
      <alignment horizontal="center" vertical="center" wrapText="1"/>
    </xf>
    <xf numFmtId="10" fontId="116" fillId="0" borderId="16" xfId="0" applyNumberFormat="1" applyFont="1" applyBorder="1" applyAlignment="1">
      <alignment horizontal="center" vertical="center" wrapText="1"/>
    </xf>
    <xf numFmtId="0" fontId="116" fillId="0" borderId="0" xfId="0" applyFont="1" applyAlignment="1" applyProtection="1">
      <alignment horizontal="center" vertical="top"/>
      <protection locked="0"/>
    </xf>
    <xf numFmtId="0" fontId="116" fillId="0" borderId="0" xfId="0" applyFont="1" applyAlignment="1">
      <alignment vertical="center" wrapText="1"/>
    </xf>
    <xf numFmtId="0" fontId="116" fillId="0" borderId="0" xfId="0" applyFont="1" applyAlignment="1">
      <alignment vertical="center"/>
    </xf>
    <xf numFmtId="0" fontId="116" fillId="0" borderId="0" xfId="0" applyFont="1" applyAlignment="1" applyProtection="1">
      <alignment vertical="top" wrapText="1"/>
      <protection locked="0"/>
    </xf>
    <xf numFmtId="0" fontId="116" fillId="0" borderId="0" xfId="0" applyFont="1" applyAlignment="1">
      <alignment horizontal="center" vertical="center" wrapText="1"/>
    </xf>
    <xf numFmtId="0" fontId="116" fillId="0" borderId="13" xfId="0" applyFont="1" applyBorder="1" applyAlignment="1">
      <alignment horizontal="center" vertical="center" wrapText="1"/>
    </xf>
    <xf numFmtId="49" fontId="116" fillId="0" borderId="3" xfId="0" applyNumberFormat="1" applyFont="1" applyBorder="1" applyAlignment="1" applyProtection="1">
      <alignment horizontal="center" vertical="center" wrapText="1"/>
      <protection locked="0"/>
    </xf>
    <xf numFmtId="49" fontId="116" fillId="0" borderId="14" xfId="0" applyNumberFormat="1" applyFont="1" applyBorder="1" applyAlignment="1" applyProtection="1">
      <alignment horizontal="left" vertical="center" wrapText="1"/>
      <protection locked="0"/>
    </xf>
    <xf numFmtId="49" fontId="116" fillId="0" borderId="15" xfId="0" applyNumberFormat="1" applyFont="1" applyBorder="1" applyAlignment="1" applyProtection="1">
      <alignment horizontal="left" vertical="center" wrapText="1"/>
      <protection locked="0"/>
    </xf>
    <xf numFmtId="0" fontId="116" fillId="0" borderId="21" xfId="0" applyFont="1" applyBorder="1" applyAlignment="1">
      <alignment horizontal="left" vertical="center"/>
    </xf>
    <xf numFmtId="49" fontId="116" fillId="0" borderId="16" xfId="0" applyNumberFormat="1" applyFont="1" applyBorder="1" applyAlignment="1" applyProtection="1">
      <alignment horizontal="left" vertical="center" wrapText="1"/>
      <protection locked="0"/>
    </xf>
    <xf numFmtId="0" fontId="116" fillId="0" borderId="0" xfId="0" applyFont="1" applyAlignment="1">
      <alignment horizontal="left" vertical="top" wrapText="1"/>
    </xf>
    <xf numFmtId="49" fontId="116" fillId="0" borderId="22" xfId="0" applyNumberFormat="1" applyFont="1" applyBorder="1" applyAlignment="1" applyProtection="1">
      <alignment horizontal="left" vertical="center" wrapText="1"/>
      <protection locked="0"/>
    </xf>
    <xf numFmtId="49" fontId="116" fillId="0" borderId="13" xfId="0" applyNumberFormat="1" applyFont="1" applyBorder="1" applyAlignment="1" applyProtection="1">
      <alignment horizontal="left" vertical="center" wrapText="1"/>
      <protection locked="0"/>
    </xf>
    <xf numFmtId="49" fontId="116" fillId="0" borderId="19" xfId="0" applyNumberFormat="1" applyFont="1" applyBorder="1" applyAlignment="1" applyProtection="1">
      <alignment horizontal="left" vertical="center" wrapText="1"/>
      <protection locked="0"/>
    </xf>
    <xf numFmtId="0" fontId="116" fillId="0" borderId="0" xfId="0" applyFont="1" applyAlignment="1">
      <alignment horizontal="left" vertical="top"/>
    </xf>
    <xf numFmtId="0" fontId="116" fillId="0" borderId="13" xfId="0" applyFont="1" applyBorder="1" applyAlignment="1">
      <alignment horizontal="center" vertical="center"/>
    </xf>
    <xf numFmtId="0" fontId="116" fillId="0" borderId="3" xfId="0" applyFont="1" applyBorder="1" applyAlignment="1" applyProtection="1">
      <alignment horizontal="center" wrapText="1"/>
      <protection locked="0"/>
    </xf>
    <xf numFmtId="0" fontId="116" fillId="0" borderId="0" xfId="0" applyFont="1" applyAlignment="1">
      <alignment horizontal="right" vertical="center" wrapText="1"/>
    </xf>
    <xf numFmtId="3" fontId="116" fillId="0" borderId="3" xfId="0" applyNumberFormat="1" applyFont="1" applyBorder="1" applyAlignment="1" applyProtection="1">
      <alignment horizontal="center" vertical="center" wrapText="1"/>
      <protection locked="0"/>
    </xf>
    <xf numFmtId="3" fontId="116" fillId="0" borderId="3" xfId="0" applyNumberFormat="1" applyFont="1" applyBorder="1" applyAlignment="1" applyProtection="1">
      <alignment horizontal="center" wrapText="1"/>
      <protection locked="0"/>
    </xf>
    <xf numFmtId="1" fontId="116" fillId="0" borderId="3" xfId="0" applyNumberFormat="1" applyFont="1" applyBorder="1" applyAlignment="1" applyProtection="1">
      <alignment horizontal="center" vertical="center" wrapText="1"/>
      <protection locked="0"/>
    </xf>
    <xf numFmtId="1" fontId="116" fillId="0" borderId="14" xfId="0" applyNumberFormat="1" applyFont="1" applyBorder="1" applyAlignment="1" applyProtection="1">
      <alignment horizontal="center" vertical="center" wrapText="1"/>
      <protection locked="0"/>
    </xf>
    <xf numFmtId="1" fontId="116" fillId="0" borderId="15" xfId="0" applyNumberFormat="1" applyFont="1" applyBorder="1" applyAlignment="1" applyProtection="1">
      <alignment horizontal="center" vertical="center" wrapText="1"/>
      <protection locked="0"/>
    </xf>
    <xf numFmtId="1" fontId="116" fillId="0" borderId="16" xfId="0" applyNumberFormat="1" applyFont="1" applyBorder="1" applyAlignment="1" applyProtection="1">
      <alignment horizontal="center" vertical="center" wrapText="1"/>
      <protection locked="0"/>
    </xf>
    <xf numFmtId="1" fontId="116" fillId="0" borderId="14" xfId="0" applyNumberFormat="1" applyFont="1" applyBorder="1" applyAlignment="1">
      <alignment horizontal="center" vertical="center" wrapText="1"/>
    </xf>
    <xf numFmtId="1" fontId="116" fillId="0" borderId="15" xfId="0" applyNumberFormat="1" applyFont="1" applyBorder="1" applyAlignment="1">
      <alignment horizontal="center" vertical="center" wrapText="1"/>
    </xf>
    <xf numFmtId="1" fontId="116" fillId="0" borderId="16" xfId="0" applyNumberFormat="1" applyFont="1" applyBorder="1" applyAlignment="1">
      <alignment horizontal="center" vertical="center" wrapText="1"/>
    </xf>
    <xf numFmtId="1" fontId="116" fillId="0" borderId="3" xfId="0" applyNumberFormat="1" applyFont="1" applyBorder="1" applyAlignment="1">
      <alignment horizontal="center" vertical="center" wrapText="1"/>
    </xf>
    <xf numFmtId="0" fontId="116" fillId="0" borderId="3" xfId="0" applyFont="1" applyBorder="1" applyAlignment="1">
      <alignment horizontal="center" vertical="center" wrapText="1" shrinkToFit="1"/>
    </xf>
    <xf numFmtId="0" fontId="116" fillId="0" borderId="3" xfId="0" applyFont="1" applyBorder="1" applyAlignment="1" applyProtection="1">
      <alignment horizontal="center" vertical="center" wrapText="1" shrinkToFit="1"/>
      <protection locked="0"/>
    </xf>
    <xf numFmtId="49" fontId="116" fillId="0" borderId="3" xfId="0" applyNumberFormat="1" applyFont="1" applyBorder="1" applyAlignment="1">
      <alignment horizontal="left" vertical="center" wrapText="1"/>
    </xf>
    <xf numFmtId="179" fontId="116" fillId="0" borderId="3" xfId="0" applyNumberFormat="1" applyFont="1" applyBorder="1" applyAlignment="1">
      <alignment horizontal="center" vertical="center" wrapText="1"/>
    </xf>
    <xf numFmtId="0" fontId="116" fillId="0" borderId="14" xfId="0" applyFont="1" applyBorder="1" applyAlignment="1">
      <alignment horizontal="center" vertical="center" wrapText="1" shrinkToFit="1"/>
    </xf>
    <xf numFmtId="0" fontId="116" fillId="0" borderId="15" xfId="0" applyFont="1" applyBorder="1" applyAlignment="1">
      <alignment horizontal="center" vertical="center" wrapText="1" shrinkToFit="1"/>
    </xf>
    <xf numFmtId="0" fontId="116" fillId="0" borderId="16" xfId="0" applyFont="1" applyBorder="1" applyAlignment="1">
      <alignment horizontal="center" vertical="center" wrapText="1" shrinkToFit="1"/>
    </xf>
    <xf numFmtId="0" fontId="116" fillId="0" borderId="14" xfId="0" applyFont="1" applyBorder="1" applyAlignment="1" applyProtection="1">
      <alignment horizontal="center" wrapText="1"/>
      <protection locked="0"/>
    </xf>
    <xf numFmtId="0" fontId="116" fillId="0" borderId="16" xfId="0" applyFont="1" applyBorder="1" applyAlignment="1" applyProtection="1">
      <alignment horizontal="center" wrapText="1"/>
      <protection locked="0"/>
    </xf>
    <xf numFmtId="0" fontId="116" fillId="0" borderId="23" xfId="0" applyFont="1" applyBorder="1" applyAlignment="1">
      <alignment horizontal="center" vertical="center" wrapText="1"/>
    </xf>
    <xf numFmtId="0" fontId="116" fillId="0" borderId="17" xfId="0" applyFont="1" applyBorder="1" applyAlignment="1">
      <alignment horizontal="center" vertical="center" wrapText="1"/>
    </xf>
    <xf numFmtId="0" fontId="116" fillId="0" borderId="24" xfId="0" applyFont="1" applyBorder="1" applyAlignment="1">
      <alignment horizontal="center" vertical="center" wrapText="1"/>
    </xf>
    <xf numFmtId="0" fontId="116" fillId="0" borderId="25" xfId="0" applyFont="1" applyBorder="1" applyAlignment="1">
      <alignment horizontal="center" vertical="center" wrapText="1"/>
    </xf>
    <xf numFmtId="0" fontId="116" fillId="0" borderId="22" xfId="0" applyFont="1" applyBorder="1" applyAlignment="1">
      <alignment horizontal="center" vertical="center" wrapText="1"/>
    </xf>
    <xf numFmtId="0" fontId="116" fillId="0" borderId="26" xfId="0" applyFont="1" applyBorder="1" applyAlignment="1">
      <alignment horizontal="center" vertical="center" wrapText="1"/>
    </xf>
    <xf numFmtId="0" fontId="122" fillId="0" borderId="0" xfId="0" applyFont="1" applyAlignment="1">
      <alignment horizontal="right" vertical="center" wrapText="1"/>
    </xf>
    <xf numFmtId="0" fontId="116" fillId="0" borderId="0" xfId="0" applyFont="1" applyAlignment="1">
      <alignment horizontal="center"/>
    </xf>
    <xf numFmtId="0" fontId="116" fillId="0" borderId="13" xfId="0" applyFont="1" applyBorder="1" applyAlignment="1">
      <alignment horizontal="left" vertical="center" wrapText="1"/>
    </xf>
    <xf numFmtId="0" fontId="116" fillId="0" borderId="14" xfId="0" applyFont="1" applyBorder="1" applyAlignment="1">
      <alignment horizontal="left" vertical="center" wrapText="1"/>
    </xf>
    <xf numFmtId="0" fontId="116" fillId="0" borderId="15" xfId="0" applyFont="1" applyBorder="1" applyAlignment="1">
      <alignment horizontal="left" vertical="center" wrapText="1"/>
    </xf>
    <xf numFmtId="0" fontId="116" fillId="0" borderId="16" xfId="0" applyFont="1" applyBorder="1" applyAlignment="1">
      <alignment horizontal="left" vertical="center" wrapText="1"/>
    </xf>
    <xf numFmtId="0" fontId="116" fillId="0" borderId="0" xfId="0" applyFont="1" applyAlignment="1">
      <alignment horizontal="left" vertical="center"/>
    </xf>
    <xf numFmtId="49" fontId="116" fillId="0" borderId="3" xfId="0" applyNumberFormat="1" applyFont="1" applyBorder="1" applyAlignment="1" applyProtection="1">
      <alignment horizontal="center" wrapText="1"/>
      <protection locked="0"/>
    </xf>
    <xf numFmtId="49" fontId="116" fillId="0" borderId="3" xfId="0" applyNumberFormat="1" applyFont="1" applyBorder="1" applyAlignment="1">
      <alignment horizontal="center" vertical="center" wrapText="1"/>
    </xf>
    <xf numFmtId="0" fontId="116" fillId="0" borderId="14" xfId="0" applyFont="1" applyBorder="1" applyAlignment="1">
      <alignment horizontal="center" wrapText="1"/>
    </xf>
    <xf numFmtId="0" fontId="116" fillId="0" borderId="16" xfId="0" applyFont="1" applyBorder="1" applyAlignment="1">
      <alignment horizontal="center" wrapText="1"/>
    </xf>
    <xf numFmtId="3" fontId="116" fillId="0" borderId="3" xfId="0" applyNumberFormat="1" applyFont="1" applyBorder="1" applyAlignment="1">
      <alignment horizontal="center" vertical="center" wrapText="1"/>
    </xf>
    <xf numFmtId="9" fontId="116" fillId="0" borderId="3" xfId="359" applyFont="1" applyFill="1" applyBorder="1" applyAlignment="1">
      <alignment horizontal="center" vertical="center" wrapText="1"/>
    </xf>
    <xf numFmtId="9" fontId="116" fillId="0" borderId="3" xfId="359" applyFont="1" applyFill="1" applyBorder="1" applyAlignment="1" applyProtection="1">
      <alignment horizontal="center" vertical="center" wrapText="1"/>
      <protection locked="0"/>
    </xf>
    <xf numFmtId="4" fontId="102" fillId="0" borderId="3" xfId="354" applyNumberFormat="1" applyFont="1" applyBorder="1" applyAlignment="1">
      <alignment horizontal="center" vertical="center" wrapText="1"/>
    </xf>
    <xf numFmtId="0" fontId="94" fillId="0" borderId="13" xfId="354" applyFont="1" applyBorder="1" applyAlignment="1">
      <alignment horizontal="center" vertical="center"/>
    </xf>
    <xf numFmtId="0" fontId="102" fillId="0" borderId="3" xfId="354" applyFont="1" applyBorder="1" applyAlignment="1">
      <alignment horizontal="center" vertical="center" wrapText="1"/>
    </xf>
  </cellXfs>
  <cellStyles count="450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rmal_GSE DCF_Model_31_07_09 final" xfId="182" xr:uid="{00000000-0005-0000-0000-0000B5000000}"/>
    <cellStyle name="Note" xfId="183" xr:uid="{00000000-0005-0000-0000-0000B6000000}"/>
    <cellStyle name="Number-Cells" xfId="184" xr:uid="{00000000-0005-0000-0000-0000B7000000}"/>
    <cellStyle name="Number-Cells-Column2" xfId="185" xr:uid="{00000000-0005-0000-0000-0000B8000000}"/>
    <cellStyle name="Number-Cells-Column5" xfId="186" xr:uid="{00000000-0005-0000-0000-0000B9000000}"/>
    <cellStyle name="Output" xfId="187" xr:uid="{00000000-0005-0000-0000-0000BA000000}"/>
    <cellStyle name="Row-Header" xfId="188" xr:uid="{00000000-0005-0000-0000-0000BB000000}"/>
    <cellStyle name="Row-Header 2" xfId="189" xr:uid="{00000000-0005-0000-0000-0000BC000000}"/>
    <cellStyle name="Title" xfId="190" xr:uid="{00000000-0005-0000-0000-0000BD000000}"/>
    <cellStyle name="Total" xfId="191" xr:uid="{00000000-0005-0000-0000-0000BE000000}"/>
    <cellStyle name="Warning Text" xfId="192" xr:uid="{00000000-0005-0000-0000-0000BF000000}"/>
    <cellStyle name="Акцент1 2" xfId="193" xr:uid="{00000000-0005-0000-0000-0000C0000000}"/>
    <cellStyle name="Акцент1 3" xfId="194" xr:uid="{00000000-0005-0000-0000-0000C1000000}"/>
    <cellStyle name="Акцент2 2" xfId="195" xr:uid="{00000000-0005-0000-0000-0000C2000000}"/>
    <cellStyle name="Акцент2 3" xfId="196" xr:uid="{00000000-0005-0000-0000-0000C3000000}"/>
    <cellStyle name="Акцент3 2" xfId="197" xr:uid="{00000000-0005-0000-0000-0000C4000000}"/>
    <cellStyle name="Акцент3 3" xfId="198" xr:uid="{00000000-0005-0000-0000-0000C5000000}"/>
    <cellStyle name="Акцент4 2" xfId="199" xr:uid="{00000000-0005-0000-0000-0000C6000000}"/>
    <cellStyle name="Акцент4 3" xfId="200" xr:uid="{00000000-0005-0000-0000-0000C7000000}"/>
    <cellStyle name="Акцент5 2" xfId="201" xr:uid="{00000000-0005-0000-0000-0000C8000000}"/>
    <cellStyle name="Акцент5 3" xfId="202" xr:uid="{00000000-0005-0000-0000-0000C9000000}"/>
    <cellStyle name="Акцент6 2" xfId="203" xr:uid="{00000000-0005-0000-0000-0000CA000000}"/>
    <cellStyle name="Акцент6 3" xfId="204" xr:uid="{00000000-0005-0000-0000-0000CB000000}"/>
    <cellStyle name="Ввод  2" xfId="205" xr:uid="{00000000-0005-0000-0000-0000CC000000}"/>
    <cellStyle name="Ввод  3" xfId="206" xr:uid="{00000000-0005-0000-0000-0000CD000000}"/>
    <cellStyle name="Вывод 2" xfId="207" xr:uid="{00000000-0005-0000-0000-0000CE000000}"/>
    <cellStyle name="Вывод 3" xfId="208" xr:uid="{00000000-0005-0000-0000-0000CF000000}"/>
    <cellStyle name="Вычисление 2" xfId="209" xr:uid="{00000000-0005-0000-0000-0000D0000000}"/>
    <cellStyle name="Вычисление 3" xfId="210" xr:uid="{00000000-0005-0000-0000-0000D1000000}"/>
    <cellStyle name="Денежный 2" xfId="211" xr:uid="{00000000-0005-0000-0000-0000D2000000}"/>
    <cellStyle name="Денежный 3" xfId="366" xr:uid="{00000000-0005-0000-0000-0000D3000000}"/>
    <cellStyle name="Заголовок 1 2" xfId="212" xr:uid="{00000000-0005-0000-0000-0000D4000000}"/>
    <cellStyle name="Заголовок 1 3" xfId="213" xr:uid="{00000000-0005-0000-0000-0000D5000000}"/>
    <cellStyle name="Заголовок 2 2" xfId="214" xr:uid="{00000000-0005-0000-0000-0000D6000000}"/>
    <cellStyle name="Заголовок 2 3" xfId="215" xr:uid="{00000000-0005-0000-0000-0000D7000000}"/>
    <cellStyle name="Заголовок 3 2" xfId="216" xr:uid="{00000000-0005-0000-0000-0000D8000000}"/>
    <cellStyle name="Заголовок 3 3" xfId="217" xr:uid="{00000000-0005-0000-0000-0000D9000000}"/>
    <cellStyle name="Заголовок 4 2" xfId="218" xr:uid="{00000000-0005-0000-0000-0000DA000000}"/>
    <cellStyle name="Заголовок 4 3" xfId="219" xr:uid="{00000000-0005-0000-0000-0000DB000000}"/>
    <cellStyle name="Звичайний 2" xfId="356" xr:uid="{00000000-0005-0000-0000-0000DC000000}"/>
    <cellStyle name="Звичайний 3" xfId="357" xr:uid="{00000000-0005-0000-0000-0000DD000000}"/>
    <cellStyle name="Итог 2" xfId="220" xr:uid="{00000000-0005-0000-0000-0000DE000000}"/>
    <cellStyle name="Итог 3" xfId="221" xr:uid="{00000000-0005-0000-0000-0000DF000000}"/>
    <cellStyle name="Контрольная ячейка 2" xfId="222" xr:uid="{00000000-0005-0000-0000-0000E0000000}"/>
    <cellStyle name="Контрольная ячейка 3" xfId="223" xr:uid="{00000000-0005-0000-0000-0000E1000000}"/>
    <cellStyle name="Название 2" xfId="224" xr:uid="{00000000-0005-0000-0000-0000E2000000}"/>
    <cellStyle name="Название 3" xfId="225" xr:uid="{00000000-0005-0000-0000-0000E3000000}"/>
    <cellStyle name="Нейтральный 2" xfId="226" xr:uid="{00000000-0005-0000-0000-0000E4000000}"/>
    <cellStyle name="Нейтральный 3" xfId="227" xr:uid="{00000000-0005-0000-0000-0000E5000000}"/>
    <cellStyle name="Обычный" xfId="0" builtinId="0"/>
    <cellStyle name="Обычный 10" xfId="228" xr:uid="{00000000-0005-0000-0000-0000E7000000}"/>
    <cellStyle name="Обычный 11" xfId="229" xr:uid="{00000000-0005-0000-0000-0000E8000000}"/>
    <cellStyle name="Обычный 12" xfId="230" xr:uid="{00000000-0005-0000-0000-0000E9000000}"/>
    <cellStyle name="Обычный 13" xfId="231" xr:uid="{00000000-0005-0000-0000-0000EA000000}"/>
    <cellStyle name="Обычный 14" xfId="232" xr:uid="{00000000-0005-0000-0000-0000EB000000}"/>
    <cellStyle name="Обычный 15" xfId="233" xr:uid="{00000000-0005-0000-0000-0000EC000000}"/>
    <cellStyle name="Обычный 16" xfId="234" xr:uid="{00000000-0005-0000-0000-0000ED000000}"/>
    <cellStyle name="Обычный 17" xfId="235" xr:uid="{00000000-0005-0000-0000-0000EE000000}"/>
    <cellStyle name="Обычный 18" xfId="236" xr:uid="{00000000-0005-0000-0000-0000EF000000}"/>
    <cellStyle name="Обычный 19" xfId="354" xr:uid="{00000000-0005-0000-0000-0000F0000000}"/>
    <cellStyle name="Обычный 19 2" xfId="365" xr:uid="{00000000-0005-0000-0000-0000F1000000}"/>
    <cellStyle name="Обычный 19 2 2" xfId="407" xr:uid="{00000000-0005-0000-0000-0000F2000000}"/>
    <cellStyle name="Обычный 19 2 3" xfId="408" xr:uid="{00000000-0005-0000-0000-0000F3000000}"/>
    <cellStyle name="Обычный 19 2 4" xfId="430" xr:uid="{00000000-0005-0000-0000-0000F4000000}"/>
    <cellStyle name="Обычный 19 3" xfId="385" xr:uid="{00000000-0005-0000-0000-0000F5000000}"/>
    <cellStyle name="Обычный 19 3 2" xfId="405" xr:uid="{00000000-0005-0000-0000-0000F6000000}"/>
    <cellStyle name="Обычный 19 4" xfId="387" xr:uid="{00000000-0005-0000-0000-0000F7000000}"/>
    <cellStyle name="Обычный 19 5" xfId="403" xr:uid="{00000000-0005-0000-0000-0000F8000000}"/>
    <cellStyle name="Обычный 19 6" xfId="411" xr:uid="{00000000-0005-0000-0000-0000F9000000}"/>
    <cellStyle name="Обычный 19 7" xfId="449" xr:uid="{00000000-0005-0000-0000-0000FA000000}"/>
    <cellStyle name="Обычный 2" xfId="237" xr:uid="{00000000-0005-0000-0000-0000FB000000}"/>
    <cellStyle name="Обычный 2 10" xfId="238" xr:uid="{00000000-0005-0000-0000-0000FC000000}"/>
    <cellStyle name="Обычный 2 11" xfId="239" xr:uid="{00000000-0005-0000-0000-0000FD000000}"/>
    <cellStyle name="Обычный 2 12" xfId="240" xr:uid="{00000000-0005-0000-0000-0000FE000000}"/>
    <cellStyle name="Обычный 2 13" xfId="241" xr:uid="{00000000-0005-0000-0000-0000FF000000}"/>
    <cellStyle name="Обычный 2 14" xfId="242" xr:uid="{00000000-0005-0000-0000-000000010000}"/>
    <cellStyle name="Обычный 2 15" xfId="243" xr:uid="{00000000-0005-0000-0000-000001010000}"/>
    <cellStyle name="Обычный 2 16" xfId="244" xr:uid="{00000000-0005-0000-0000-000002010000}"/>
    <cellStyle name="Обычный 2 17" xfId="367" xr:uid="{00000000-0005-0000-0000-000003010000}"/>
    <cellStyle name="Обычный 2 2" xfId="245" xr:uid="{00000000-0005-0000-0000-000004010000}"/>
    <cellStyle name="Обычный 2 2 2" xfId="246" xr:uid="{00000000-0005-0000-0000-000005010000}"/>
    <cellStyle name="Обычный 2 2 3" xfId="247" xr:uid="{00000000-0005-0000-0000-000006010000}"/>
    <cellStyle name="Обычный 2 2 3 2" xfId="371" xr:uid="{00000000-0005-0000-0000-000007010000}"/>
    <cellStyle name="Обычный 2 2 3 3" xfId="388" xr:uid="{00000000-0005-0000-0000-000008010000}"/>
    <cellStyle name="Обычный 2 2 3 4" xfId="412" xr:uid="{00000000-0005-0000-0000-000009010000}"/>
    <cellStyle name="Обычный 2 2 3 5" xfId="435" xr:uid="{00000000-0005-0000-0000-00000A010000}"/>
    <cellStyle name="Обычный 2 2 4" xfId="361" xr:uid="{00000000-0005-0000-0000-00000B010000}"/>
    <cellStyle name="Обычный 2 2_Расшифровка прочих" xfId="248" xr:uid="{00000000-0005-0000-0000-00000C010000}"/>
    <cellStyle name="Обычный 2 3" xfId="249" xr:uid="{00000000-0005-0000-0000-00000D010000}"/>
    <cellStyle name="Обычный 2 4" xfId="250" xr:uid="{00000000-0005-0000-0000-00000E010000}"/>
    <cellStyle name="Обычный 2 5" xfId="251" xr:uid="{00000000-0005-0000-0000-00000F010000}"/>
    <cellStyle name="Обычный 2 6" xfId="252" xr:uid="{00000000-0005-0000-0000-000010010000}"/>
    <cellStyle name="Обычный 2 7" xfId="253" xr:uid="{00000000-0005-0000-0000-000011010000}"/>
    <cellStyle name="Обычный 2 8" xfId="254" xr:uid="{00000000-0005-0000-0000-000012010000}"/>
    <cellStyle name="Обычный 2 9" xfId="255" xr:uid="{00000000-0005-0000-0000-000013010000}"/>
    <cellStyle name="Обычный 2_2604-2010" xfId="256" xr:uid="{00000000-0005-0000-0000-000014010000}"/>
    <cellStyle name="Обычный 20" xfId="358" xr:uid="{00000000-0005-0000-0000-000015010000}"/>
    <cellStyle name="Обычный 21" xfId="368" xr:uid="{00000000-0005-0000-0000-000016010000}"/>
    <cellStyle name="Обычный 22" xfId="409" xr:uid="{00000000-0005-0000-0000-000017010000}"/>
    <cellStyle name="Обычный 23" xfId="410" xr:uid="{00000000-0005-0000-0000-000018010000}"/>
    <cellStyle name="Обычный 3" xfId="257" xr:uid="{00000000-0005-0000-0000-000019010000}"/>
    <cellStyle name="Обычный 3 10" xfId="258" xr:uid="{00000000-0005-0000-0000-00001A010000}"/>
    <cellStyle name="Обычный 3 10 2" xfId="372" xr:uid="{00000000-0005-0000-0000-00001B010000}"/>
    <cellStyle name="Обычный 3 10 3" xfId="389" xr:uid="{00000000-0005-0000-0000-00001C010000}"/>
    <cellStyle name="Обычный 3 10 4" xfId="413" xr:uid="{00000000-0005-0000-0000-00001D010000}"/>
    <cellStyle name="Обычный 3 10 5" xfId="436" xr:uid="{00000000-0005-0000-0000-00001E010000}"/>
    <cellStyle name="Обычный 3 11" xfId="259" xr:uid="{00000000-0005-0000-0000-00001F010000}"/>
    <cellStyle name="Обычный 3 11 2" xfId="373" xr:uid="{00000000-0005-0000-0000-000020010000}"/>
    <cellStyle name="Обычный 3 11 3" xfId="390" xr:uid="{00000000-0005-0000-0000-000021010000}"/>
    <cellStyle name="Обычный 3 11 4" xfId="414" xr:uid="{00000000-0005-0000-0000-000022010000}"/>
    <cellStyle name="Обычный 3 11 5" xfId="437" xr:uid="{00000000-0005-0000-0000-000023010000}"/>
    <cellStyle name="Обычный 3 12" xfId="260" xr:uid="{00000000-0005-0000-0000-000024010000}"/>
    <cellStyle name="Обычный 3 12 2" xfId="374" xr:uid="{00000000-0005-0000-0000-000025010000}"/>
    <cellStyle name="Обычный 3 12 3" xfId="391" xr:uid="{00000000-0005-0000-0000-000026010000}"/>
    <cellStyle name="Обычный 3 12 4" xfId="415" xr:uid="{00000000-0005-0000-0000-000027010000}"/>
    <cellStyle name="Обычный 3 12 5" xfId="438" xr:uid="{00000000-0005-0000-0000-000028010000}"/>
    <cellStyle name="Обычный 3 13" xfId="261" xr:uid="{00000000-0005-0000-0000-000029010000}"/>
    <cellStyle name="Обычный 3 13 2" xfId="375" xr:uid="{00000000-0005-0000-0000-00002A010000}"/>
    <cellStyle name="Обычный 3 13 3" xfId="392" xr:uid="{00000000-0005-0000-0000-00002B010000}"/>
    <cellStyle name="Обычный 3 13 4" xfId="416" xr:uid="{00000000-0005-0000-0000-00002C010000}"/>
    <cellStyle name="Обычный 3 13 5" xfId="439" xr:uid="{00000000-0005-0000-0000-00002D010000}"/>
    <cellStyle name="Обычный 3 14" xfId="262" xr:uid="{00000000-0005-0000-0000-00002E010000}"/>
    <cellStyle name="Обычный 3 15" xfId="363" xr:uid="{00000000-0005-0000-0000-00002F010000}"/>
    <cellStyle name="Обычный 3 2" xfId="263" xr:uid="{00000000-0005-0000-0000-000030010000}"/>
    <cellStyle name="Обычный 3 2 2" xfId="376" xr:uid="{00000000-0005-0000-0000-000031010000}"/>
    <cellStyle name="Обычный 3 2 3" xfId="393" xr:uid="{00000000-0005-0000-0000-000032010000}"/>
    <cellStyle name="Обычный 3 2 4" xfId="417" xr:uid="{00000000-0005-0000-0000-000033010000}"/>
    <cellStyle name="Обычный 3 2 5" xfId="440" xr:uid="{00000000-0005-0000-0000-000034010000}"/>
    <cellStyle name="Обычный 3 3" xfId="264" xr:uid="{00000000-0005-0000-0000-000035010000}"/>
    <cellStyle name="Обычный 3 3 2" xfId="377" xr:uid="{00000000-0005-0000-0000-000036010000}"/>
    <cellStyle name="Обычный 3 3 3" xfId="394" xr:uid="{00000000-0005-0000-0000-000037010000}"/>
    <cellStyle name="Обычный 3 3 4" xfId="418" xr:uid="{00000000-0005-0000-0000-000038010000}"/>
    <cellStyle name="Обычный 3 3 5" xfId="441" xr:uid="{00000000-0005-0000-0000-000039010000}"/>
    <cellStyle name="Обычный 3 4" xfId="265" xr:uid="{00000000-0005-0000-0000-00003A010000}"/>
    <cellStyle name="Обычный 3 4 2" xfId="378" xr:uid="{00000000-0005-0000-0000-00003B010000}"/>
    <cellStyle name="Обычный 3 4 3" xfId="395" xr:uid="{00000000-0005-0000-0000-00003C010000}"/>
    <cellStyle name="Обычный 3 4 4" xfId="419" xr:uid="{00000000-0005-0000-0000-00003D010000}"/>
    <cellStyle name="Обычный 3 4 5" xfId="442" xr:uid="{00000000-0005-0000-0000-00003E010000}"/>
    <cellStyle name="Обычный 3 5" xfId="266" xr:uid="{00000000-0005-0000-0000-00003F010000}"/>
    <cellStyle name="Обычный 3 5 2" xfId="379" xr:uid="{00000000-0005-0000-0000-000040010000}"/>
    <cellStyle name="Обычный 3 5 3" xfId="396" xr:uid="{00000000-0005-0000-0000-000041010000}"/>
    <cellStyle name="Обычный 3 5 4" xfId="420" xr:uid="{00000000-0005-0000-0000-000042010000}"/>
    <cellStyle name="Обычный 3 5 5" xfId="443" xr:uid="{00000000-0005-0000-0000-000043010000}"/>
    <cellStyle name="Обычный 3 6" xfId="267" xr:uid="{00000000-0005-0000-0000-000044010000}"/>
    <cellStyle name="Обычный 3 6 2" xfId="380" xr:uid="{00000000-0005-0000-0000-000045010000}"/>
    <cellStyle name="Обычный 3 6 3" xfId="397" xr:uid="{00000000-0005-0000-0000-000046010000}"/>
    <cellStyle name="Обычный 3 6 4" xfId="421" xr:uid="{00000000-0005-0000-0000-000047010000}"/>
    <cellStyle name="Обычный 3 6 5" xfId="444" xr:uid="{00000000-0005-0000-0000-000048010000}"/>
    <cellStyle name="Обычный 3 7" xfId="268" xr:uid="{00000000-0005-0000-0000-000049010000}"/>
    <cellStyle name="Обычный 3 7 2" xfId="381" xr:uid="{00000000-0005-0000-0000-00004A010000}"/>
    <cellStyle name="Обычный 3 7 3" xfId="398" xr:uid="{00000000-0005-0000-0000-00004B010000}"/>
    <cellStyle name="Обычный 3 7 4" xfId="422" xr:uid="{00000000-0005-0000-0000-00004C010000}"/>
    <cellStyle name="Обычный 3 7 5" xfId="445" xr:uid="{00000000-0005-0000-0000-00004D010000}"/>
    <cellStyle name="Обычный 3 8" xfId="269" xr:uid="{00000000-0005-0000-0000-00004E010000}"/>
    <cellStyle name="Обычный 3 8 2" xfId="382" xr:uid="{00000000-0005-0000-0000-00004F010000}"/>
    <cellStyle name="Обычный 3 8 3" xfId="399" xr:uid="{00000000-0005-0000-0000-000050010000}"/>
    <cellStyle name="Обычный 3 8 4" xfId="423" xr:uid="{00000000-0005-0000-0000-000051010000}"/>
    <cellStyle name="Обычный 3 8 5" xfId="446" xr:uid="{00000000-0005-0000-0000-000052010000}"/>
    <cellStyle name="Обычный 3 9" xfId="270" xr:uid="{00000000-0005-0000-0000-000053010000}"/>
    <cellStyle name="Обычный 3 9 2" xfId="383" xr:uid="{00000000-0005-0000-0000-000054010000}"/>
    <cellStyle name="Обычный 3 9 3" xfId="400" xr:uid="{00000000-0005-0000-0000-000055010000}"/>
    <cellStyle name="Обычный 3 9 4" xfId="424" xr:uid="{00000000-0005-0000-0000-000056010000}"/>
    <cellStyle name="Обычный 3 9 5" xfId="447" xr:uid="{00000000-0005-0000-0000-000057010000}"/>
    <cellStyle name="Обычный 3_Дефицит_7 млрд_0608_бс" xfId="271" xr:uid="{00000000-0005-0000-0000-000058010000}"/>
    <cellStyle name="Обычный 4" xfId="272" xr:uid="{00000000-0005-0000-0000-000059010000}"/>
    <cellStyle name="Обычный 4 2" xfId="384" xr:uid="{00000000-0005-0000-0000-00005A010000}"/>
    <cellStyle name="Обычный 4 3" xfId="401" xr:uid="{00000000-0005-0000-0000-00005B010000}"/>
    <cellStyle name="Обычный 4 4" xfId="425" xr:uid="{00000000-0005-0000-0000-00005C010000}"/>
    <cellStyle name="Обычный 4 5" xfId="448" xr:uid="{00000000-0005-0000-0000-00005D010000}"/>
    <cellStyle name="Обычный 5" xfId="273" xr:uid="{00000000-0005-0000-0000-00005E010000}"/>
    <cellStyle name="Обычный 5 2" xfId="274" xr:uid="{00000000-0005-0000-0000-00005F010000}"/>
    <cellStyle name="Обычный 6" xfId="275" xr:uid="{00000000-0005-0000-0000-000060010000}"/>
    <cellStyle name="Обычный 6 2" xfId="276" xr:uid="{00000000-0005-0000-0000-000061010000}"/>
    <cellStyle name="Обычный 6 3" xfId="277" xr:uid="{00000000-0005-0000-0000-000062010000}"/>
    <cellStyle name="Обычный 6 4" xfId="278" xr:uid="{00000000-0005-0000-0000-000063010000}"/>
    <cellStyle name="Обычный 6_Дефицит_7 млрд_0608_бс" xfId="279" xr:uid="{00000000-0005-0000-0000-000064010000}"/>
    <cellStyle name="Обычный 7" xfId="280" xr:uid="{00000000-0005-0000-0000-000065010000}"/>
    <cellStyle name="Обычный 7 2" xfId="281" xr:uid="{00000000-0005-0000-0000-000066010000}"/>
    <cellStyle name="Обычный 8" xfId="282" xr:uid="{00000000-0005-0000-0000-000067010000}"/>
    <cellStyle name="Обычный 9" xfId="283" xr:uid="{00000000-0005-0000-0000-000068010000}"/>
    <cellStyle name="Обычный 9 2" xfId="284" xr:uid="{00000000-0005-0000-0000-000069010000}"/>
    <cellStyle name="Обычный_I. Фін результат" xfId="360" xr:uid="{00000000-0005-0000-0000-00006A010000}"/>
    <cellStyle name="Плохой 2" xfId="285" xr:uid="{00000000-0005-0000-0000-00006B010000}"/>
    <cellStyle name="Плохой 3" xfId="286" xr:uid="{00000000-0005-0000-0000-00006C010000}"/>
    <cellStyle name="Пояснение 2" xfId="287" xr:uid="{00000000-0005-0000-0000-00006D010000}"/>
    <cellStyle name="Пояснение 3" xfId="288" xr:uid="{00000000-0005-0000-0000-00006E010000}"/>
    <cellStyle name="Примечание 2" xfId="289" xr:uid="{00000000-0005-0000-0000-00006F010000}"/>
    <cellStyle name="Примечание 2 2" xfId="426" xr:uid="{00000000-0005-0000-0000-000070010000}"/>
    <cellStyle name="Примечание 2 2 2" xfId="431" xr:uid="{00000000-0005-0000-0000-000071010000}"/>
    <cellStyle name="Примечание 3" xfId="290" xr:uid="{00000000-0005-0000-0000-000072010000}"/>
    <cellStyle name="Примечание 4" xfId="427" xr:uid="{00000000-0005-0000-0000-000073010000}"/>
    <cellStyle name="Примечание 4 2" xfId="432" xr:uid="{00000000-0005-0000-0000-000074010000}"/>
    <cellStyle name="Процентный" xfId="359" builtinId="5"/>
    <cellStyle name="Процентный 2" xfId="291" xr:uid="{00000000-0005-0000-0000-000076010000}"/>
    <cellStyle name="Процентный 2 10" xfId="292" xr:uid="{00000000-0005-0000-0000-000077010000}"/>
    <cellStyle name="Процентный 2 11" xfId="293" xr:uid="{00000000-0005-0000-0000-000078010000}"/>
    <cellStyle name="Процентный 2 12" xfId="294" xr:uid="{00000000-0005-0000-0000-000079010000}"/>
    <cellStyle name="Процентный 2 13" xfId="295" xr:uid="{00000000-0005-0000-0000-00007A010000}"/>
    <cellStyle name="Процентный 2 14" xfId="296" xr:uid="{00000000-0005-0000-0000-00007B010000}"/>
    <cellStyle name="Процентный 2 15" xfId="297" xr:uid="{00000000-0005-0000-0000-00007C010000}"/>
    <cellStyle name="Процентный 2 16" xfId="298" xr:uid="{00000000-0005-0000-0000-00007D010000}"/>
    <cellStyle name="Процентный 2 17" xfId="364" xr:uid="{00000000-0005-0000-0000-00007E010000}"/>
    <cellStyle name="Процентный 2 17 2" xfId="433" xr:uid="{00000000-0005-0000-0000-00007F010000}"/>
    <cellStyle name="Процентный 2 17 3" xfId="428" xr:uid="{00000000-0005-0000-0000-000080010000}"/>
    <cellStyle name="Процентный 2 2" xfId="299" xr:uid="{00000000-0005-0000-0000-000081010000}"/>
    <cellStyle name="Процентный 2 3" xfId="300" xr:uid="{00000000-0005-0000-0000-000082010000}"/>
    <cellStyle name="Процентный 2 4" xfId="301" xr:uid="{00000000-0005-0000-0000-000083010000}"/>
    <cellStyle name="Процентный 2 5" xfId="302" xr:uid="{00000000-0005-0000-0000-000084010000}"/>
    <cellStyle name="Процентный 2 6" xfId="303" xr:uid="{00000000-0005-0000-0000-000085010000}"/>
    <cellStyle name="Процентный 2 7" xfId="304" xr:uid="{00000000-0005-0000-0000-000086010000}"/>
    <cellStyle name="Процентный 2 8" xfId="305" xr:uid="{00000000-0005-0000-0000-000087010000}"/>
    <cellStyle name="Процентный 2 9" xfId="306" xr:uid="{00000000-0005-0000-0000-000088010000}"/>
    <cellStyle name="Процентный 3" xfId="307" xr:uid="{00000000-0005-0000-0000-000089010000}"/>
    <cellStyle name="Процентный 4" xfId="308" xr:uid="{00000000-0005-0000-0000-00008A010000}"/>
    <cellStyle name="Процентный 4 2" xfId="309" xr:uid="{00000000-0005-0000-0000-00008B010000}"/>
    <cellStyle name="Процентный 5" xfId="355" xr:uid="{00000000-0005-0000-0000-00008C010000}"/>
    <cellStyle name="Процентный 5 2" xfId="386" xr:uid="{00000000-0005-0000-0000-00008D010000}"/>
    <cellStyle name="Процентный 5 2 2" xfId="406" xr:uid="{00000000-0005-0000-0000-00008E010000}"/>
    <cellStyle name="Процентный 5 2 3" xfId="434" xr:uid="{00000000-0005-0000-0000-00008F010000}"/>
    <cellStyle name="Процентный 5 3" xfId="402" xr:uid="{00000000-0005-0000-0000-000090010000}"/>
    <cellStyle name="Процентный 5 4" xfId="404" xr:uid="{00000000-0005-0000-0000-000091010000}"/>
    <cellStyle name="Процентный 5 5" xfId="429" xr:uid="{00000000-0005-0000-0000-000092010000}"/>
    <cellStyle name="Процентный 6" xfId="369" xr:uid="{00000000-0005-0000-0000-000093010000}"/>
    <cellStyle name="Связанная ячейка 2" xfId="310" xr:uid="{00000000-0005-0000-0000-000094010000}"/>
    <cellStyle name="Связанная ячейка 3" xfId="311" xr:uid="{00000000-0005-0000-0000-000095010000}"/>
    <cellStyle name="Стиль 1" xfId="312" xr:uid="{00000000-0005-0000-0000-000096010000}"/>
    <cellStyle name="Стиль 1 2" xfId="313" xr:uid="{00000000-0005-0000-0000-000097010000}"/>
    <cellStyle name="Стиль 1 3" xfId="314" xr:uid="{00000000-0005-0000-0000-000098010000}"/>
    <cellStyle name="Стиль 1 4" xfId="315" xr:uid="{00000000-0005-0000-0000-000099010000}"/>
    <cellStyle name="Стиль 1 5" xfId="316" xr:uid="{00000000-0005-0000-0000-00009A010000}"/>
    <cellStyle name="Стиль 1 6" xfId="317" xr:uid="{00000000-0005-0000-0000-00009B010000}"/>
    <cellStyle name="Стиль 1 7" xfId="318" xr:uid="{00000000-0005-0000-0000-00009C010000}"/>
    <cellStyle name="Текст предупреждения 2" xfId="319" xr:uid="{00000000-0005-0000-0000-00009D010000}"/>
    <cellStyle name="Текст предупреждения 3" xfId="320" xr:uid="{00000000-0005-0000-0000-00009E010000}"/>
    <cellStyle name="Тысячи [0]_1.62" xfId="321" xr:uid="{00000000-0005-0000-0000-00009F010000}"/>
    <cellStyle name="Тысячи_1.62" xfId="322" xr:uid="{00000000-0005-0000-0000-0000A0010000}"/>
    <cellStyle name="Финансовый" xfId="323" builtinId="3"/>
    <cellStyle name="Финансовый 2" xfId="324" xr:uid="{00000000-0005-0000-0000-0000A2010000}"/>
    <cellStyle name="Финансовый 2 10" xfId="325" xr:uid="{00000000-0005-0000-0000-0000A3010000}"/>
    <cellStyle name="Финансовый 2 11" xfId="326" xr:uid="{00000000-0005-0000-0000-0000A4010000}"/>
    <cellStyle name="Финансовый 2 12" xfId="327" xr:uid="{00000000-0005-0000-0000-0000A5010000}"/>
    <cellStyle name="Финансовый 2 13" xfId="328" xr:uid="{00000000-0005-0000-0000-0000A6010000}"/>
    <cellStyle name="Финансовый 2 14" xfId="329" xr:uid="{00000000-0005-0000-0000-0000A7010000}"/>
    <cellStyle name="Финансовый 2 15" xfId="330" xr:uid="{00000000-0005-0000-0000-0000A8010000}"/>
    <cellStyle name="Финансовый 2 16" xfId="331" xr:uid="{00000000-0005-0000-0000-0000A9010000}"/>
    <cellStyle name="Финансовый 2 17" xfId="332" xr:uid="{00000000-0005-0000-0000-0000AA010000}"/>
    <cellStyle name="Финансовый 2 18" xfId="362" xr:uid="{00000000-0005-0000-0000-0000AB010000}"/>
    <cellStyle name="Финансовый 2 2" xfId="333" xr:uid="{00000000-0005-0000-0000-0000AC010000}"/>
    <cellStyle name="Финансовый 2 3" xfId="334" xr:uid="{00000000-0005-0000-0000-0000AD010000}"/>
    <cellStyle name="Финансовый 2 4" xfId="335" xr:uid="{00000000-0005-0000-0000-0000AE010000}"/>
    <cellStyle name="Финансовый 2 5" xfId="336" xr:uid="{00000000-0005-0000-0000-0000AF010000}"/>
    <cellStyle name="Финансовый 2 6" xfId="337" xr:uid="{00000000-0005-0000-0000-0000B0010000}"/>
    <cellStyle name="Финансовый 2 7" xfId="338" xr:uid="{00000000-0005-0000-0000-0000B1010000}"/>
    <cellStyle name="Финансовый 2 8" xfId="339" xr:uid="{00000000-0005-0000-0000-0000B2010000}"/>
    <cellStyle name="Финансовый 2 9" xfId="340" xr:uid="{00000000-0005-0000-0000-0000B3010000}"/>
    <cellStyle name="Финансовый 3" xfId="341" xr:uid="{00000000-0005-0000-0000-0000B4010000}"/>
    <cellStyle name="Финансовый 3 2" xfId="342" xr:uid="{00000000-0005-0000-0000-0000B5010000}"/>
    <cellStyle name="Финансовый 4" xfId="343" xr:uid="{00000000-0005-0000-0000-0000B6010000}"/>
    <cellStyle name="Финансовый 4 2" xfId="344" xr:uid="{00000000-0005-0000-0000-0000B7010000}"/>
    <cellStyle name="Финансовый 4 3" xfId="345" xr:uid="{00000000-0005-0000-0000-0000B8010000}"/>
    <cellStyle name="Финансовый 5" xfId="346" xr:uid="{00000000-0005-0000-0000-0000B9010000}"/>
    <cellStyle name="Финансовый 6" xfId="347" xr:uid="{00000000-0005-0000-0000-0000BA010000}"/>
    <cellStyle name="Финансовый 7" xfId="348" xr:uid="{00000000-0005-0000-0000-0000BB010000}"/>
    <cellStyle name="Финансовый 8" xfId="370" xr:uid="{00000000-0005-0000-0000-0000BC010000}"/>
    <cellStyle name="Хороший 2" xfId="349" xr:uid="{00000000-0005-0000-0000-0000BD010000}"/>
    <cellStyle name="Хороший 3" xfId="350" xr:uid="{00000000-0005-0000-0000-0000BE010000}"/>
    <cellStyle name="числовой" xfId="351" xr:uid="{00000000-0005-0000-0000-0000BF010000}"/>
    <cellStyle name="Ю" xfId="352" xr:uid="{00000000-0005-0000-0000-0000C0010000}"/>
    <cellStyle name="Ю-FreeSet_10" xfId="353" xr:uid="{00000000-0005-0000-0000-0000C101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48;&#1053;&#1055;&#1051;&#1040;&#1053;/2022%20&#1089;%20&#1082;&#1086;&#1084;&#1087;%20&#1056;&#1086;&#1073;&#1086;&#1095;&#1080;&#1081;%2023%2010%202021/&#1060;&#1030;&#1053;&#1055;&#1051;&#1040;&#1053;%20&#1050;&#1055;%20&#1059;&#1056;&#1045;&#1040;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  <sheetName val="Тариф на транз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  <sheetName val="БАЗА__"/>
      <sheetName val="півріч"/>
      <sheetName val="КурсВалют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  <sheetName val="база 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  <sheetName val="рэс п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7 (hjpgjlsk "/>
      <sheetName val="I. Фін результат розподыл (2)"/>
      <sheetName val="ФОП розподыл витрат  (4)"/>
      <sheetName val="ПММ исходній"/>
      <sheetName val="Лист7"/>
      <sheetName val="єлектроенергія (2)"/>
      <sheetName val="Комунальні послуги "/>
      <sheetName val="ПММ"/>
      <sheetName val="Осн. фін. пок."/>
      <sheetName val="6.1. Інша інфо_1"/>
      <sheetName val="I. Фін результат"/>
      <sheetName val="ІІ. Розр. з бюджетом"/>
      <sheetName val="ІІІ. Рух грош. коштів"/>
      <sheetName val="IV. Кап. інвестиції"/>
      <sheetName val=" V. Коефіцієнти"/>
      <sheetName val="єлектроенергія"/>
      <sheetName val="ФОП"/>
      <sheetName val="6.2. Інша інфо_2"/>
      <sheetName val="Лист1"/>
      <sheetName val="штатка"/>
      <sheetName val="штатка (2)"/>
      <sheetName val="ФОП (3)"/>
      <sheetName val="ФОП (2)"/>
      <sheetName val="Лист2"/>
      <sheetName val="Лист3"/>
      <sheetName val="Лист4"/>
      <sheetName val="Лист5"/>
      <sheetName val="статутний капітал "/>
      <sheetName val="6.1. Інша інфо_1 (2)"/>
      <sheetName val="0"/>
      <sheetName val="Штатний розпис 01.07.2021"/>
      <sheetName val="ФОП за видами діяльності(4)"/>
      <sheetName val="Лис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AC258"/>
  <sheetViews>
    <sheetView view="pageBreakPreview" topLeftCell="A56" zoomScale="75" zoomScaleNormal="75" zoomScaleSheetLayoutView="75" workbookViewId="0">
      <selection activeCell="H88" sqref="H88:J88"/>
    </sheetView>
  </sheetViews>
  <sheetFormatPr defaultRowHeight="27" customHeight="1"/>
  <cols>
    <col min="1" max="1" width="94" style="1" customWidth="1"/>
    <col min="2" max="2" width="16.140625" style="213" customWidth="1"/>
    <col min="3" max="6" width="18.42578125" style="213" customWidth="1"/>
    <col min="7" max="9" width="23.140625" style="1" customWidth="1"/>
    <col min="10" max="10" width="26.7109375" style="1" customWidth="1"/>
    <col min="11" max="11" width="26.140625" style="1" customWidth="1"/>
    <col min="12" max="12" width="13.140625" style="1" customWidth="1"/>
    <col min="13" max="13" width="39.85546875" style="1" customWidth="1"/>
    <col min="14" max="14" width="11.5703125" style="1" bestFit="1" customWidth="1"/>
    <col min="15" max="15" width="21.7109375" style="1" customWidth="1"/>
    <col min="16" max="16384" width="9.140625" style="1"/>
  </cols>
  <sheetData>
    <row r="1" spans="1:29" ht="27" customHeight="1">
      <c r="A1" s="375" t="s">
        <v>892</v>
      </c>
      <c r="B1" s="375"/>
      <c r="C1" s="376"/>
      <c r="D1" s="376"/>
      <c r="E1" s="377"/>
      <c r="F1" s="503" t="s">
        <v>915</v>
      </c>
      <c r="G1" s="503"/>
      <c r="H1" s="503"/>
      <c r="I1" s="503"/>
      <c r="J1" s="503"/>
      <c r="K1" s="514"/>
      <c r="L1" s="514"/>
      <c r="M1" s="352"/>
      <c r="N1" s="348"/>
      <c r="O1" s="348"/>
      <c r="P1" s="349"/>
      <c r="Q1" s="350"/>
      <c r="R1" s="513"/>
      <c r="S1" s="513"/>
      <c r="T1" s="513"/>
    </row>
    <row r="2" spans="1:29" ht="59.25" customHeight="1">
      <c r="A2" s="504" t="s">
        <v>913</v>
      </c>
      <c r="B2" s="375"/>
      <c r="C2" s="375"/>
      <c r="D2" s="378"/>
      <c r="E2" s="379"/>
      <c r="F2" s="504" t="s">
        <v>925</v>
      </c>
      <c r="G2" s="504"/>
      <c r="H2" s="504"/>
      <c r="I2" s="375"/>
      <c r="J2" s="375"/>
      <c r="K2" s="514"/>
      <c r="L2" s="514"/>
      <c r="M2" s="514"/>
      <c r="N2" s="351"/>
      <c r="O2" s="351"/>
      <c r="P2" s="349"/>
      <c r="Q2" s="352"/>
      <c r="R2" s="353"/>
      <c r="S2" s="353"/>
      <c r="T2" s="353"/>
    </row>
    <row r="3" spans="1:29" ht="60.75" customHeight="1">
      <c r="A3" s="504"/>
      <c r="B3" s="375"/>
      <c r="C3" s="375"/>
      <c r="D3" s="378"/>
      <c r="E3" s="379"/>
      <c r="F3" s="504" t="s">
        <v>923</v>
      </c>
      <c r="G3" s="504"/>
      <c r="H3" s="504"/>
      <c r="I3" s="504"/>
      <c r="J3" s="504"/>
      <c r="K3" s="514"/>
      <c r="L3" s="514"/>
      <c r="M3" s="514"/>
      <c r="N3" s="351"/>
      <c r="O3" s="351"/>
      <c r="P3" s="349"/>
      <c r="Q3" s="352"/>
      <c r="R3" s="353"/>
      <c r="S3" s="353"/>
      <c r="T3" s="353"/>
    </row>
    <row r="4" spans="1:29" ht="40.5" customHeight="1">
      <c r="A4" s="380" t="s">
        <v>914</v>
      </c>
      <c r="B4" s="375"/>
      <c r="C4" s="375"/>
      <c r="D4" s="378"/>
      <c r="E4" s="494"/>
      <c r="F4" s="1"/>
      <c r="K4" s="514"/>
      <c r="L4" s="514"/>
      <c r="M4" s="514"/>
      <c r="N4" s="351"/>
      <c r="O4" s="351"/>
      <c r="P4" s="500"/>
      <c r="Q4" s="500"/>
      <c r="R4" s="514"/>
      <c r="S4" s="514"/>
      <c r="T4" s="514"/>
      <c r="U4" s="502"/>
      <c r="V4" s="502"/>
      <c r="W4" s="502"/>
      <c r="X4" s="502"/>
      <c r="Y4" s="502"/>
      <c r="Z4" s="502"/>
      <c r="AA4" s="502"/>
      <c r="AB4" s="502"/>
      <c r="AC4" s="502"/>
    </row>
    <row r="5" spans="1:29" ht="30" customHeight="1">
      <c r="A5" s="504" t="s">
        <v>349</v>
      </c>
      <c r="B5" s="375"/>
      <c r="C5" s="375"/>
      <c r="D5" s="378"/>
      <c r="E5" s="494"/>
      <c r="F5" s="503" t="s">
        <v>893</v>
      </c>
      <c r="G5" s="503"/>
      <c r="H5" s="503"/>
      <c r="I5" s="503"/>
      <c r="J5" s="503"/>
      <c r="K5" s="501"/>
      <c r="L5" s="501"/>
      <c r="M5" s="501"/>
      <c r="N5" s="351"/>
      <c r="O5" s="351"/>
      <c r="P5" s="500"/>
      <c r="Q5" s="500"/>
      <c r="R5" s="501"/>
      <c r="S5" s="501"/>
      <c r="T5" s="501"/>
      <c r="U5" s="502"/>
      <c r="V5" s="502"/>
      <c r="W5" s="502"/>
      <c r="X5" s="502"/>
      <c r="Y5" s="502"/>
      <c r="Z5" s="502"/>
      <c r="AA5" s="502"/>
      <c r="AB5" s="502"/>
      <c r="AC5" s="502"/>
    </row>
    <row r="6" spans="1:29" ht="111" customHeight="1">
      <c r="A6" s="504"/>
      <c r="B6" s="375"/>
      <c r="C6" s="375"/>
      <c r="D6" s="378"/>
      <c r="E6" s="494"/>
      <c r="F6" s="503" t="s">
        <v>924</v>
      </c>
      <c r="G6" s="503"/>
      <c r="H6" s="503"/>
      <c r="I6" s="503"/>
      <c r="J6" s="503"/>
      <c r="K6" s="501"/>
      <c r="L6" s="501"/>
      <c r="M6" s="501"/>
      <c r="N6" s="351"/>
      <c r="O6" s="351"/>
      <c r="P6" s="500"/>
      <c r="Q6" s="500"/>
      <c r="R6" s="501"/>
      <c r="S6" s="501"/>
      <c r="T6" s="501"/>
      <c r="U6" s="502"/>
      <c r="V6" s="502"/>
      <c r="W6" s="502"/>
      <c r="X6" s="502"/>
      <c r="Y6" s="502"/>
      <c r="Z6" s="502"/>
      <c r="AA6" s="502"/>
      <c r="AB6" s="502"/>
      <c r="AC6" s="502"/>
    </row>
    <row r="7" spans="1:29" ht="27" customHeight="1">
      <c r="A7" s="375" t="s">
        <v>895</v>
      </c>
      <c r="B7" s="375"/>
      <c r="C7" s="378"/>
      <c r="D7" s="378"/>
      <c r="E7" s="379"/>
      <c r="F7" s="494"/>
      <c r="G7" s="494"/>
      <c r="H7" s="494"/>
      <c r="I7" s="494"/>
      <c r="J7" s="494"/>
      <c r="K7" s="512"/>
      <c r="L7" s="512"/>
      <c r="M7" s="512"/>
      <c r="N7" s="351"/>
      <c r="O7" s="351"/>
      <c r="P7" s="500"/>
      <c r="Q7" s="500"/>
      <c r="R7" s="501"/>
      <c r="S7" s="501"/>
      <c r="T7" s="501"/>
      <c r="U7" s="502"/>
      <c r="V7" s="502"/>
      <c r="W7" s="502"/>
      <c r="X7" s="502"/>
      <c r="Y7" s="502"/>
      <c r="Z7" s="502"/>
      <c r="AA7" s="502"/>
      <c r="AB7" s="502"/>
      <c r="AC7" s="502"/>
    </row>
    <row r="8" spans="1:29" ht="29.25" customHeight="1">
      <c r="A8" s="381"/>
      <c r="B8" s="377"/>
      <c r="C8" s="378"/>
      <c r="D8" s="378"/>
      <c r="E8" s="494"/>
      <c r="F8" s="503" t="s">
        <v>908</v>
      </c>
      <c r="G8" s="503"/>
      <c r="H8" s="503"/>
      <c r="I8" s="503"/>
      <c r="J8" s="503"/>
      <c r="K8" s="514"/>
      <c r="L8" s="514"/>
      <c r="M8" s="514"/>
      <c r="N8" s="351"/>
      <c r="O8" s="351"/>
      <c r="P8" s="500"/>
      <c r="Q8" s="500"/>
      <c r="R8" s="501"/>
      <c r="S8" s="501"/>
      <c r="T8" s="501"/>
      <c r="U8" s="502"/>
      <c r="V8" s="502"/>
      <c r="W8" s="502"/>
      <c r="X8" s="502"/>
      <c r="Y8" s="502"/>
      <c r="Z8" s="502"/>
      <c r="AA8" s="502"/>
      <c r="AB8" s="502"/>
      <c r="AC8" s="502"/>
    </row>
    <row r="9" spans="1:29" ht="58.5" customHeight="1">
      <c r="A9" s="375"/>
      <c r="B9" s="375"/>
      <c r="C9" s="378"/>
      <c r="D9" s="378"/>
      <c r="E9" s="494"/>
      <c r="F9" s="503" t="s">
        <v>894</v>
      </c>
      <c r="G9" s="503"/>
      <c r="H9" s="503"/>
      <c r="I9" s="503"/>
      <c r="J9" s="503"/>
      <c r="K9" s="514"/>
      <c r="L9" s="514"/>
      <c r="M9" s="514"/>
      <c r="N9" s="351"/>
      <c r="O9" s="351"/>
      <c r="P9" s="349"/>
      <c r="Q9" s="350"/>
      <c r="R9" s="513"/>
      <c r="S9" s="513"/>
      <c r="T9" s="513"/>
      <c r="U9" s="502"/>
      <c r="V9" s="502"/>
      <c r="W9" s="502"/>
      <c r="X9" s="502"/>
      <c r="Y9" s="502"/>
      <c r="Z9" s="502"/>
      <c r="AA9" s="502"/>
      <c r="AB9" s="502"/>
      <c r="AC9" s="502"/>
    </row>
    <row r="10" spans="1:29" ht="50.25" customHeight="1">
      <c r="A10" s="375"/>
      <c r="B10" s="375"/>
      <c r="C10" s="378"/>
      <c r="D10" s="378"/>
      <c r="E10" s="379"/>
      <c r="F10" s="492" t="s">
        <v>319</v>
      </c>
      <c r="G10" s="383"/>
      <c r="H10" s="384"/>
      <c r="I10" s="384"/>
      <c r="J10" s="382"/>
      <c r="K10" s="514"/>
      <c r="L10" s="514"/>
      <c r="M10" s="514"/>
      <c r="N10" s="354"/>
      <c r="O10" s="354"/>
      <c r="P10" s="349"/>
      <c r="Q10" s="355"/>
      <c r="R10" s="515"/>
      <c r="S10" s="515"/>
      <c r="T10" s="515"/>
    </row>
    <row r="11" spans="1:29" ht="59.25" customHeight="1">
      <c r="A11" s="378"/>
      <c r="B11" s="378"/>
      <c r="C11" s="378"/>
      <c r="D11" s="378"/>
      <c r="E11" s="378"/>
      <c r="F11" s="1"/>
      <c r="K11" s="500"/>
      <c r="L11" s="352"/>
      <c r="M11" s="352"/>
      <c r="N11" s="354"/>
      <c r="O11" s="354"/>
      <c r="P11" s="355"/>
      <c r="Q11" s="355"/>
      <c r="R11" s="515"/>
      <c r="S11" s="515"/>
      <c r="T11" s="515"/>
    </row>
    <row r="12" spans="1:29" ht="36" hidden="1" customHeight="1">
      <c r="A12" s="382"/>
      <c r="B12" s="382"/>
      <c r="C12" s="382"/>
      <c r="D12" s="382"/>
      <c r="E12" s="382"/>
      <c r="F12" s="1"/>
      <c r="K12" s="352"/>
      <c r="L12" s="352"/>
      <c r="M12" s="352"/>
      <c r="N12" s="354"/>
      <c r="O12" s="354"/>
      <c r="P12" s="355"/>
      <c r="Q12" s="355"/>
      <c r="R12" s="515"/>
      <c r="S12" s="515"/>
      <c r="T12" s="515"/>
    </row>
    <row r="13" spans="1:29" ht="5.25" hidden="1" customHeight="1">
      <c r="A13" s="382"/>
      <c r="B13" s="382"/>
      <c r="C13" s="382"/>
      <c r="D13" s="382"/>
      <c r="E13" s="382"/>
      <c r="F13" s="384"/>
      <c r="G13" s="383"/>
      <c r="H13" s="384"/>
      <c r="I13" s="384"/>
      <c r="J13" s="382"/>
      <c r="K13" s="352"/>
      <c r="L13" s="352"/>
      <c r="M13" s="352"/>
      <c r="N13" s="354"/>
      <c r="O13" s="354"/>
      <c r="P13" s="349"/>
      <c r="Q13" s="350"/>
      <c r="R13" s="515"/>
      <c r="S13" s="515"/>
      <c r="T13" s="515"/>
    </row>
    <row r="14" spans="1:29" ht="5.25" hidden="1" customHeight="1">
      <c r="A14" s="382"/>
      <c r="B14" s="382"/>
      <c r="C14" s="382"/>
      <c r="D14" s="382"/>
      <c r="E14" s="382"/>
      <c r="F14" s="384"/>
      <c r="G14" s="383"/>
      <c r="H14" s="384"/>
      <c r="I14" s="384"/>
      <c r="J14" s="382"/>
      <c r="K14" s="349"/>
      <c r="L14" s="501"/>
      <c r="M14" s="352"/>
      <c r="N14" s="354"/>
      <c r="O14" s="354"/>
      <c r="P14" s="349"/>
      <c r="Q14" s="348"/>
      <c r="R14" s="512"/>
      <c r="S14" s="512"/>
      <c r="T14" s="512"/>
    </row>
    <row r="15" spans="1:29" ht="5.25" hidden="1" customHeight="1">
      <c r="A15" s="382"/>
      <c r="B15" s="382"/>
      <c r="C15" s="382"/>
      <c r="D15" s="382"/>
      <c r="E15" s="382"/>
      <c r="F15" s="384"/>
      <c r="G15" s="383"/>
      <c r="H15" s="384"/>
      <c r="I15" s="384"/>
      <c r="J15" s="382"/>
      <c r="K15" s="500"/>
      <c r="L15" s="501"/>
      <c r="M15" s="352"/>
      <c r="N15" s="354"/>
      <c r="O15" s="354"/>
      <c r="P15" s="349"/>
      <c r="Q15" s="349"/>
      <c r="R15" s="513"/>
      <c r="S15" s="513"/>
      <c r="T15" s="513"/>
    </row>
    <row r="16" spans="1:29" ht="11.25" hidden="1" customHeight="1">
      <c r="A16" s="382"/>
      <c r="B16" s="382"/>
      <c r="C16" s="382"/>
      <c r="D16" s="382"/>
      <c r="E16" s="382"/>
      <c r="F16" s="384"/>
      <c r="G16" s="383"/>
      <c r="H16" s="384"/>
      <c r="I16" s="384"/>
      <c r="J16" s="382"/>
      <c r="K16" s="501"/>
      <c r="L16" s="501"/>
      <c r="M16" s="352"/>
      <c r="N16" s="354"/>
      <c r="O16" s="354"/>
      <c r="P16" s="349"/>
      <c r="Q16" s="349"/>
      <c r="R16" s="126"/>
      <c r="S16" s="349"/>
      <c r="T16" s="349"/>
    </row>
    <row r="17" spans="1:11" ht="27" customHeight="1">
      <c r="A17" s="528"/>
      <c r="B17" s="528"/>
      <c r="C17" s="528"/>
      <c r="D17" s="528"/>
      <c r="E17" s="528"/>
      <c r="F17" s="528"/>
      <c r="G17" s="528"/>
      <c r="H17" s="528"/>
      <c r="I17" s="385" t="s">
        <v>896</v>
      </c>
      <c r="J17" s="386" t="s">
        <v>897</v>
      </c>
    </row>
    <row r="18" spans="1:11" ht="52.5" customHeight="1">
      <c r="A18" s="496" t="s">
        <v>898</v>
      </c>
      <c r="B18" s="508" t="s">
        <v>526</v>
      </c>
      <c r="C18" s="508"/>
      <c r="D18" s="508"/>
      <c r="E18" s="508"/>
      <c r="F18" s="508"/>
      <c r="G18" s="508"/>
      <c r="H18" s="509"/>
      <c r="I18" s="385"/>
      <c r="J18" s="386"/>
    </row>
    <row r="19" spans="1:11" ht="37.5" customHeight="1">
      <c r="A19" s="496" t="s">
        <v>14</v>
      </c>
      <c r="B19" s="508" t="s">
        <v>899</v>
      </c>
      <c r="C19" s="508"/>
      <c r="D19" s="508"/>
      <c r="E19" s="508"/>
      <c r="F19" s="508"/>
      <c r="G19" s="387"/>
      <c r="H19" s="388"/>
      <c r="I19" s="389" t="s">
        <v>127</v>
      </c>
      <c r="J19" s="386">
        <v>150</v>
      </c>
      <c r="K19" s="142"/>
    </row>
    <row r="20" spans="1:11" ht="37.5" customHeight="1">
      <c r="A20" s="496" t="s">
        <v>18</v>
      </c>
      <c r="B20" s="508" t="s">
        <v>900</v>
      </c>
      <c r="C20" s="508"/>
      <c r="D20" s="508"/>
      <c r="E20" s="508"/>
      <c r="F20" s="508"/>
      <c r="G20" s="387"/>
      <c r="H20" s="388"/>
      <c r="I20" s="389" t="s">
        <v>126</v>
      </c>
      <c r="J20" s="386">
        <v>1210136900</v>
      </c>
    </row>
    <row r="21" spans="1:11" ht="37.5" customHeight="1">
      <c r="A21" s="496" t="s">
        <v>922</v>
      </c>
      <c r="B21" s="508"/>
      <c r="C21" s="508"/>
      <c r="D21" s="508"/>
      <c r="E21" s="508"/>
      <c r="F21" s="508"/>
      <c r="G21" s="390"/>
      <c r="H21" s="391"/>
      <c r="I21" s="389" t="s">
        <v>9</v>
      </c>
      <c r="J21" s="386">
        <v>90211</v>
      </c>
    </row>
    <row r="22" spans="1:11" ht="37.5" customHeight="1">
      <c r="A22" s="496" t="s">
        <v>16</v>
      </c>
      <c r="B22" s="508"/>
      <c r="C22" s="508"/>
      <c r="D22" s="508"/>
      <c r="E22" s="508"/>
      <c r="F22" s="508"/>
      <c r="G22" s="390"/>
      <c r="H22" s="391"/>
      <c r="I22" s="389" t="s">
        <v>8</v>
      </c>
      <c r="J22" s="386">
        <v>86210</v>
      </c>
    </row>
    <row r="23" spans="1:11" ht="45.75" customHeight="1">
      <c r="A23" s="496" t="s">
        <v>15</v>
      </c>
      <c r="B23" s="508" t="s">
        <v>760</v>
      </c>
      <c r="C23" s="508"/>
      <c r="D23" s="508"/>
      <c r="E23" s="508"/>
      <c r="F23" s="508"/>
      <c r="G23" s="508"/>
      <c r="H23" s="392"/>
      <c r="I23" s="393" t="s">
        <v>10</v>
      </c>
      <c r="J23" s="386" t="s">
        <v>759</v>
      </c>
    </row>
    <row r="24" spans="1:11" ht="37.5" customHeight="1">
      <c r="A24" s="527" t="s">
        <v>350</v>
      </c>
      <c r="B24" s="508"/>
      <c r="C24" s="508"/>
      <c r="D24" s="508"/>
      <c r="E24" s="508"/>
      <c r="F24" s="508" t="s">
        <v>188</v>
      </c>
      <c r="G24" s="508"/>
      <c r="H24" s="508"/>
      <c r="I24" s="509"/>
      <c r="J24" s="498" t="s">
        <v>355</v>
      </c>
    </row>
    <row r="25" spans="1:11" ht="37.5" customHeight="1">
      <c r="A25" s="496" t="s">
        <v>19</v>
      </c>
      <c r="B25" s="508" t="s">
        <v>356</v>
      </c>
      <c r="C25" s="508"/>
      <c r="D25" s="508"/>
      <c r="E25" s="508"/>
      <c r="F25" s="508" t="s">
        <v>189</v>
      </c>
      <c r="G25" s="508"/>
      <c r="H25" s="508"/>
      <c r="I25" s="509"/>
      <c r="J25" s="394"/>
    </row>
    <row r="26" spans="1:11" ht="38.25" customHeight="1">
      <c r="A26" s="395" t="s">
        <v>700</v>
      </c>
      <c r="B26" s="497">
        <v>47</v>
      </c>
      <c r="C26" s="390"/>
      <c r="D26" s="390"/>
      <c r="E26" s="390"/>
      <c r="F26" s="497"/>
      <c r="G26" s="396"/>
      <c r="H26" s="397"/>
      <c r="I26" s="390"/>
      <c r="J26" s="391"/>
    </row>
    <row r="27" spans="1:11" ht="38.25" customHeight="1">
      <c r="A27" s="496" t="s">
        <v>11</v>
      </c>
      <c r="B27" s="508" t="s">
        <v>527</v>
      </c>
      <c r="C27" s="508"/>
      <c r="D27" s="508"/>
      <c r="E27" s="508"/>
      <c r="F27" s="390"/>
      <c r="G27" s="387"/>
      <c r="H27" s="387"/>
      <c r="I27" s="387"/>
      <c r="J27" s="388"/>
    </row>
    <row r="28" spans="1:11" ht="38.25" customHeight="1">
      <c r="A28" s="496" t="s">
        <v>12</v>
      </c>
      <c r="B28" s="516" t="s">
        <v>529</v>
      </c>
      <c r="C28" s="516"/>
      <c r="D28" s="516"/>
      <c r="E28" s="516"/>
      <c r="F28" s="398"/>
      <c r="G28" s="390"/>
      <c r="H28" s="390"/>
      <c r="I28" s="390"/>
      <c r="J28" s="391"/>
    </row>
    <row r="29" spans="1:11" ht="38.25" customHeight="1">
      <c r="A29" s="496" t="s">
        <v>13</v>
      </c>
      <c r="B29" s="508" t="s">
        <v>926</v>
      </c>
      <c r="C29" s="508"/>
      <c r="D29" s="508"/>
      <c r="E29" s="508"/>
      <c r="F29" s="390"/>
      <c r="G29" s="387"/>
      <c r="H29" s="387"/>
      <c r="I29" s="387"/>
      <c r="J29" s="388"/>
    </row>
    <row r="30" spans="1:11" ht="27" hidden="1" customHeight="1">
      <c r="A30" s="224"/>
      <c r="B30" s="224"/>
      <c r="C30" s="224"/>
      <c r="D30" s="224"/>
      <c r="E30" s="224"/>
      <c r="F30" s="224"/>
      <c r="G30" s="224"/>
      <c r="H30" s="224"/>
      <c r="I30" s="224"/>
      <c r="J30" s="224"/>
    </row>
    <row r="31" spans="1:11" ht="27" hidden="1" customHeight="1">
      <c r="A31" s="225"/>
      <c r="B31" s="224"/>
      <c r="C31" s="222"/>
      <c r="D31" s="224"/>
      <c r="E31" s="224"/>
      <c r="F31" s="224"/>
      <c r="G31" s="224"/>
      <c r="H31" s="224"/>
      <c r="I31" s="224"/>
      <c r="J31" s="224"/>
    </row>
    <row r="32" spans="1:11" ht="32.25" customHeight="1">
      <c r="A32" s="510" t="s">
        <v>867</v>
      </c>
      <c r="B32" s="510"/>
      <c r="C32" s="510"/>
      <c r="D32" s="510"/>
      <c r="E32" s="510"/>
      <c r="F32" s="510"/>
      <c r="G32" s="510"/>
      <c r="H32" s="510"/>
      <c r="I32" s="510"/>
      <c r="J32" s="510"/>
    </row>
    <row r="33" spans="1:15" ht="14.25" customHeight="1">
      <c r="A33" s="213"/>
      <c r="G33" s="213"/>
      <c r="H33" s="213"/>
      <c r="I33" s="213"/>
      <c r="J33" s="213"/>
    </row>
    <row r="34" spans="1:15" ht="27" customHeight="1">
      <c r="A34" s="511" t="s">
        <v>202</v>
      </c>
      <c r="B34" s="511"/>
      <c r="C34" s="511"/>
      <c r="D34" s="511"/>
      <c r="E34" s="511"/>
      <c r="F34" s="511"/>
      <c r="G34" s="511"/>
      <c r="H34" s="511"/>
      <c r="I34" s="511"/>
      <c r="J34" s="511"/>
    </row>
    <row r="35" spans="1:15" ht="6" customHeight="1">
      <c r="A35" s="223"/>
      <c r="B35" s="356"/>
      <c r="C35" s="357"/>
      <c r="D35" s="356"/>
      <c r="E35" s="356"/>
      <c r="F35" s="356"/>
      <c r="G35" s="356"/>
      <c r="H35" s="356"/>
      <c r="I35" s="356"/>
      <c r="J35" s="356"/>
    </row>
    <row r="36" spans="1:15" ht="54" customHeight="1">
      <c r="A36" s="529" t="s">
        <v>248</v>
      </c>
      <c r="B36" s="530" t="s">
        <v>17</v>
      </c>
      <c r="C36" s="530" t="s">
        <v>30</v>
      </c>
      <c r="D36" s="530" t="s">
        <v>38</v>
      </c>
      <c r="E36" s="530" t="s">
        <v>132</v>
      </c>
      <c r="F36" s="534" t="s">
        <v>164</v>
      </c>
      <c r="G36" s="530" t="s">
        <v>249</v>
      </c>
      <c r="H36" s="530"/>
      <c r="I36" s="530"/>
      <c r="J36" s="530"/>
    </row>
    <row r="37" spans="1:15" ht="84" customHeight="1">
      <c r="A37" s="529"/>
      <c r="B37" s="530"/>
      <c r="C37" s="530"/>
      <c r="D37" s="530"/>
      <c r="E37" s="530"/>
      <c r="F37" s="534"/>
      <c r="G37" s="493" t="s">
        <v>242</v>
      </c>
      <c r="H37" s="493" t="s">
        <v>243</v>
      </c>
      <c r="I37" s="493" t="s">
        <v>244</v>
      </c>
      <c r="J37" s="493" t="s">
        <v>327</v>
      </c>
    </row>
    <row r="38" spans="1:15" ht="27" customHeight="1">
      <c r="A38" s="499">
        <v>1</v>
      </c>
      <c r="B38" s="493">
        <v>2</v>
      </c>
      <c r="C38" s="493">
        <v>3</v>
      </c>
      <c r="D38" s="493">
        <v>4</v>
      </c>
      <c r="E38" s="493">
        <v>5</v>
      </c>
      <c r="F38" s="493">
        <v>6</v>
      </c>
      <c r="G38" s="493">
        <v>7</v>
      </c>
      <c r="H38" s="493">
        <v>8</v>
      </c>
      <c r="I38" s="493">
        <v>9</v>
      </c>
      <c r="J38" s="493">
        <v>10</v>
      </c>
    </row>
    <row r="39" spans="1:15" ht="27" customHeight="1">
      <c r="A39" s="531" t="s">
        <v>98</v>
      </c>
      <c r="B39" s="532"/>
      <c r="C39" s="532"/>
      <c r="D39" s="532"/>
      <c r="E39" s="532"/>
      <c r="F39" s="532"/>
      <c r="G39" s="532"/>
      <c r="H39" s="532"/>
      <c r="I39" s="532"/>
      <c r="J39" s="533"/>
    </row>
    <row r="40" spans="1:15" ht="45" customHeight="1">
      <c r="A40" s="358" t="s">
        <v>203</v>
      </c>
      <c r="B40" s="499">
        <f>'I. Фін результат'!B7</f>
        <v>1000</v>
      </c>
      <c r="C40" s="359">
        <f>'I. Фін результат'!C7</f>
        <v>30444</v>
      </c>
      <c r="D40" s="359">
        <f>'I. Фін результат'!D7</f>
        <v>43347.001666666671</v>
      </c>
      <c r="E40" s="359">
        <f>'I. Фін результат'!I7</f>
        <v>58336.352435502435</v>
      </c>
      <c r="F40" s="359">
        <f>'I. Фін результат'!E7</f>
        <v>35011.659869723575</v>
      </c>
      <c r="G40" s="360">
        <v>64403</v>
      </c>
      <c r="H40" s="360">
        <v>68203</v>
      </c>
      <c r="I40" s="360">
        <v>72227</v>
      </c>
      <c r="J40" s="360">
        <v>76488</v>
      </c>
      <c r="L40" s="198"/>
      <c r="M40" s="198"/>
      <c r="N40" s="198"/>
      <c r="O40" s="198"/>
    </row>
    <row r="41" spans="1:15" ht="42" customHeight="1">
      <c r="A41" s="358" t="s">
        <v>172</v>
      </c>
      <c r="B41" s="499">
        <f>'I. Фін результат'!B13</f>
        <v>1010</v>
      </c>
      <c r="C41" s="359">
        <f>'I. Фін результат'!C13</f>
        <v>24620.6</v>
      </c>
      <c r="D41" s="359">
        <f>'I. Фін результат'!D13</f>
        <v>33037.310512290911</v>
      </c>
      <c r="E41" s="359">
        <f>'I. Фін результат'!I13</f>
        <v>45426.657505933385</v>
      </c>
      <c r="F41" s="359">
        <f>'I. Фін результат'!E13</f>
        <v>29968.146666666667</v>
      </c>
      <c r="G41" s="360">
        <v>50151</v>
      </c>
      <c r="H41" s="360">
        <v>53110</v>
      </c>
      <c r="I41" s="360">
        <v>56243</v>
      </c>
      <c r="J41" s="360">
        <v>59561</v>
      </c>
      <c r="L41" s="198"/>
      <c r="M41" s="198"/>
      <c r="N41" s="198"/>
      <c r="O41" s="198"/>
    </row>
    <row r="42" spans="1:15" s="132" customFormat="1" ht="27.75" customHeight="1">
      <c r="A42" s="358" t="s">
        <v>277</v>
      </c>
      <c r="B42" s="499">
        <f>'I. Фін результат'!B74</f>
        <v>1020</v>
      </c>
      <c r="C42" s="359">
        <f>'I. Фін результат'!C74</f>
        <v>5823.4000000000015</v>
      </c>
      <c r="D42" s="359">
        <f>'I. Фін результат'!D74</f>
        <v>10309.69115437576</v>
      </c>
      <c r="E42" s="359">
        <f>'I. Фін результат'!I74</f>
        <v>12909.69492956905</v>
      </c>
      <c r="F42" s="359">
        <f>'I. Фін результат'!E74</f>
        <v>5043.5132030569075</v>
      </c>
      <c r="G42" s="359">
        <v>14252</v>
      </c>
      <c r="H42" s="359">
        <v>15093</v>
      </c>
      <c r="I42" s="359">
        <v>15984</v>
      </c>
      <c r="J42" s="359">
        <v>16927</v>
      </c>
      <c r="L42" s="198"/>
      <c r="M42" s="198"/>
      <c r="N42" s="198"/>
      <c r="O42" s="198"/>
    </row>
    <row r="43" spans="1:15" ht="27" customHeight="1">
      <c r="A43" s="358" t="s">
        <v>137</v>
      </c>
      <c r="B43" s="499">
        <f>'I. Фін результат'!B81</f>
        <v>1040</v>
      </c>
      <c r="C43" s="359">
        <f>'I. Фін результат'!C81</f>
        <v>8656.18</v>
      </c>
      <c r="D43" s="359">
        <f>'I. Фін результат'!D81</f>
        <v>9466.2499819393943</v>
      </c>
      <c r="E43" s="359">
        <f>'I. Фін результат'!I81</f>
        <v>10782.480295783989</v>
      </c>
      <c r="F43" s="359">
        <f>'I. Фін результат'!E81</f>
        <v>9093.876401333333</v>
      </c>
      <c r="G43" s="360">
        <v>11904</v>
      </c>
      <c r="H43" s="360">
        <v>12606</v>
      </c>
      <c r="I43" s="360">
        <v>13350</v>
      </c>
      <c r="J43" s="360">
        <v>14138</v>
      </c>
      <c r="L43" s="198"/>
      <c r="M43" s="198"/>
      <c r="N43" s="198"/>
      <c r="O43" s="198"/>
    </row>
    <row r="44" spans="1:15" ht="27" customHeight="1">
      <c r="A44" s="358" t="s">
        <v>134</v>
      </c>
      <c r="B44" s="499">
        <f>'I. Фін результат'!B131</f>
        <v>1070</v>
      </c>
      <c r="C44" s="359">
        <f>'I. Фін результат'!C131</f>
        <v>0</v>
      </c>
      <c r="D44" s="359">
        <f>'I. Фін результат'!D131</f>
        <v>0</v>
      </c>
      <c r="E44" s="359">
        <f>'I. Фін результат'!I131</f>
        <v>0</v>
      </c>
      <c r="F44" s="359">
        <f>'I. Фін результат'!E131</f>
        <v>0</v>
      </c>
      <c r="G44" s="360">
        <v>0</v>
      </c>
      <c r="H44" s="360">
        <v>0</v>
      </c>
      <c r="I44" s="360">
        <v>0</v>
      </c>
      <c r="J44" s="360">
        <v>0</v>
      </c>
      <c r="L44" s="198"/>
      <c r="M44" s="198"/>
      <c r="N44" s="198"/>
      <c r="O44" s="198"/>
    </row>
    <row r="45" spans="1:15" ht="27" customHeight="1">
      <c r="A45" s="358" t="s">
        <v>138</v>
      </c>
      <c r="B45" s="499">
        <f>'I. Фін результат'!B178</f>
        <v>1300</v>
      </c>
      <c r="C45" s="359">
        <f>'I. Фін результат'!C178</f>
        <v>-124138</v>
      </c>
      <c r="D45" s="359">
        <f>'I. Фін результат'!D178</f>
        <v>-104321</v>
      </c>
      <c r="E45" s="359">
        <f>'I. Фін результат'!I178</f>
        <v>-150325.43790756</v>
      </c>
      <c r="F45" s="359">
        <f>'I. Фін результат'!E178</f>
        <v>-142264.66666666666</v>
      </c>
      <c r="G45" s="360">
        <v>-165959</v>
      </c>
      <c r="H45" s="360">
        <v>-175751</v>
      </c>
      <c r="I45" s="360">
        <v>-186120</v>
      </c>
      <c r="J45" s="360">
        <v>-197101</v>
      </c>
      <c r="L45" s="198"/>
      <c r="M45" s="198"/>
      <c r="N45" s="198"/>
      <c r="O45" s="198"/>
    </row>
    <row r="46" spans="1:15" ht="35.25" customHeight="1">
      <c r="A46" s="361" t="s">
        <v>4</v>
      </c>
      <c r="B46" s="499">
        <f>'I. Фін результат'!B156</f>
        <v>1100</v>
      </c>
      <c r="C46" s="359">
        <f>'I. Фін результат'!C156</f>
        <v>-126970.78</v>
      </c>
      <c r="D46" s="359">
        <f>'I. Фін результат'!D156</f>
        <v>-103477.55882756364</v>
      </c>
      <c r="E46" s="359">
        <f>'I. Фін результат'!I156</f>
        <v>-148198.22327377493</v>
      </c>
      <c r="F46" s="359">
        <f>'I. Фін результат'!E156</f>
        <v>-146315.02986494309</v>
      </c>
      <c r="G46" s="359">
        <v>-163611</v>
      </c>
      <c r="H46" s="359">
        <v>-173264</v>
      </c>
      <c r="I46" s="359">
        <v>-183486</v>
      </c>
      <c r="J46" s="359">
        <v>-194312</v>
      </c>
      <c r="L46" s="198"/>
      <c r="M46" s="198"/>
      <c r="N46" s="198"/>
      <c r="O46" s="198"/>
    </row>
    <row r="47" spans="1:15" ht="27" customHeight="1">
      <c r="A47" s="361" t="s">
        <v>139</v>
      </c>
      <c r="B47" s="499">
        <f>'I. Фін результат'!B189</f>
        <v>1410</v>
      </c>
      <c r="C47" s="359">
        <f>'I. Фін результат'!C189</f>
        <v>-1694.8800000000047</v>
      </c>
      <c r="D47" s="359">
        <f>'I. Фін результат'!D189</f>
        <v>7652.1078391030314</v>
      </c>
      <c r="E47" s="359">
        <f>'I. Фін результат'!I189</f>
        <v>7177.861392891733</v>
      </c>
      <c r="F47" s="359">
        <f>'I. Фін результат'!E189</f>
        <v>2042.6368017235654</v>
      </c>
      <c r="G47" s="360">
        <v>-163611</v>
      </c>
      <c r="H47" s="360">
        <v>-171791.55000000002</v>
      </c>
      <c r="I47" s="360">
        <v>-180381.12750000003</v>
      </c>
      <c r="J47" s="360">
        <v>-189400.18387500005</v>
      </c>
      <c r="L47" s="198"/>
      <c r="M47" s="198"/>
      <c r="N47" s="198"/>
      <c r="O47" s="198"/>
    </row>
    <row r="48" spans="1:15" ht="27" customHeight="1">
      <c r="A48" s="361" t="s">
        <v>223</v>
      </c>
      <c r="B48" s="499">
        <f>' V. Коефіцієнти'!B8</f>
        <v>5010</v>
      </c>
      <c r="C48" s="362">
        <f>' V. Коефіцієнти'!D8</f>
        <v>-5.5672053606622152</v>
      </c>
      <c r="D48" s="362">
        <f>D47*100/D40</f>
        <v>17.653142189503296</v>
      </c>
      <c r="E48" s="362">
        <f>' V. Коефіцієнти'!G8</f>
        <v>12.304268424783134</v>
      </c>
      <c r="F48" s="362">
        <f>' V. Коефіцієнти'!F8</f>
        <v>5.8341615602462227</v>
      </c>
      <c r="G48" s="360">
        <v>-254.04251354750556</v>
      </c>
      <c r="H48" s="360">
        <v>-251.88268844478981</v>
      </c>
      <c r="I48" s="360">
        <v>-249.74196283938144</v>
      </c>
      <c r="J48" s="360">
        <v>-247.62078218151871</v>
      </c>
      <c r="L48" s="198"/>
      <c r="M48" s="198"/>
      <c r="N48" s="198"/>
      <c r="O48" s="198"/>
    </row>
    <row r="49" spans="1:15" ht="30" customHeight="1">
      <c r="A49" s="361" t="s">
        <v>140</v>
      </c>
      <c r="B49" s="499">
        <f>'I. Фін результат'!B179</f>
        <v>1310</v>
      </c>
      <c r="C49" s="359">
        <f>'I. Фін результат'!C179</f>
        <v>0</v>
      </c>
      <c r="D49" s="359">
        <f>'I. Фін результат'!D179</f>
        <v>0</v>
      </c>
      <c r="E49" s="359">
        <f>'I. Фін результат'!I179</f>
        <v>0</v>
      </c>
      <c r="F49" s="359">
        <f>'I. Фін результат'!E179</f>
        <v>0</v>
      </c>
      <c r="G49" s="360">
        <v>0</v>
      </c>
      <c r="H49" s="360">
        <v>0</v>
      </c>
      <c r="I49" s="360">
        <v>0</v>
      </c>
      <c r="J49" s="360">
        <v>0</v>
      </c>
      <c r="L49" s="198"/>
      <c r="M49" s="198"/>
      <c r="N49" s="198"/>
      <c r="O49" s="198"/>
    </row>
    <row r="50" spans="1:15" ht="27" customHeight="1">
      <c r="A50" s="358" t="s">
        <v>227</v>
      </c>
      <c r="B50" s="499">
        <f>'I. Фін результат'!B180</f>
        <v>1320</v>
      </c>
      <c r="C50" s="359">
        <f>'I. Фін результат'!C180</f>
        <v>118090</v>
      </c>
      <c r="D50" s="359">
        <f>'I. Фін результат'!D180</f>
        <v>104912</v>
      </c>
      <c r="E50" s="359">
        <f>'I. Фін результат'!I180</f>
        <v>150000</v>
      </c>
      <c r="F50" s="359">
        <f>'I. Фін результат'!E180</f>
        <v>142430</v>
      </c>
      <c r="G50" s="360">
        <v>165600</v>
      </c>
      <c r="H50" s="360">
        <v>175370</v>
      </c>
      <c r="I50" s="360">
        <v>185717</v>
      </c>
      <c r="J50" s="360">
        <v>196674</v>
      </c>
      <c r="L50" s="198"/>
      <c r="M50" s="198"/>
      <c r="N50" s="198"/>
      <c r="O50" s="198"/>
    </row>
    <row r="51" spans="1:15" ht="45" customHeight="1">
      <c r="A51" s="361" t="s">
        <v>96</v>
      </c>
      <c r="B51" s="499">
        <f>'I. Фін результат'!B170</f>
        <v>1170</v>
      </c>
      <c r="C51" s="359">
        <f>'I. Фін результат'!C170</f>
        <v>-8880.7799999999988</v>
      </c>
      <c r="D51" s="359">
        <f>'I. Фін результат'!D170</f>
        <v>1434.4411724363599</v>
      </c>
      <c r="E51" s="359">
        <f>'I. Фін результат'!I170</f>
        <v>1801.7767262250709</v>
      </c>
      <c r="F51" s="359">
        <f>'I. Фін результат'!E170</f>
        <v>-3885.0298649430915</v>
      </c>
      <c r="G51" s="359">
        <v>1989</v>
      </c>
      <c r="H51" s="359">
        <v>2106</v>
      </c>
      <c r="I51" s="359">
        <v>2231</v>
      </c>
      <c r="J51" s="359">
        <v>2362</v>
      </c>
      <c r="L51" s="198"/>
      <c r="M51" s="198"/>
      <c r="N51" s="198"/>
      <c r="O51" s="198"/>
    </row>
    <row r="52" spans="1:15" ht="42" customHeight="1">
      <c r="A52" s="361" t="s">
        <v>135</v>
      </c>
      <c r="B52" s="499">
        <f>'I. Фін результат'!B171</f>
        <v>1180</v>
      </c>
      <c r="C52" s="359">
        <f>'I. Фін результат'!C171</f>
        <v>0</v>
      </c>
      <c r="D52" s="359">
        <f>'I. Фін результат'!D171</f>
        <v>258</v>
      </c>
      <c r="E52" s="359">
        <f>'I. Фін результат'!I171</f>
        <v>324</v>
      </c>
      <c r="F52" s="359">
        <f>'I. Фін результат'!E171</f>
        <v>0</v>
      </c>
      <c r="G52" s="359">
        <v>358.02</v>
      </c>
      <c r="H52" s="359">
        <v>379.08</v>
      </c>
      <c r="I52" s="359">
        <v>401.58</v>
      </c>
      <c r="J52" s="359">
        <v>425.15999999999997</v>
      </c>
      <c r="L52" s="198"/>
      <c r="M52" s="198"/>
      <c r="N52" s="198"/>
      <c r="O52" s="198"/>
    </row>
    <row r="53" spans="1:15" ht="33" customHeight="1">
      <c r="A53" s="361" t="s">
        <v>224</v>
      </c>
      <c r="B53" s="499">
        <f>'I. Фін результат'!B173</f>
        <v>1200</v>
      </c>
      <c r="C53" s="359">
        <f>'I. Фін результат'!C173</f>
        <v>-8880.7799999999988</v>
      </c>
      <c r="D53" s="359">
        <f>'I. Фін результат'!D173</f>
        <v>1176</v>
      </c>
      <c r="E53" s="359">
        <f>'I. Фін результат'!I173</f>
        <v>1478</v>
      </c>
      <c r="F53" s="359">
        <f>'I. Фін результат'!E173</f>
        <v>-3885.0298649430915</v>
      </c>
      <c r="G53" s="359">
        <v>1630.98</v>
      </c>
      <c r="H53" s="359">
        <v>1726.92</v>
      </c>
      <c r="I53" s="359">
        <v>1829.42</v>
      </c>
      <c r="J53" s="359">
        <v>1936.8400000000001</v>
      </c>
      <c r="L53" s="198"/>
      <c r="M53" s="198"/>
      <c r="N53" s="198"/>
      <c r="O53" s="198"/>
    </row>
    <row r="54" spans="1:15" ht="39.75" customHeight="1">
      <c r="A54" s="361" t="s">
        <v>225</v>
      </c>
      <c r="B54" s="499">
        <f>' V. Коефіцієнти'!B11</f>
        <v>5040</v>
      </c>
      <c r="C54" s="359">
        <f>' V. Коефіцієнти'!D11</f>
        <v>-0.29170871107607405</v>
      </c>
      <c r="D54" s="362">
        <f>D53/D40</f>
        <v>2.7129904140620872E-2</v>
      </c>
      <c r="E54" s="362">
        <f>' V. Коефіцієнти'!G11</f>
        <v>2.5335831574901765E-2</v>
      </c>
      <c r="F54" s="362">
        <f>' V. Коефіцієнти'!F11</f>
        <v>-0.11096388687080447</v>
      </c>
      <c r="G54" s="362">
        <v>2.5324596680278869E-2</v>
      </c>
      <c r="H54" s="362">
        <v>2.5320293828717214E-2</v>
      </c>
      <c r="I54" s="362">
        <v>2.5328755174657679E-2</v>
      </c>
      <c r="J54" s="362">
        <v>2.5322142035351953E-2</v>
      </c>
      <c r="L54" s="198"/>
      <c r="M54" s="198"/>
      <c r="N54" s="198"/>
      <c r="O54" s="198"/>
    </row>
    <row r="55" spans="1:15" ht="27" customHeight="1">
      <c r="A55" s="505" t="s">
        <v>152</v>
      </c>
      <c r="B55" s="506"/>
      <c r="C55" s="506"/>
      <c r="D55" s="506"/>
      <c r="E55" s="506"/>
      <c r="F55" s="506"/>
      <c r="G55" s="506"/>
      <c r="H55" s="506"/>
      <c r="I55" s="506"/>
      <c r="J55" s="507"/>
      <c r="L55" s="198"/>
      <c r="M55" s="198"/>
      <c r="N55" s="198"/>
      <c r="O55" s="198"/>
    </row>
    <row r="56" spans="1:15" ht="31.5" customHeight="1">
      <c r="A56" s="363" t="s">
        <v>332</v>
      </c>
      <c r="B56" s="499">
        <f>'ІІ. Розр. з бюджетом'!B24</f>
        <v>2100</v>
      </c>
      <c r="C56" s="359">
        <f>'ІІ. Розр. з бюджетом'!C24</f>
        <v>0</v>
      </c>
      <c r="D56" s="359">
        <f>'ІІ. Розр. з бюджетом'!D24</f>
        <v>776</v>
      </c>
      <c r="E56" s="359">
        <f>'ІІ. Розр. з бюджетом'!I24</f>
        <v>976</v>
      </c>
      <c r="F56" s="359">
        <f>'ІІ. Розр. з бюджетом'!E24</f>
        <v>0</v>
      </c>
      <c r="G56" s="360">
        <v>1076</v>
      </c>
      <c r="H56" s="360">
        <v>1140</v>
      </c>
      <c r="I56" s="360">
        <v>1207</v>
      </c>
      <c r="J56" s="360">
        <v>1278</v>
      </c>
      <c r="L56" s="198"/>
      <c r="M56" s="198"/>
      <c r="N56" s="198"/>
      <c r="O56" s="198"/>
    </row>
    <row r="57" spans="1:15" ht="31.5" customHeight="1">
      <c r="A57" s="364" t="s">
        <v>151</v>
      </c>
      <c r="B57" s="499">
        <f>'ІІ. Розр. з бюджетом'!B27</f>
        <v>2110</v>
      </c>
      <c r="C57" s="359">
        <f>'ІІ. Розр. з бюджетом'!C27</f>
        <v>0</v>
      </c>
      <c r="D57" s="359">
        <f>'ІІ. Розр. з бюджетом'!D27</f>
        <v>258</v>
      </c>
      <c r="E57" s="359">
        <f>'ІІ. Розр. з бюджетом'!I27</f>
        <v>324</v>
      </c>
      <c r="F57" s="359">
        <f>'ІІ. Розр. з бюджетом'!E27</f>
        <v>0</v>
      </c>
      <c r="G57" s="359">
        <v>358.02</v>
      </c>
      <c r="H57" s="359">
        <v>379.08</v>
      </c>
      <c r="I57" s="359">
        <v>401.58</v>
      </c>
      <c r="J57" s="359">
        <v>425.15999999999997</v>
      </c>
      <c r="L57" s="198"/>
      <c r="M57" s="198"/>
      <c r="N57" s="198"/>
      <c r="O57" s="198"/>
    </row>
    <row r="58" spans="1:15" ht="45.75" customHeight="1">
      <c r="A58" s="364" t="s">
        <v>328</v>
      </c>
      <c r="B58" s="493" t="s">
        <v>901</v>
      </c>
      <c r="C58" s="359">
        <f>SUM('ІІ. Розр. з бюджетом'!C28,'ІІ. Розр. з бюджетом'!C29)</f>
        <v>-2150</v>
      </c>
      <c r="D58" s="359">
        <f>SUM('ІІ. Розр. з бюджетом'!D28,'ІІ. Розр. з бюджетом'!D29)</f>
        <v>6630.4967553939423</v>
      </c>
      <c r="E58" s="359">
        <f>'ІІ. Розр. з бюджетом'!I28+'ІІ. Розр. з бюджетом'!I29</f>
        <v>-679.15176694442653</v>
      </c>
      <c r="F58" s="359">
        <f>SUM('ІІ. Розр. з бюджетом'!E28,'ІІ. Розр. з бюджетом'!E29)</f>
        <v>6022.666666666667</v>
      </c>
      <c r="G58" s="360">
        <v>-750</v>
      </c>
      <c r="H58" s="360">
        <v>-794</v>
      </c>
      <c r="I58" s="360">
        <v>-841</v>
      </c>
      <c r="J58" s="360">
        <v>-891</v>
      </c>
      <c r="L58" s="198"/>
      <c r="M58" s="198"/>
      <c r="N58" s="198"/>
      <c r="O58" s="198"/>
    </row>
    <row r="59" spans="1:15" ht="45.75" customHeight="1">
      <c r="A59" s="363" t="s">
        <v>333</v>
      </c>
      <c r="B59" s="499">
        <f>'ІІ. Розр. з бюджетом'!B30</f>
        <v>2140</v>
      </c>
      <c r="C59" s="359">
        <f>'ІІ. Розр. з бюджетом'!C30</f>
        <v>3520</v>
      </c>
      <c r="D59" s="359">
        <f>'ІІ. Розр. з бюджетом'!D30</f>
        <v>3914.666694333333</v>
      </c>
      <c r="E59" s="359">
        <f>'ІІ. Розр. з бюджетом'!I30</f>
        <v>5203.1490756000003</v>
      </c>
      <c r="F59" s="359">
        <f>'ІІ. Розр. з бюджетом'!E30</f>
        <v>3864.5477329999999</v>
      </c>
      <c r="G59" s="360">
        <v>5744</v>
      </c>
      <c r="H59" s="360">
        <v>6083</v>
      </c>
      <c r="I59" s="360">
        <v>6442</v>
      </c>
      <c r="J59" s="360">
        <v>6822</v>
      </c>
      <c r="L59" s="198"/>
      <c r="M59" s="198"/>
      <c r="N59" s="198"/>
      <c r="O59" s="198"/>
    </row>
    <row r="60" spans="1:15" ht="46.5" customHeight="1">
      <c r="A60" s="363" t="s">
        <v>83</v>
      </c>
      <c r="B60" s="499">
        <f>'ІІ. Розр. з бюджетом'!B42</f>
        <v>2150</v>
      </c>
      <c r="C60" s="359">
        <f>'ІІ. Розр. з бюджетом'!C42</f>
        <v>2204</v>
      </c>
      <c r="D60" s="359">
        <f>'ІІ. Розр. з бюджетом'!D42</f>
        <v>2753.2544711999999</v>
      </c>
      <c r="E60" s="359">
        <f>'ІІ. Розр. з бюджетом'!I42</f>
        <v>3069.0105800000001</v>
      </c>
      <c r="F60" s="359">
        <f>'ІІ. Розр. з бюджетом'!E42</f>
        <v>2720.8203346666664</v>
      </c>
      <c r="G60" s="360">
        <v>3388</v>
      </c>
      <c r="H60" s="360">
        <v>3588</v>
      </c>
      <c r="I60" s="360">
        <v>3800</v>
      </c>
      <c r="J60" s="360">
        <v>4024</v>
      </c>
      <c r="L60" s="198"/>
      <c r="M60" s="198"/>
      <c r="N60" s="198"/>
      <c r="O60" s="198"/>
    </row>
    <row r="61" spans="1:15" ht="27" customHeight="1">
      <c r="A61" s="363" t="s">
        <v>334</v>
      </c>
      <c r="B61" s="499">
        <f>'ІІ. Розр. з бюджетом'!B43</f>
        <v>2200</v>
      </c>
      <c r="C61" s="359">
        <f>'ІІ. Розр. з бюджетом'!C43</f>
        <v>3574</v>
      </c>
      <c r="D61" s="359">
        <f>'ІІ. Розр. з бюджетом'!D43</f>
        <v>14332.417920927275</v>
      </c>
      <c r="E61" s="359">
        <f>'ІІ. Розр. з бюджетом'!I43</f>
        <v>8893.0078886555748</v>
      </c>
      <c r="F61" s="359">
        <f>'ІІ. Розр. з бюджетом'!E43</f>
        <v>12608.034734333334</v>
      </c>
      <c r="G61" s="359">
        <v>9816.02</v>
      </c>
      <c r="H61" s="359">
        <v>10396.08</v>
      </c>
      <c r="I61" s="359">
        <v>11009.58</v>
      </c>
      <c r="J61" s="359">
        <v>11658.16</v>
      </c>
      <c r="L61" s="198"/>
      <c r="M61" s="198"/>
      <c r="N61" s="198"/>
      <c r="O61" s="198"/>
    </row>
    <row r="62" spans="1:15" ht="27" customHeight="1">
      <c r="A62" s="505" t="s">
        <v>150</v>
      </c>
      <c r="B62" s="506"/>
      <c r="C62" s="506"/>
      <c r="D62" s="506"/>
      <c r="E62" s="506"/>
      <c r="F62" s="506"/>
      <c r="G62" s="506"/>
      <c r="H62" s="506"/>
      <c r="I62" s="506"/>
      <c r="J62" s="507"/>
      <c r="L62" s="198"/>
      <c r="M62" s="198"/>
      <c r="N62" s="198"/>
      <c r="O62" s="198"/>
    </row>
    <row r="63" spans="1:15" ht="28.5" customHeight="1">
      <c r="A63" s="363" t="s">
        <v>141</v>
      </c>
      <c r="B63" s="499">
        <f>'ІІІ. Рух грош. коштів'!B89</f>
        <v>3600</v>
      </c>
      <c r="C63" s="359">
        <f>'ІІІ. Рух грош. коштів'!C89</f>
        <v>10672.925999999999</v>
      </c>
      <c r="D63" s="359">
        <f>'ІІІ. Рух грош. коштів'!D89</f>
        <v>23541.382424242445</v>
      </c>
      <c r="E63" s="359">
        <f>'ІІІ. Рух грош. коштів'!I89</f>
        <v>57403.971801723528</v>
      </c>
      <c r="F63" s="359">
        <f>'ІІІ. Рух грош. коштів'!E89</f>
        <v>18542.345999999961</v>
      </c>
      <c r="G63" s="359">
        <v>99425.137194615265</v>
      </c>
      <c r="H63" s="359">
        <v>145816.13719461526</v>
      </c>
      <c r="I63" s="359">
        <v>194944.13719461526</v>
      </c>
      <c r="J63" s="359">
        <v>246971.13719461526</v>
      </c>
      <c r="L63" s="198"/>
      <c r="M63" s="198"/>
      <c r="N63" s="198"/>
      <c r="O63" s="198"/>
    </row>
    <row r="64" spans="1:15" ht="28.5" customHeight="1">
      <c r="A64" s="363" t="s">
        <v>142</v>
      </c>
      <c r="B64" s="499">
        <f>'ІІІ. Рух грош. коштів'!B32</f>
        <v>3090</v>
      </c>
      <c r="C64" s="359">
        <f>'ІІІ. Рух грош. коштів'!C32</f>
        <v>-177270.98000000004</v>
      </c>
      <c r="D64" s="359">
        <f>'ІІІ. Рух грош. коштів'!D32</f>
        <v>-8014.706160896967</v>
      </c>
      <c r="E64" s="359">
        <f>'ІІІ. Рух грош. коштів'!I32</f>
        <v>7594.1063928917283</v>
      </c>
      <c r="F64" s="359">
        <f>'ІІІ. Рух грош. коштів'!E32</f>
        <v>-78383.363198276435</v>
      </c>
      <c r="G64" s="360">
        <v>8384</v>
      </c>
      <c r="H64" s="360">
        <v>8879</v>
      </c>
      <c r="I64" s="360">
        <v>9403</v>
      </c>
      <c r="J64" s="360">
        <v>9958</v>
      </c>
      <c r="L64" s="198"/>
      <c r="M64" s="198"/>
      <c r="N64" s="198"/>
      <c r="O64" s="198"/>
    </row>
    <row r="65" spans="1:15" ht="28.5" customHeight="1">
      <c r="A65" s="363" t="s">
        <v>228</v>
      </c>
      <c r="B65" s="499">
        <f>'ІІІ. Рух грош. коштів'!B53</f>
        <v>3320</v>
      </c>
      <c r="C65" s="359">
        <f>'ІІІ. Рух грош. коштів'!C53</f>
        <v>-5019</v>
      </c>
      <c r="D65" s="359">
        <f>'ІІІ. Рух грош. коштів'!D53</f>
        <v>-8700</v>
      </c>
      <c r="E65" s="359">
        <f>'ІІІ. Рух грош. коштів'!I53</f>
        <v>-5877.6959999999999</v>
      </c>
      <c r="F65" s="359">
        <f>'ІІІ. Рух грош. коштів'!E53</f>
        <v>-1977.9999999999998</v>
      </c>
      <c r="G65" s="360">
        <v>-6489</v>
      </c>
      <c r="H65" s="360">
        <v>-6872</v>
      </c>
      <c r="I65" s="360">
        <v>-7277</v>
      </c>
      <c r="J65" s="360">
        <v>-7706</v>
      </c>
      <c r="L65" s="198"/>
      <c r="M65" s="198"/>
      <c r="N65" s="198"/>
      <c r="O65" s="198"/>
    </row>
    <row r="66" spans="1:15" ht="28.5" customHeight="1">
      <c r="A66" s="363" t="s">
        <v>143</v>
      </c>
      <c r="B66" s="499">
        <f>'ІІІ. Рух грош. коштів'!B87</f>
        <v>3580</v>
      </c>
      <c r="C66" s="359">
        <f>'ІІІ. Рух грош. коштів'!C87</f>
        <v>190159.4</v>
      </c>
      <c r="D66" s="359">
        <f>'ІІІ. Рух грош. коштів'!D87</f>
        <v>41565.813999999998</v>
      </c>
      <c r="E66" s="359">
        <f>'ІІІ. Рух грош. коштів'!I87</f>
        <v>40304.754999999997</v>
      </c>
      <c r="F66" s="359">
        <f>'ІІІ. Рух грош. коштів'!E87</f>
        <v>119222.989</v>
      </c>
      <c r="G66" s="360">
        <v>44496</v>
      </c>
      <c r="H66" s="360">
        <v>47121</v>
      </c>
      <c r="I66" s="360">
        <v>49901</v>
      </c>
      <c r="J66" s="360">
        <v>52845</v>
      </c>
      <c r="L66" s="198"/>
      <c r="M66" s="198"/>
      <c r="N66" s="198"/>
      <c r="O66" s="198"/>
    </row>
    <row r="67" spans="1:15" ht="28.5" customHeight="1">
      <c r="A67" s="363" t="s">
        <v>167</v>
      </c>
      <c r="B67" s="499">
        <f>'ІІІ. Рух грош. коштів'!B90</f>
        <v>3610</v>
      </c>
      <c r="C67" s="359">
        <f>'ІІІ. Рух грош. коштів'!C90</f>
        <v>0</v>
      </c>
      <c r="D67" s="359">
        <f>'ІІІ. Рух грош. коштів'!D90</f>
        <v>0</v>
      </c>
      <c r="E67" s="359">
        <f>'ІІІ. Рух грош. коштів'!I90</f>
        <v>0</v>
      </c>
      <c r="F67" s="359">
        <f>'ІІІ. Рух грош. коштів'!E90</f>
        <v>0</v>
      </c>
      <c r="G67" s="360">
        <f>ROUND(E67*108.1%,0)</f>
        <v>0</v>
      </c>
      <c r="H67" s="360">
        <f t="shared" ref="H67:J67" si="0">ROUND(G67*106.9%,0)</f>
        <v>0</v>
      </c>
      <c r="I67" s="360">
        <f t="shared" si="0"/>
        <v>0</v>
      </c>
      <c r="J67" s="360">
        <f t="shared" si="0"/>
        <v>0</v>
      </c>
    </row>
    <row r="68" spans="1:15" ht="28.5" customHeight="1">
      <c r="A68" s="363" t="s">
        <v>144</v>
      </c>
      <c r="B68" s="499">
        <f>'ІІІ. Рух грош. коштів'!B91</f>
        <v>3620</v>
      </c>
      <c r="C68" s="359">
        <f>'ІІІ. Рух грош. коштів'!C91</f>
        <v>18542.345999999961</v>
      </c>
      <c r="D68" s="359">
        <f>'ІІІ. Рух грош. коштів'!D91</f>
        <v>48392.490263345477</v>
      </c>
      <c r="E68" s="359">
        <f>'ІІІ. Рух грош. коштів'!I91</f>
        <v>99425.137194615265</v>
      </c>
      <c r="F68" s="359">
        <f>'ІІІ. Рух грош. коштів'!E91</f>
        <v>57403.971801723528</v>
      </c>
      <c r="G68" s="359">
        <f>SUM(G63:G67)</f>
        <v>145816.13719461526</v>
      </c>
      <c r="H68" s="359">
        <f>SUM(H63:H67)</f>
        <v>194944.13719461526</v>
      </c>
      <c r="I68" s="359">
        <f>SUM(I63:I67)</f>
        <v>246971.13719461526</v>
      </c>
      <c r="J68" s="359">
        <f>SUM(J63:J67)</f>
        <v>302068.13719461526</v>
      </c>
    </row>
    <row r="69" spans="1:15" ht="27" customHeight="1">
      <c r="A69" s="524" t="s">
        <v>209</v>
      </c>
      <c r="B69" s="525"/>
      <c r="C69" s="525"/>
      <c r="D69" s="525"/>
      <c r="E69" s="525"/>
      <c r="F69" s="525"/>
      <c r="G69" s="525"/>
      <c r="H69" s="525"/>
      <c r="I69" s="525"/>
      <c r="J69" s="526"/>
    </row>
    <row r="70" spans="1:15" ht="27" customHeight="1">
      <c r="A70" s="363" t="s">
        <v>208</v>
      </c>
      <c r="B70" s="499">
        <f>'IV. Кап. інвестиції'!B6</f>
        <v>4000</v>
      </c>
      <c r="C70" s="359">
        <f>'IV. Кап. інвестиції'!C6</f>
        <v>4454</v>
      </c>
      <c r="D70" s="359">
        <f>'IV. Кап. інвестиції'!D6</f>
        <v>7250</v>
      </c>
      <c r="E70" s="359">
        <f>'IV. Кап. інвестиції'!I6</f>
        <v>4898.08</v>
      </c>
      <c r="F70" s="359">
        <f>'IV. Кап. інвестиції'!E6</f>
        <v>1648.3333333333333</v>
      </c>
      <c r="G70" s="360">
        <f>'IV. Кап. інвестиції'!F8</f>
        <v>100</v>
      </c>
      <c r="H70" s="360">
        <f>'IV. Кап. інвестиції'!G8</f>
        <v>120</v>
      </c>
      <c r="I70" s="360">
        <f>'IV. Кап. інвестиції'!H8</f>
        <v>180</v>
      </c>
      <c r="J70" s="360">
        <f>'IV. Кап. інвестиції'!I8</f>
        <v>200</v>
      </c>
    </row>
    <row r="71" spans="1:15" ht="27" customHeight="1">
      <c r="A71" s="518" t="s">
        <v>212</v>
      </c>
      <c r="B71" s="519"/>
      <c r="C71" s="519"/>
      <c r="D71" s="519"/>
      <c r="E71" s="519"/>
      <c r="F71" s="519"/>
      <c r="G71" s="519"/>
      <c r="H71" s="519"/>
      <c r="I71" s="519"/>
      <c r="J71" s="520"/>
    </row>
    <row r="72" spans="1:15" ht="22.5" customHeight="1">
      <c r="A72" s="363" t="s">
        <v>170</v>
      </c>
      <c r="B72" s="499">
        <f>' V. Коефіцієнти'!B9</f>
        <v>5020</v>
      </c>
      <c r="C72" s="362">
        <f>' V. Коефіцієнти'!D9</f>
        <v>-5.4556277721123951E-3</v>
      </c>
      <c r="D72" s="362">
        <f>D53/D79</f>
        <v>6.887713864686878E-4</v>
      </c>
      <c r="E72" s="362">
        <f>' V. Коефіцієнти'!G9</f>
        <v>7.9773561174625027E-4</v>
      </c>
      <c r="F72" s="362">
        <f>' V. Коефіцієнти'!F9</f>
        <v>-2.134805441421497E-3</v>
      </c>
      <c r="G72" s="365" t="s">
        <v>220</v>
      </c>
      <c r="H72" s="365" t="s">
        <v>220</v>
      </c>
      <c r="I72" s="365" t="s">
        <v>220</v>
      </c>
      <c r="J72" s="365" t="s">
        <v>220</v>
      </c>
    </row>
    <row r="73" spans="1:15" ht="22.5" customHeight="1">
      <c r="A73" s="363" t="s">
        <v>166</v>
      </c>
      <c r="B73" s="499">
        <f>' V. Коефіцієнти'!B10</f>
        <v>5030</v>
      </c>
      <c r="C73" s="362">
        <f>' V. Коефіцієнти'!D10</f>
        <v>-5.4634613893936946E-3</v>
      </c>
      <c r="D73" s="362">
        <f>D53/D85</f>
        <v>6.8988780523575571E-4</v>
      </c>
      <c r="E73" s="362">
        <f>' V. Коефіцієнти'!G10</f>
        <v>7.9859049023879179E-4</v>
      </c>
      <c r="F73" s="362">
        <f>' V. Коефіцієнти'!F10</f>
        <v>-2.1371345595613107E-3</v>
      </c>
      <c r="G73" s="365" t="s">
        <v>220</v>
      </c>
      <c r="H73" s="365" t="s">
        <v>220</v>
      </c>
      <c r="I73" s="365" t="s">
        <v>220</v>
      </c>
      <c r="J73" s="365" t="s">
        <v>220</v>
      </c>
    </row>
    <row r="74" spans="1:15" ht="22.5" customHeight="1">
      <c r="A74" s="363" t="s">
        <v>226</v>
      </c>
      <c r="B74" s="499">
        <f>' V. Коефіцієнти'!B14</f>
        <v>5110</v>
      </c>
      <c r="C74" s="359">
        <f>' V. Коефіцієнти'!D14</f>
        <v>696.43787489288775</v>
      </c>
      <c r="D74" s="359">
        <f>D85/(D80+D81)</f>
        <v>616.94715888526969</v>
      </c>
      <c r="E74" s="359">
        <f>' V. Коефіцієнти'!G14</f>
        <v>933.15672192738407</v>
      </c>
      <c r="F74" s="359">
        <f>' V. Коефіцієнти'!F14</f>
        <v>916.57241637061702</v>
      </c>
      <c r="G74" s="365" t="s">
        <v>220</v>
      </c>
      <c r="H74" s="365" t="s">
        <v>220</v>
      </c>
      <c r="I74" s="365" t="s">
        <v>220</v>
      </c>
      <c r="J74" s="365" t="s">
        <v>220</v>
      </c>
    </row>
    <row r="75" spans="1:15" ht="27" customHeight="1">
      <c r="A75" s="505" t="s">
        <v>211</v>
      </c>
      <c r="B75" s="506"/>
      <c r="C75" s="506"/>
      <c r="D75" s="506"/>
      <c r="E75" s="506"/>
      <c r="F75" s="506"/>
      <c r="G75" s="506"/>
      <c r="H75" s="506"/>
      <c r="I75" s="506"/>
      <c r="J75" s="507"/>
    </row>
    <row r="76" spans="1:15" ht="24.75" customHeight="1">
      <c r="A76" s="363" t="s">
        <v>145</v>
      </c>
      <c r="B76" s="499">
        <v>6000</v>
      </c>
      <c r="C76" s="360">
        <v>1568495</v>
      </c>
      <c r="D76" s="360">
        <v>1652191</v>
      </c>
      <c r="E76" s="360">
        <f>1689140-200+1400</f>
        <v>1690340</v>
      </c>
      <c r="F76" s="360">
        <f>1568495+120665/3*4</f>
        <v>1729381.6666666667</v>
      </c>
      <c r="G76" s="366" t="s">
        <v>220</v>
      </c>
      <c r="H76" s="366" t="s">
        <v>220</v>
      </c>
      <c r="I76" s="366" t="s">
        <v>220</v>
      </c>
      <c r="J76" s="366" t="s">
        <v>220</v>
      </c>
    </row>
    <row r="77" spans="1:15" ht="24.75" customHeight="1">
      <c r="A77" s="363" t="s">
        <v>146</v>
      </c>
      <c r="B77" s="499">
        <v>6010</v>
      </c>
      <c r="C77" s="360">
        <v>59325</v>
      </c>
      <c r="D77" s="360">
        <v>55197</v>
      </c>
      <c r="E77" s="360">
        <f>F77+'ІІІ. Рух грош. коштів'!D23+'ІІІ. Рух грош. коштів'!D24+'ІІІ. Рух грош. коштів'!D25+'ІІІ. Рух грош. коштів'!D26+'ІІІ. Рух грош. коштів'!D27+'ІІІ. Рух грош. коштів'!D89+'ІІІ. Рух грош. коштів'!D91</f>
        <v>162404.16515597815</v>
      </c>
      <c r="F77" s="360">
        <f>C77-'ІІІ. Рух грош. коштів'!E23+'ІІІ. Рух грош. коштів'!E24-'ІІІ. Рух грош. коштів'!E25-'ІІІ. Рух грош. коштів'!E26-'ІІІ. Рух грош. коштів'!E89+'ІІІ. Рух грош. коштів'!E91</f>
        <v>90470.292468390224</v>
      </c>
      <c r="G77" s="366" t="s">
        <v>220</v>
      </c>
      <c r="H77" s="366" t="s">
        <v>220</v>
      </c>
      <c r="I77" s="366" t="s">
        <v>220</v>
      </c>
      <c r="J77" s="366" t="s">
        <v>220</v>
      </c>
    </row>
    <row r="78" spans="1:15" ht="24.75" customHeight="1">
      <c r="A78" s="363" t="s">
        <v>250</v>
      </c>
      <c r="B78" s="499">
        <v>6020</v>
      </c>
      <c r="C78" s="360">
        <v>18542</v>
      </c>
      <c r="D78" s="360">
        <f>'ІІІ. Рух грош. коштів'!D91</f>
        <v>48392.490263345477</v>
      </c>
      <c r="E78" s="360">
        <f>'ІІІ. Рух грош. коштів'!I91</f>
        <v>99425.137194615265</v>
      </c>
      <c r="F78" s="360">
        <f>'ІІІ. Рух грош. коштів'!E91</f>
        <v>57403.971801723528</v>
      </c>
      <c r="G78" s="366" t="s">
        <v>220</v>
      </c>
      <c r="H78" s="366" t="s">
        <v>220</v>
      </c>
      <c r="I78" s="366" t="s">
        <v>220</v>
      </c>
      <c r="J78" s="366" t="s">
        <v>220</v>
      </c>
    </row>
    <row r="79" spans="1:15" s="132" customFormat="1" ht="24.75" customHeight="1">
      <c r="A79" s="363" t="s">
        <v>254</v>
      </c>
      <c r="B79" s="499">
        <v>6030</v>
      </c>
      <c r="C79" s="360">
        <f>C76+C77</f>
        <v>1627820</v>
      </c>
      <c r="D79" s="360">
        <f>D76+D77</f>
        <v>1707388</v>
      </c>
      <c r="E79" s="360">
        <f>E76+E77</f>
        <v>1852744.1651559782</v>
      </c>
      <c r="F79" s="360">
        <f>F76+F77</f>
        <v>1819851.9591350569</v>
      </c>
      <c r="G79" s="366" t="s">
        <v>220</v>
      </c>
      <c r="H79" s="366" t="s">
        <v>220</v>
      </c>
      <c r="I79" s="366" t="s">
        <v>220</v>
      </c>
      <c r="J79" s="366" t="s">
        <v>220</v>
      </c>
    </row>
    <row r="80" spans="1:15" ht="24.75" customHeight="1">
      <c r="A80" s="363" t="s">
        <v>168</v>
      </c>
      <c r="B80" s="499">
        <v>6040</v>
      </c>
      <c r="C80" s="360">
        <v>0</v>
      </c>
      <c r="D80" s="360">
        <v>0</v>
      </c>
      <c r="E80" s="360">
        <v>0</v>
      </c>
      <c r="F80" s="360">
        <v>0</v>
      </c>
      <c r="G80" s="366" t="s">
        <v>220</v>
      </c>
      <c r="H80" s="366" t="s">
        <v>220</v>
      </c>
      <c r="I80" s="366" t="s">
        <v>220</v>
      </c>
      <c r="J80" s="366" t="s">
        <v>220</v>
      </c>
    </row>
    <row r="81" spans="1:10" ht="24.75" customHeight="1">
      <c r="A81" s="363" t="s">
        <v>169</v>
      </c>
      <c r="B81" s="499">
        <v>6050</v>
      </c>
      <c r="C81" s="360">
        <f>C82</f>
        <v>2334</v>
      </c>
      <c r="D81" s="360">
        <f>D82</f>
        <v>2763</v>
      </c>
      <c r="E81" s="360">
        <f>E82</f>
        <v>1983.3333333333333</v>
      </c>
      <c r="F81" s="360">
        <f>F82</f>
        <v>1983.3333333333333</v>
      </c>
      <c r="G81" s="366" t="s">
        <v>220</v>
      </c>
      <c r="H81" s="366" t="s">
        <v>220</v>
      </c>
      <c r="I81" s="366" t="s">
        <v>220</v>
      </c>
      <c r="J81" s="366" t="s">
        <v>220</v>
      </c>
    </row>
    <row r="82" spans="1:10" s="132" customFormat="1" ht="24.75" customHeight="1">
      <c r="A82" s="363" t="s">
        <v>253</v>
      </c>
      <c r="B82" s="499">
        <v>6060</v>
      </c>
      <c r="C82" s="359">
        <v>2334</v>
      </c>
      <c r="D82" s="360">
        <v>2763</v>
      </c>
      <c r="E82" s="359">
        <f>F82</f>
        <v>1983.3333333333333</v>
      </c>
      <c r="F82" s="359">
        <f>2334+'ІІІ. Рух грош. коштів'!E27</f>
        <v>1983.3333333333333</v>
      </c>
      <c r="G82" s="366" t="s">
        <v>220</v>
      </c>
      <c r="H82" s="366" t="s">
        <v>220</v>
      </c>
      <c r="I82" s="366" t="s">
        <v>220</v>
      </c>
      <c r="J82" s="366" t="s">
        <v>220</v>
      </c>
    </row>
    <row r="83" spans="1:10" ht="24.75" customHeight="1">
      <c r="A83" s="363" t="s">
        <v>251</v>
      </c>
      <c r="B83" s="499">
        <v>6070</v>
      </c>
      <c r="C83" s="360">
        <v>0</v>
      </c>
      <c r="D83" s="360">
        <v>0</v>
      </c>
      <c r="E83" s="360">
        <v>0</v>
      </c>
      <c r="F83" s="360">
        <v>0</v>
      </c>
      <c r="G83" s="366" t="s">
        <v>220</v>
      </c>
      <c r="H83" s="366" t="s">
        <v>220</v>
      </c>
      <c r="I83" s="366" t="s">
        <v>220</v>
      </c>
      <c r="J83" s="366" t="s">
        <v>220</v>
      </c>
    </row>
    <row r="84" spans="1:10" ht="24.75" customHeight="1">
      <c r="A84" s="363" t="s">
        <v>252</v>
      </c>
      <c r="B84" s="499">
        <v>6080</v>
      </c>
      <c r="C84" s="360">
        <v>0</v>
      </c>
      <c r="D84" s="360">
        <v>0</v>
      </c>
      <c r="E84" s="360">
        <v>0</v>
      </c>
      <c r="F84" s="360">
        <v>0</v>
      </c>
      <c r="G84" s="366" t="s">
        <v>220</v>
      </c>
      <c r="H84" s="366" t="s">
        <v>220</v>
      </c>
      <c r="I84" s="366" t="s">
        <v>220</v>
      </c>
      <c r="J84" s="366" t="s">
        <v>220</v>
      </c>
    </row>
    <row r="85" spans="1:10" s="132" customFormat="1" ht="24.75" customHeight="1">
      <c r="A85" s="363" t="s">
        <v>147</v>
      </c>
      <c r="B85" s="499">
        <v>6090</v>
      </c>
      <c r="C85" s="360">
        <v>1625486</v>
      </c>
      <c r="D85" s="360">
        <f>D79-D82</f>
        <v>1704625</v>
      </c>
      <c r="E85" s="360">
        <f>E79-E82</f>
        <v>1850760.8318226449</v>
      </c>
      <c r="F85" s="360">
        <f>F79-F81-F80</f>
        <v>1817868.6258017237</v>
      </c>
      <c r="G85" s="366" t="s">
        <v>220</v>
      </c>
      <c r="H85" s="366" t="s">
        <v>220</v>
      </c>
      <c r="I85" s="366" t="s">
        <v>220</v>
      </c>
      <c r="J85" s="366" t="s">
        <v>220</v>
      </c>
    </row>
    <row r="86" spans="1:10" s="132" customFormat="1" ht="27" customHeight="1">
      <c r="A86" s="225"/>
      <c r="B86" s="222"/>
      <c r="C86" s="367"/>
      <c r="D86" s="368"/>
      <c r="E86" s="368"/>
      <c r="F86" s="368"/>
      <c r="G86" s="367"/>
      <c r="H86" s="367"/>
      <c r="I86" s="367"/>
      <c r="J86" s="367"/>
    </row>
    <row r="87" spans="1:10" ht="27" customHeight="1">
      <c r="A87" s="369"/>
      <c r="B87" s="222"/>
      <c r="C87" s="367"/>
      <c r="D87" s="367"/>
      <c r="E87" s="367"/>
      <c r="F87" s="367"/>
      <c r="G87" s="368"/>
      <c r="H87" s="368"/>
      <c r="I87" s="368"/>
      <c r="J87" s="368"/>
    </row>
    <row r="88" spans="1:10" ht="27" customHeight="1">
      <c r="A88" s="370" t="str">
        <f>'I. Фін результат'!A200</f>
        <v xml:space="preserve">В.о. начальника </v>
      </c>
      <c r="B88" s="371"/>
      <c r="C88" s="521"/>
      <c r="D88" s="522"/>
      <c r="E88" s="522"/>
      <c r="F88" s="522"/>
      <c r="G88" s="372"/>
      <c r="H88" s="523" t="str">
        <f>'I. Фін результат'!H200:J200</f>
        <v>Олександр ЦИРУЛЬНІКОВ</v>
      </c>
      <c r="I88" s="523"/>
      <c r="J88" s="523"/>
    </row>
    <row r="89" spans="1:10" ht="27" customHeight="1">
      <c r="A89" s="373" t="s">
        <v>76</v>
      </c>
      <c r="B89" s="374"/>
      <c r="C89" s="510" t="s">
        <v>77</v>
      </c>
      <c r="D89" s="510"/>
      <c r="E89" s="510"/>
      <c r="F89" s="510"/>
      <c r="G89" s="495"/>
      <c r="H89" s="517" t="s">
        <v>746</v>
      </c>
      <c r="I89" s="517"/>
      <c r="J89" s="517"/>
    </row>
    <row r="91" spans="1:10" ht="27" customHeight="1">
      <c r="A91" s="206"/>
    </row>
    <row r="92" spans="1:10" ht="27" customHeight="1">
      <c r="A92" s="206"/>
    </row>
    <row r="93" spans="1:10" ht="27" customHeight="1">
      <c r="A93" s="206"/>
    </row>
    <row r="94" spans="1:10" s="213" customFormat="1" ht="27" customHeight="1">
      <c r="A94" s="206"/>
      <c r="G94" s="1"/>
      <c r="H94" s="1"/>
      <c r="I94" s="1"/>
      <c r="J94" s="1"/>
    </row>
    <row r="95" spans="1:10" s="213" customFormat="1" ht="27" customHeight="1">
      <c r="A95" s="206"/>
      <c r="G95" s="1"/>
      <c r="H95" s="1"/>
      <c r="I95" s="1"/>
      <c r="J95" s="1"/>
    </row>
    <row r="96" spans="1:10" s="213" customFormat="1" ht="27" customHeight="1">
      <c r="A96" s="206"/>
      <c r="G96" s="1"/>
      <c r="H96" s="1"/>
      <c r="I96" s="1"/>
      <c r="J96" s="1"/>
    </row>
    <row r="97" spans="1:10" s="213" customFormat="1" ht="27" customHeight="1">
      <c r="A97" s="206"/>
      <c r="G97" s="1"/>
      <c r="H97" s="1"/>
      <c r="I97" s="1"/>
      <c r="J97" s="1"/>
    </row>
    <row r="98" spans="1:10" s="213" customFormat="1" ht="27" customHeight="1">
      <c r="A98" s="206"/>
      <c r="G98" s="1"/>
      <c r="H98" s="1"/>
      <c r="I98" s="1"/>
      <c r="J98" s="1"/>
    </row>
    <row r="99" spans="1:10" s="213" customFormat="1" ht="27" customHeight="1">
      <c r="A99" s="206"/>
      <c r="G99" s="1"/>
      <c r="H99" s="1"/>
      <c r="I99" s="1"/>
      <c r="J99" s="1"/>
    </row>
    <row r="100" spans="1:10" s="213" customFormat="1" ht="27" customHeight="1">
      <c r="A100" s="206"/>
      <c r="G100" s="1"/>
      <c r="H100" s="1"/>
      <c r="I100" s="1"/>
      <c r="J100" s="1"/>
    </row>
    <row r="101" spans="1:10" s="213" customFormat="1" ht="27" customHeight="1">
      <c r="A101" s="206"/>
      <c r="G101" s="1"/>
      <c r="H101" s="1"/>
      <c r="I101" s="1"/>
      <c r="J101" s="1"/>
    </row>
    <row r="102" spans="1:10" s="213" customFormat="1" ht="27" customHeight="1">
      <c r="A102" s="206"/>
      <c r="G102" s="1"/>
      <c r="H102" s="1"/>
      <c r="I102" s="1"/>
      <c r="J102" s="1"/>
    </row>
    <row r="103" spans="1:10" s="213" customFormat="1" ht="27" customHeight="1">
      <c r="A103" s="206"/>
      <c r="G103" s="1"/>
      <c r="H103" s="1"/>
      <c r="I103" s="1"/>
      <c r="J103" s="1"/>
    </row>
    <row r="104" spans="1:10" s="213" customFormat="1" ht="27" customHeight="1">
      <c r="A104" s="206"/>
      <c r="G104" s="1"/>
      <c r="H104" s="1"/>
      <c r="I104" s="1"/>
      <c r="J104" s="1"/>
    </row>
    <row r="105" spans="1:10" s="213" customFormat="1" ht="27" customHeight="1">
      <c r="A105" s="206"/>
      <c r="G105" s="1"/>
      <c r="H105" s="1"/>
      <c r="I105" s="1"/>
      <c r="J105" s="1"/>
    </row>
    <row r="106" spans="1:10" s="213" customFormat="1" ht="27" customHeight="1">
      <c r="A106" s="206"/>
      <c r="G106" s="1"/>
      <c r="H106" s="1"/>
      <c r="I106" s="1"/>
      <c r="J106" s="1"/>
    </row>
    <row r="107" spans="1:10" s="213" customFormat="1" ht="27" customHeight="1">
      <c r="A107" s="206"/>
      <c r="G107" s="1"/>
      <c r="H107" s="1"/>
      <c r="I107" s="1"/>
      <c r="J107" s="1"/>
    </row>
    <row r="108" spans="1:10" s="213" customFormat="1" ht="27" customHeight="1">
      <c r="A108" s="206"/>
      <c r="G108" s="1"/>
      <c r="H108" s="1"/>
      <c r="I108" s="1"/>
      <c r="J108" s="1"/>
    </row>
    <row r="109" spans="1:10" s="213" customFormat="1" ht="27" customHeight="1">
      <c r="A109" s="206"/>
      <c r="G109" s="1"/>
      <c r="H109" s="1"/>
      <c r="I109" s="1"/>
      <c r="J109" s="1"/>
    </row>
    <row r="110" spans="1:10" s="213" customFormat="1" ht="27" customHeight="1">
      <c r="A110" s="206"/>
      <c r="G110" s="1"/>
      <c r="H110" s="1"/>
      <c r="I110" s="1"/>
      <c r="J110" s="1"/>
    </row>
    <row r="111" spans="1:10" s="213" customFormat="1" ht="27" customHeight="1">
      <c r="A111" s="206"/>
      <c r="G111" s="1"/>
      <c r="H111" s="1"/>
      <c r="I111" s="1"/>
      <c r="J111" s="1"/>
    </row>
    <row r="112" spans="1:10" s="213" customFormat="1" ht="27" customHeight="1">
      <c r="A112" s="206"/>
      <c r="G112" s="1"/>
      <c r="H112" s="1"/>
      <c r="I112" s="1"/>
      <c r="J112" s="1"/>
    </row>
    <row r="113" spans="1:10" s="213" customFormat="1" ht="27" customHeight="1">
      <c r="A113" s="206"/>
      <c r="G113" s="1"/>
      <c r="H113" s="1"/>
      <c r="I113" s="1"/>
      <c r="J113" s="1"/>
    </row>
    <row r="114" spans="1:10" s="213" customFormat="1" ht="27" customHeight="1">
      <c r="A114" s="206"/>
      <c r="G114" s="1"/>
      <c r="H114" s="1"/>
      <c r="I114" s="1"/>
      <c r="J114" s="1"/>
    </row>
    <row r="115" spans="1:10" s="213" customFormat="1" ht="27" customHeight="1">
      <c r="A115" s="206"/>
      <c r="G115" s="1"/>
      <c r="H115" s="1"/>
      <c r="I115" s="1"/>
      <c r="J115" s="1"/>
    </row>
    <row r="116" spans="1:10" s="213" customFormat="1" ht="27" customHeight="1">
      <c r="A116" s="206"/>
      <c r="G116" s="1"/>
      <c r="H116" s="1"/>
      <c r="I116" s="1"/>
      <c r="J116" s="1"/>
    </row>
    <row r="117" spans="1:10" s="213" customFormat="1" ht="27" customHeight="1">
      <c r="A117" s="206"/>
      <c r="G117" s="1"/>
      <c r="H117" s="1"/>
      <c r="I117" s="1"/>
      <c r="J117" s="1"/>
    </row>
    <row r="118" spans="1:10" s="213" customFormat="1" ht="27" customHeight="1">
      <c r="A118" s="206"/>
      <c r="G118" s="1"/>
      <c r="H118" s="1"/>
      <c r="I118" s="1"/>
      <c r="J118" s="1"/>
    </row>
    <row r="119" spans="1:10" s="213" customFormat="1" ht="27" customHeight="1">
      <c r="A119" s="206"/>
      <c r="G119" s="1"/>
      <c r="H119" s="1"/>
      <c r="I119" s="1"/>
      <c r="J119" s="1"/>
    </row>
    <row r="120" spans="1:10" s="213" customFormat="1" ht="27" customHeight="1">
      <c r="A120" s="206"/>
      <c r="G120" s="1"/>
      <c r="H120" s="1"/>
      <c r="I120" s="1"/>
      <c r="J120" s="1"/>
    </row>
    <row r="121" spans="1:10" s="213" customFormat="1" ht="27" customHeight="1">
      <c r="A121" s="206"/>
      <c r="G121" s="1"/>
      <c r="H121" s="1"/>
      <c r="I121" s="1"/>
      <c r="J121" s="1"/>
    </row>
    <row r="122" spans="1:10" s="213" customFormat="1" ht="27" customHeight="1">
      <c r="A122" s="206"/>
      <c r="G122" s="1"/>
      <c r="H122" s="1"/>
      <c r="I122" s="1"/>
      <c r="J122" s="1"/>
    </row>
    <row r="123" spans="1:10" s="213" customFormat="1" ht="27" customHeight="1">
      <c r="A123" s="206"/>
      <c r="G123" s="1"/>
      <c r="H123" s="1"/>
      <c r="I123" s="1"/>
      <c r="J123" s="1"/>
    </row>
    <row r="124" spans="1:10" s="213" customFormat="1" ht="27" customHeight="1">
      <c r="A124" s="206"/>
      <c r="G124" s="1"/>
      <c r="H124" s="1"/>
      <c r="I124" s="1"/>
      <c r="J124" s="1"/>
    </row>
    <row r="125" spans="1:10" s="213" customFormat="1" ht="27" customHeight="1">
      <c r="A125" s="206"/>
      <c r="G125" s="1"/>
      <c r="H125" s="1"/>
      <c r="I125" s="1"/>
      <c r="J125" s="1"/>
    </row>
    <row r="126" spans="1:10" s="213" customFormat="1" ht="27" customHeight="1">
      <c r="A126" s="206"/>
      <c r="G126" s="1"/>
      <c r="H126" s="1"/>
      <c r="I126" s="1"/>
      <c r="J126" s="1"/>
    </row>
    <row r="127" spans="1:10" s="213" customFormat="1" ht="27" customHeight="1">
      <c r="A127" s="206"/>
      <c r="G127" s="1"/>
      <c r="H127" s="1"/>
      <c r="I127" s="1"/>
      <c r="J127" s="1"/>
    </row>
    <row r="128" spans="1:10" s="213" customFormat="1" ht="27" customHeight="1">
      <c r="A128" s="206"/>
      <c r="G128" s="1"/>
      <c r="H128" s="1"/>
      <c r="I128" s="1"/>
      <c r="J128" s="1"/>
    </row>
    <row r="129" spans="1:10" s="213" customFormat="1" ht="27" customHeight="1">
      <c r="A129" s="206"/>
      <c r="G129" s="1"/>
      <c r="H129" s="1"/>
      <c r="I129" s="1"/>
      <c r="J129" s="1"/>
    </row>
    <row r="130" spans="1:10" s="213" customFormat="1" ht="27" customHeight="1">
      <c r="A130" s="206"/>
      <c r="G130" s="1"/>
      <c r="H130" s="1"/>
      <c r="I130" s="1"/>
      <c r="J130" s="1"/>
    </row>
    <row r="131" spans="1:10" s="213" customFormat="1" ht="27" customHeight="1">
      <c r="A131" s="206"/>
      <c r="G131" s="1"/>
      <c r="H131" s="1"/>
      <c r="I131" s="1"/>
      <c r="J131" s="1"/>
    </row>
    <row r="132" spans="1:10" s="213" customFormat="1" ht="27" customHeight="1">
      <c r="A132" s="206"/>
      <c r="G132" s="1"/>
      <c r="H132" s="1"/>
      <c r="I132" s="1"/>
      <c r="J132" s="1"/>
    </row>
    <row r="133" spans="1:10" s="213" customFormat="1" ht="27" customHeight="1">
      <c r="A133" s="206"/>
      <c r="G133" s="1"/>
      <c r="H133" s="1"/>
      <c r="I133" s="1"/>
      <c r="J133" s="1"/>
    </row>
    <row r="134" spans="1:10" s="213" customFormat="1" ht="27" customHeight="1">
      <c r="A134" s="206"/>
      <c r="G134" s="1"/>
      <c r="H134" s="1"/>
      <c r="I134" s="1"/>
      <c r="J134" s="1"/>
    </row>
    <row r="135" spans="1:10" s="213" customFormat="1" ht="27" customHeight="1">
      <c r="A135" s="206"/>
      <c r="G135" s="1"/>
      <c r="H135" s="1"/>
      <c r="I135" s="1"/>
      <c r="J135" s="1"/>
    </row>
    <row r="136" spans="1:10" s="213" customFormat="1" ht="27" customHeight="1">
      <c r="A136" s="206"/>
      <c r="G136" s="1"/>
      <c r="H136" s="1"/>
      <c r="I136" s="1"/>
      <c r="J136" s="1"/>
    </row>
    <row r="137" spans="1:10" s="213" customFormat="1" ht="27" customHeight="1">
      <c r="A137" s="206"/>
      <c r="G137" s="1"/>
      <c r="H137" s="1"/>
      <c r="I137" s="1"/>
      <c r="J137" s="1"/>
    </row>
    <row r="138" spans="1:10" s="213" customFormat="1" ht="27" customHeight="1">
      <c r="A138" s="206"/>
      <c r="G138" s="1"/>
      <c r="H138" s="1"/>
      <c r="I138" s="1"/>
      <c r="J138" s="1"/>
    </row>
    <row r="139" spans="1:10" s="213" customFormat="1" ht="27" customHeight="1">
      <c r="A139" s="206"/>
      <c r="G139" s="1"/>
      <c r="H139" s="1"/>
      <c r="I139" s="1"/>
      <c r="J139" s="1"/>
    </row>
    <row r="140" spans="1:10" s="213" customFormat="1" ht="27" customHeight="1">
      <c r="A140" s="206"/>
      <c r="G140" s="1"/>
      <c r="H140" s="1"/>
      <c r="I140" s="1"/>
      <c r="J140" s="1"/>
    </row>
    <row r="141" spans="1:10" s="213" customFormat="1" ht="27" customHeight="1">
      <c r="A141" s="206"/>
      <c r="G141" s="1"/>
      <c r="H141" s="1"/>
      <c r="I141" s="1"/>
      <c r="J141" s="1"/>
    </row>
    <row r="142" spans="1:10" s="213" customFormat="1" ht="27" customHeight="1">
      <c r="A142" s="206"/>
      <c r="G142" s="1"/>
      <c r="H142" s="1"/>
      <c r="I142" s="1"/>
      <c r="J142" s="1"/>
    </row>
    <row r="143" spans="1:10" s="213" customFormat="1" ht="27" customHeight="1">
      <c r="A143" s="206"/>
      <c r="G143" s="1"/>
      <c r="H143" s="1"/>
      <c r="I143" s="1"/>
      <c r="J143" s="1"/>
    </row>
    <row r="144" spans="1:10" s="213" customFormat="1" ht="27" customHeight="1">
      <c r="A144" s="206"/>
      <c r="G144" s="1"/>
      <c r="H144" s="1"/>
      <c r="I144" s="1"/>
      <c r="J144" s="1"/>
    </row>
    <row r="145" spans="1:10" s="213" customFormat="1" ht="27" customHeight="1">
      <c r="A145" s="206"/>
      <c r="G145" s="1"/>
      <c r="H145" s="1"/>
      <c r="I145" s="1"/>
      <c r="J145" s="1"/>
    </row>
    <row r="146" spans="1:10" s="213" customFormat="1" ht="27" customHeight="1">
      <c r="A146" s="206"/>
      <c r="G146" s="1"/>
      <c r="H146" s="1"/>
      <c r="I146" s="1"/>
      <c r="J146" s="1"/>
    </row>
    <row r="147" spans="1:10" s="213" customFormat="1" ht="27" customHeight="1">
      <c r="A147" s="206"/>
      <c r="G147" s="1"/>
      <c r="H147" s="1"/>
      <c r="I147" s="1"/>
      <c r="J147" s="1"/>
    </row>
    <row r="148" spans="1:10" s="213" customFormat="1" ht="27" customHeight="1">
      <c r="A148" s="206"/>
      <c r="G148" s="1"/>
      <c r="H148" s="1"/>
      <c r="I148" s="1"/>
      <c r="J148" s="1"/>
    </row>
    <row r="149" spans="1:10" s="213" customFormat="1" ht="27" customHeight="1">
      <c r="A149" s="206"/>
      <c r="G149" s="1"/>
      <c r="H149" s="1"/>
      <c r="I149" s="1"/>
      <c r="J149" s="1"/>
    </row>
    <row r="150" spans="1:10" s="213" customFormat="1" ht="27" customHeight="1">
      <c r="A150" s="206"/>
      <c r="G150" s="1"/>
      <c r="H150" s="1"/>
      <c r="I150" s="1"/>
      <c r="J150" s="1"/>
    </row>
    <row r="151" spans="1:10" s="213" customFormat="1" ht="27" customHeight="1">
      <c r="A151" s="206"/>
      <c r="G151" s="1"/>
      <c r="H151" s="1"/>
      <c r="I151" s="1"/>
      <c r="J151" s="1"/>
    </row>
    <row r="152" spans="1:10" s="213" customFormat="1" ht="27" customHeight="1">
      <c r="A152" s="206"/>
      <c r="G152" s="1"/>
      <c r="H152" s="1"/>
      <c r="I152" s="1"/>
      <c r="J152" s="1"/>
    </row>
    <row r="153" spans="1:10" s="213" customFormat="1" ht="27" customHeight="1">
      <c r="A153" s="206"/>
      <c r="G153" s="1"/>
      <c r="H153" s="1"/>
      <c r="I153" s="1"/>
      <c r="J153" s="1"/>
    </row>
    <row r="154" spans="1:10" s="213" customFormat="1" ht="27" customHeight="1">
      <c r="A154" s="206"/>
      <c r="G154" s="1"/>
      <c r="H154" s="1"/>
      <c r="I154" s="1"/>
      <c r="J154" s="1"/>
    </row>
    <row r="155" spans="1:10" s="213" customFormat="1" ht="27" customHeight="1">
      <c r="A155" s="206"/>
      <c r="G155" s="1"/>
      <c r="H155" s="1"/>
      <c r="I155" s="1"/>
      <c r="J155" s="1"/>
    </row>
    <row r="156" spans="1:10" s="213" customFormat="1" ht="27" customHeight="1">
      <c r="A156" s="206"/>
      <c r="G156" s="1"/>
      <c r="H156" s="1"/>
      <c r="I156" s="1"/>
      <c r="J156" s="1"/>
    </row>
    <row r="157" spans="1:10" s="213" customFormat="1" ht="27" customHeight="1">
      <c r="A157" s="206"/>
      <c r="G157" s="1"/>
      <c r="H157" s="1"/>
      <c r="I157" s="1"/>
      <c r="J157" s="1"/>
    </row>
    <row r="158" spans="1:10" s="213" customFormat="1" ht="27" customHeight="1">
      <c r="A158" s="206"/>
      <c r="G158" s="1"/>
      <c r="H158" s="1"/>
      <c r="I158" s="1"/>
      <c r="J158" s="1"/>
    </row>
    <row r="159" spans="1:10" s="213" customFormat="1" ht="27" customHeight="1">
      <c r="A159" s="206"/>
      <c r="G159" s="1"/>
      <c r="H159" s="1"/>
      <c r="I159" s="1"/>
      <c r="J159" s="1"/>
    </row>
    <row r="160" spans="1:10" s="213" customFormat="1" ht="27" customHeight="1">
      <c r="A160" s="206"/>
      <c r="G160" s="1"/>
      <c r="H160" s="1"/>
      <c r="I160" s="1"/>
      <c r="J160" s="1"/>
    </row>
    <row r="161" spans="1:10" s="213" customFormat="1" ht="27" customHeight="1">
      <c r="A161" s="206"/>
      <c r="G161" s="1"/>
      <c r="H161" s="1"/>
      <c r="I161" s="1"/>
      <c r="J161" s="1"/>
    </row>
    <row r="162" spans="1:10" s="213" customFormat="1" ht="27" customHeight="1">
      <c r="A162" s="206"/>
      <c r="G162" s="1"/>
      <c r="H162" s="1"/>
      <c r="I162" s="1"/>
      <c r="J162" s="1"/>
    </row>
    <row r="163" spans="1:10" s="213" customFormat="1" ht="27" customHeight="1">
      <c r="A163" s="206"/>
      <c r="G163" s="1"/>
      <c r="H163" s="1"/>
      <c r="I163" s="1"/>
      <c r="J163" s="1"/>
    </row>
    <row r="164" spans="1:10" s="213" customFormat="1" ht="27" customHeight="1">
      <c r="A164" s="206"/>
      <c r="G164" s="1"/>
      <c r="H164" s="1"/>
      <c r="I164" s="1"/>
      <c r="J164" s="1"/>
    </row>
    <row r="165" spans="1:10" s="213" customFormat="1" ht="27" customHeight="1">
      <c r="A165" s="206"/>
      <c r="G165" s="1"/>
      <c r="H165" s="1"/>
      <c r="I165" s="1"/>
      <c r="J165" s="1"/>
    </row>
    <row r="166" spans="1:10" s="213" customFormat="1" ht="27" customHeight="1">
      <c r="A166" s="206"/>
      <c r="G166" s="1"/>
      <c r="H166" s="1"/>
      <c r="I166" s="1"/>
      <c r="J166" s="1"/>
    </row>
    <row r="167" spans="1:10" s="213" customFormat="1" ht="27" customHeight="1">
      <c r="A167" s="206"/>
      <c r="G167" s="1"/>
      <c r="H167" s="1"/>
      <c r="I167" s="1"/>
      <c r="J167" s="1"/>
    </row>
    <row r="168" spans="1:10" s="213" customFormat="1" ht="27" customHeight="1">
      <c r="A168" s="206"/>
      <c r="G168" s="1"/>
      <c r="H168" s="1"/>
      <c r="I168" s="1"/>
      <c r="J168" s="1"/>
    </row>
    <row r="169" spans="1:10" s="213" customFormat="1" ht="27" customHeight="1">
      <c r="A169" s="206"/>
      <c r="G169" s="1"/>
      <c r="H169" s="1"/>
      <c r="I169" s="1"/>
      <c r="J169" s="1"/>
    </row>
    <row r="170" spans="1:10" s="213" customFormat="1" ht="27" customHeight="1">
      <c r="A170" s="206"/>
      <c r="G170" s="1"/>
      <c r="H170" s="1"/>
      <c r="I170" s="1"/>
      <c r="J170" s="1"/>
    </row>
    <row r="171" spans="1:10" s="213" customFormat="1" ht="27" customHeight="1">
      <c r="A171" s="206"/>
      <c r="G171" s="1"/>
      <c r="H171" s="1"/>
      <c r="I171" s="1"/>
      <c r="J171" s="1"/>
    </row>
    <row r="172" spans="1:10" s="213" customFormat="1" ht="27" customHeight="1">
      <c r="A172" s="206"/>
      <c r="G172" s="1"/>
      <c r="H172" s="1"/>
      <c r="I172" s="1"/>
      <c r="J172" s="1"/>
    </row>
    <row r="173" spans="1:10" s="213" customFormat="1" ht="27" customHeight="1">
      <c r="A173" s="206"/>
      <c r="G173" s="1"/>
      <c r="H173" s="1"/>
      <c r="I173" s="1"/>
      <c r="J173" s="1"/>
    </row>
    <row r="174" spans="1:10" s="213" customFormat="1" ht="27" customHeight="1">
      <c r="A174" s="206"/>
      <c r="G174" s="1"/>
      <c r="H174" s="1"/>
      <c r="I174" s="1"/>
      <c r="J174" s="1"/>
    </row>
    <row r="175" spans="1:10" s="213" customFormat="1" ht="27" customHeight="1">
      <c r="A175" s="206"/>
      <c r="G175" s="1"/>
      <c r="H175" s="1"/>
      <c r="I175" s="1"/>
      <c r="J175" s="1"/>
    </row>
    <row r="176" spans="1:10" s="213" customFormat="1" ht="27" customHeight="1">
      <c r="A176" s="206"/>
      <c r="G176" s="1"/>
      <c r="H176" s="1"/>
      <c r="I176" s="1"/>
      <c r="J176" s="1"/>
    </row>
    <row r="177" spans="1:10" s="213" customFormat="1" ht="27" customHeight="1">
      <c r="A177" s="206"/>
      <c r="G177" s="1"/>
      <c r="H177" s="1"/>
      <c r="I177" s="1"/>
      <c r="J177" s="1"/>
    </row>
    <row r="178" spans="1:10" s="213" customFormat="1" ht="27" customHeight="1">
      <c r="A178" s="206"/>
      <c r="G178" s="1"/>
      <c r="H178" s="1"/>
      <c r="I178" s="1"/>
      <c r="J178" s="1"/>
    </row>
    <row r="179" spans="1:10" s="213" customFormat="1" ht="27" customHeight="1">
      <c r="A179" s="206"/>
      <c r="G179" s="1"/>
      <c r="H179" s="1"/>
      <c r="I179" s="1"/>
      <c r="J179" s="1"/>
    </row>
    <row r="180" spans="1:10" s="213" customFormat="1" ht="27" customHeight="1">
      <c r="A180" s="206"/>
      <c r="G180" s="1"/>
      <c r="H180" s="1"/>
      <c r="I180" s="1"/>
      <c r="J180" s="1"/>
    </row>
    <row r="181" spans="1:10" s="213" customFormat="1" ht="27" customHeight="1">
      <c r="A181" s="206"/>
      <c r="G181" s="1"/>
      <c r="H181" s="1"/>
      <c r="I181" s="1"/>
      <c r="J181" s="1"/>
    </row>
    <row r="182" spans="1:10" s="213" customFormat="1" ht="27" customHeight="1">
      <c r="A182" s="206"/>
      <c r="G182" s="1"/>
      <c r="H182" s="1"/>
      <c r="I182" s="1"/>
      <c r="J182" s="1"/>
    </row>
    <row r="183" spans="1:10" s="213" customFormat="1" ht="27" customHeight="1">
      <c r="A183" s="206"/>
      <c r="G183" s="1"/>
      <c r="H183" s="1"/>
      <c r="I183" s="1"/>
      <c r="J183" s="1"/>
    </row>
    <row r="184" spans="1:10" s="213" customFormat="1" ht="27" customHeight="1">
      <c r="A184" s="206"/>
      <c r="G184" s="1"/>
      <c r="H184" s="1"/>
      <c r="I184" s="1"/>
      <c r="J184" s="1"/>
    </row>
    <row r="185" spans="1:10" s="213" customFormat="1" ht="27" customHeight="1">
      <c r="A185" s="206"/>
      <c r="G185" s="1"/>
      <c r="H185" s="1"/>
      <c r="I185" s="1"/>
      <c r="J185" s="1"/>
    </row>
    <row r="186" spans="1:10" s="213" customFormat="1" ht="27" customHeight="1">
      <c r="A186" s="206"/>
      <c r="G186" s="1"/>
      <c r="H186" s="1"/>
      <c r="I186" s="1"/>
      <c r="J186" s="1"/>
    </row>
    <row r="187" spans="1:10" s="213" customFormat="1" ht="27" customHeight="1">
      <c r="A187" s="206"/>
      <c r="G187" s="1"/>
      <c r="H187" s="1"/>
      <c r="I187" s="1"/>
      <c r="J187" s="1"/>
    </row>
    <row r="188" spans="1:10" s="213" customFormat="1" ht="27" customHeight="1">
      <c r="A188" s="206"/>
      <c r="G188" s="1"/>
      <c r="H188" s="1"/>
      <c r="I188" s="1"/>
      <c r="J188" s="1"/>
    </row>
    <row r="189" spans="1:10" s="213" customFormat="1" ht="27" customHeight="1">
      <c r="A189" s="206"/>
      <c r="G189" s="1"/>
      <c r="H189" s="1"/>
      <c r="I189" s="1"/>
      <c r="J189" s="1"/>
    </row>
    <row r="190" spans="1:10" s="213" customFormat="1" ht="27" customHeight="1">
      <c r="A190" s="206"/>
      <c r="G190" s="1"/>
      <c r="H190" s="1"/>
      <c r="I190" s="1"/>
      <c r="J190" s="1"/>
    </row>
    <row r="191" spans="1:10" s="213" customFormat="1" ht="27" customHeight="1">
      <c r="A191" s="206"/>
      <c r="G191" s="1"/>
      <c r="H191" s="1"/>
      <c r="I191" s="1"/>
      <c r="J191" s="1"/>
    </row>
    <row r="192" spans="1:10" s="213" customFormat="1" ht="27" customHeight="1">
      <c r="A192" s="206"/>
      <c r="G192" s="1"/>
      <c r="H192" s="1"/>
      <c r="I192" s="1"/>
      <c r="J192" s="1"/>
    </row>
    <row r="193" spans="1:10" s="213" customFormat="1" ht="27" customHeight="1">
      <c r="A193" s="206"/>
      <c r="G193" s="1"/>
      <c r="H193" s="1"/>
      <c r="I193" s="1"/>
      <c r="J193" s="1"/>
    </row>
    <row r="194" spans="1:10" s="213" customFormat="1" ht="27" customHeight="1">
      <c r="A194" s="206"/>
      <c r="G194" s="1"/>
      <c r="H194" s="1"/>
      <c r="I194" s="1"/>
      <c r="J194" s="1"/>
    </row>
    <row r="195" spans="1:10" s="213" customFormat="1" ht="27" customHeight="1">
      <c r="A195" s="206"/>
      <c r="G195" s="1"/>
      <c r="H195" s="1"/>
      <c r="I195" s="1"/>
      <c r="J195" s="1"/>
    </row>
    <row r="196" spans="1:10" s="213" customFormat="1" ht="27" customHeight="1">
      <c r="A196" s="206"/>
      <c r="G196" s="1"/>
      <c r="H196" s="1"/>
      <c r="I196" s="1"/>
      <c r="J196" s="1"/>
    </row>
    <row r="197" spans="1:10" s="213" customFormat="1" ht="27" customHeight="1">
      <c r="A197" s="206"/>
      <c r="G197" s="1"/>
      <c r="H197" s="1"/>
      <c r="I197" s="1"/>
      <c r="J197" s="1"/>
    </row>
    <row r="198" spans="1:10" s="213" customFormat="1" ht="27" customHeight="1">
      <c r="A198" s="206"/>
      <c r="G198" s="1"/>
      <c r="H198" s="1"/>
      <c r="I198" s="1"/>
      <c r="J198" s="1"/>
    </row>
    <row r="199" spans="1:10" s="213" customFormat="1" ht="27" customHeight="1">
      <c r="A199" s="206"/>
      <c r="G199" s="1"/>
      <c r="H199" s="1"/>
      <c r="I199" s="1"/>
      <c r="J199" s="1"/>
    </row>
    <row r="200" spans="1:10" s="213" customFormat="1" ht="27" customHeight="1">
      <c r="A200" s="206"/>
      <c r="G200" s="1"/>
      <c r="H200" s="1"/>
      <c r="I200" s="1"/>
      <c r="J200" s="1"/>
    </row>
    <row r="201" spans="1:10" s="213" customFormat="1" ht="27" customHeight="1">
      <c r="A201" s="206"/>
      <c r="G201" s="1"/>
      <c r="H201" s="1"/>
      <c r="I201" s="1"/>
      <c r="J201" s="1"/>
    </row>
    <row r="202" spans="1:10" s="213" customFormat="1" ht="27" customHeight="1">
      <c r="A202" s="206"/>
      <c r="G202" s="1"/>
      <c r="H202" s="1"/>
      <c r="I202" s="1"/>
      <c r="J202" s="1"/>
    </row>
    <row r="203" spans="1:10" s="213" customFormat="1" ht="27" customHeight="1">
      <c r="A203" s="206"/>
      <c r="G203" s="1"/>
      <c r="H203" s="1"/>
      <c r="I203" s="1"/>
      <c r="J203" s="1"/>
    </row>
    <row r="204" spans="1:10" s="213" customFormat="1" ht="27" customHeight="1">
      <c r="A204" s="206"/>
      <c r="G204" s="1"/>
      <c r="H204" s="1"/>
      <c r="I204" s="1"/>
      <c r="J204" s="1"/>
    </row>
    <row r="205" spans="1:10" s="213" customFormat="1" ht="27" customHeight="1">
      <c r="A205" s="206"/>
      <c r="G205" s="1"/>
      <c r="H205" s="1"/>
      <c r="I205" s="1"/>
      <c r="J205" s="1"/>
    </row>
    <row r="206" spans="1:10" s="213" customFormat="1" ht="27" customHeight="1">
      <c r="A206" s="206"/>
      <c r="G206" s="1"/>
      <c r="H206" s="1"/>
      <c r="I206" s="1"/>
      <c r="J206" s="1"/>
    </row>
    <row r="207" spans="1:10" s="213" customFormat="1" ht="27" customHeight="1">
      <c r="A207" s="206"/>
      <c r="G207" s="1"/>
      <c r="H207" s="1"/>
      <c r="I207" s="1"/>
      <c r="J207" s="1"/>
    </row>
    <row r="208" spans="1:10" s="213" customFormat="1" ht="27" customHeight="1">
      <c r="A208" s="206"/>
      <c r="G208" s="1"/>
      <c r="H208" s="1"/>
      <c r="I208" s="1"/>
      <c r="J208" s="1"/>
    </row>
    <row r="209" spans="1:10" s="213" customFormat="1" ht="27" customHeight="1">
      <c r="A209" s="206"/>
      <c r="G209" s="1"/>
      <c r="H209" s="1"/>
      <c r="I209" s="1"/>
      <c r="J209" s="1"/>
    </row>
    <row r="210" spans="1:10" s="213" customFormat="1" ht="27" customHeight="1">
      <c r="A210" s="206"/>
      <c r="G210" s="1"/>
      <c r="H210" s="1"/>
      <c r="I210" s="1"/>
      <c r="J210" s="1"/>
    </row>
    <row r="211" spans="1:10" s="213" customFormat="1" ht="27" customHeight="1">
      <c r="A211" s="206"/>
      <c r="G211" s="1"/>
      <c r="H211" s="1"/>
      <c r="I211" s="1"/>
      <c r="J211" s="1"/>
    </row>
    <row r="212" spans="1:10" s="213" customFormat="1" ht="27" customHeight="1">
      <c r="A212" s="206"/>
      <c r="G212" s="1"/>
      <c r="H212" s="1"/>
      <c r="I212" s="1"/>
      <c r="J212" s="1"/>
    </row>
    <row r="213" spans="1:10" s="213" customFormat="1" ht="27" customHeight="1">
      <c r="A213" s="206"/>
      <c r="G213" s="1"/>
      <c r="H213" s="1"/>
      <c r="I213" s="1"/>
      <c r="J213" s="1"/>
    </row>
    <row r="214" spans="1:10" s="213" customFormat="1" ht="27" customHeight="1">
      <c r="A214" s="206"/>
      <c r="G214" s="1"/>
      <c r="H214" s="1"/>
      <c r="I214" s="1"/>
      <c r="J214" s="1"/>
    </row>
    <row r="215" spans="1:10" s="213" customFormat="1" ht="27" customHeight="1">
      <c r="A215" s="206"/>
      <c r="G215" s="1"/>
      <c r="H215" s="1"/>
      <c r="I215" s="1"/>
      <c r="J215" s="1"/>
    </row>
    <row r="216" spans="1:10" s="213" customFormat="1" ht="27" customHeight="1">
      <c r="A216" s="206"/>
      <c r="G216" s="1"/>
      <c r="H216" s="1"/>
      <c r="I216" s="1"/>
      <c r="J216" s="1"/>
    </row>
    <row r="217" spans="1:10" s="213" customFormat="1" ht="27" customHeight="1">
      <c r="A217" s="206"/>
      <c r="G217" s="1"/>
      <c r="H217" s="1"/>
      <c r="I217" s="1"/>
      <c r="J217" s="1"/>
    </row>
    <row r="218" spans="1:10" s="213" customFormat="1" ht="27" customHeight="1">
      <c r="A218" s="206"/>
      <c r="G218" s="1"/>
      <c r="H218" s="1"/>
      <c r="I218" s="1"/>
      <c r="J218" s="1"/>
    </row>
    <row r="219" spans="1:10" s="213" customFormat="1" ht="27" customHeight="1">
      <c r="A219" s="206"/>
      <c r="G219" s="1"/>
      <c r="H219" s="1"/>
      <c r="I219" s="1"/>
      <c r="J219" s="1"/>
    </row>
    <row r="220" spans="1:10" s="213" customFormat="1" ht="27" customHeight="1">
      <c r="A220" s="206"/>
      <c r="G220" s="1"/>
      <c r="H220" s="1"/>
      <c r="I220" s="1"/>
      <c r="J220" s="1"/>
    </row>
    <row r="221" spans="1:10" s="213" customFormat="1" ht="27" customHeight="1">
      <c r="A221" s="206"/>
      <c r="G221" s="1"/>
      <c r="H221" s="1"/>
      <c r="I221" s="1"/>
      <c r="J221" s="1"/>
    </row>
    <row r="222" spans="1:10" s="213" customFormat="1" ht="27" customHeight="1">
      <c r="A222" s="206"/>
      <c r="G222" s="1"/>
      <c r="H222" s="1"/>
      <c r="I222" s="1"/>
      <c r="J222" s="1"/>
    </row>
    <row r="223" spans="1:10" s="213" customFormat="1" ht="27" customHeight="1">
      <c r="A223" s="206"/>
      <c r="G223" s="1"/>
      <c r="H223" s="1"/>
      <c r="I223" s="1"/>
      <c r="J223" s="1"/>
    </row>
    <row r="224" spans="1:10" s="213" customFormat="1" ht="27" customHeight="1">
      <c r="A224" s="206"/>
      <c r="G224" s="1"/>
      <c r="H224" s="1"/>
      <c r="I224" s="1"/>
      <c r="J224" s="1"/>
    </row>
    <row r="225" spans="1:10" s="213" customFormat="1" ht="27" customHeight="1">
      <c r="A225" s="206"/>
      <c r="G225" s="1"/>
      <c r="H225" s="1"/>
      <c r="I225" s="1"/>
      <c r="J225" s="1"/>
    </row>
    <row r="226" spans="1:10" s="213" customFormat="1" ht="27" customHeight="1">
      <c r="A226" s="206"/>
      <c r="G226" s="1"/>
      <c r="H226" s="1"/>
      <c r="I226" s="1"/>
      <c r="J226" s="1"/>
    </row>
    <row r="227" spans="1:10" s="213" customFormat="1" ht="27" customHeight="1">
      <c r="A227" s="206"/>
      <c r="G227" s="1"/>
      <c r="H227" s="1"/>
      <c r="I227" s="1"/>
      <c r="J227" s="1"/>
    </row>
    <row r="228" spans="1:10" s="213" customFormat="1" ht="27" customHeight="1">
      <c r="A228" s="206"/>
      <c r="G228" s="1"/>
      <c r="H228" s="1"/>
      <c r="I228" s="1"/>
      <c r="J228" s="1"/>
    </row>
    <row r="229" spans="1:10" s="213" customFormat="1" ht="27" customHeight="1">
      <c r="A229" s="206"/>
      <c r="G229" s="1"/>
      <c r="H229" s="1"/>
      <c r="I229" s="1"/>
      <c r="J229" s="1"/>
    </row>
    <row r="230" spans="1:10" s="213" customFormat="1" ht="27" customHeight="1">
      <c r="A230" s="206"/>
      <c r="G230" s="1"/>
      <c r="H230" s="1"/>
      <c r="I230" s="1"/>
      <c r="J230" s="1"/>
    </row>
    <row r="231" spans="1:10" s="213" customFormat="1" ht="27" customHeight="1">
      <c r="A231" s="206"/>
      <c r="G231" s="1"/>
      <c r="H231" s="1"/>
      <c r="I231" s="1"/>
      <c r="J231" s="1"/>
    </row>
    <row r="232" spans="1:10" s="213" customFormat="1" ht="27" customHeight="1">
      <c r="A232" s="206"/>
      <c r="G232" s="1"/>
      <c r="H232" s="1"/>
      <c r="I232" s="1"/>
      <c r="J232" s="1"/>
    </row>
    <row r="233" spans="1:10" s="213" customFormat="1" ht="27" customHeight="1">
      <c r="A233" s="206"/>
      <c r="G233" s="1"/>
      <c r="H233" s="1"/>
      <c r="I233" s="1"/>
      <c r="J233" s="1"/>
    </row>
    <row r="234" spans="1:10" s="213" customFormat="1" ht="27" customHeight="1">
      <c r="A234" s="206"/>
      <c r="G234" s="1"/>
      <c r="H234" s="1"/>
      <c r="I234" s="1"/>
      <c r="J234" s="1"/>
    </row>
    <row r="235" spans="1:10" s="213" customFormat="1" ht="27" customHeight="1">
      <c r="A235" s="206"/>
      <c r="G235" s="1"/>
      <c r="H235" s="1"/>
      <c r="I235" s="1"/>
      <c r="J235" s="1"/>
    </row>
    <row r="236" spans="1:10" s="213" customFormat="1" ht="27" customHeight="1">
      <c r="A236" s="206"/>
      <c r="G236" s="1"/>
      <c r="H236" s="1"/>
      <c r="I236" s="1"/>
      <c r="J236" s="1"/>
    </row>
    <row r="237" spans="1:10" s="213" customFormat="1" ht="27" customHeight="1">
      <c r="A237" s="206"/>
      <c r="G237" s="1"/>
      <c r="H237" s="1"/>
      <c r="I237" s="1"/>
      <c r="J237" s="1"/>
    </row>
    <row r="238" spans="1:10" s="213" customFormat="1" ht="27" customHeight="1">
      <c r="A238" s="206"/>
      <c r="G238" s="1"/>
      <c r="H238" s="1"/>
      <c r="I238" s="1"/>
      <c r="J238" s="1"/>
    </row>
    <row r="239" spans="1:10" s="213" customFormat="1" ht="27" customHeight="1">
      <c r="A239" s="206"/>
      <c r="G239" s="1"/>
      <c r="H239" s="1"/>
      <c r="I239" s="1"/>
      <c r="J239" s="1"/>
    </row>
    <row r="240" spans="1:10" s="213" customFormat="1" ht="27" customHeight="1">
      <c r="A240" s="206"/>
      <c r="G240" s="1"/>
      <c r="H240" s="1"/>
      <c r="I240" s="1"/>
      <c r="J240" s="1"/>
    </row>
    <row r="241" spans="1:10" s="213" customFormat="1" ht="27" customHeight="1">
      <c r="A241" s="206"/>
      <c r="G241" s="1"/>
      <c r="H241" s="1"/>
      <c r="I241" s="1"/>
      <c r="J241" s="1"/>
    </row>
    <row r="242" spans="1:10" s="213" customFormat="1" ht="27" customHeight="1">
      <c r="A242" s="206"/>
      <c r="G242" s="1"/>
      <c r="H242" s="1"/>
      <c r="I242" s="1"/>
      <c r="J242" s="1"/>
    </row>
    <row r="243" spans="1:10" s="213" customFormat="1" ht="27" customHeight="1">
      <c r="A243" s="206"/>
      <c r="G243" s="1"/>
      <c r="H243" s="1"/>
      <c r="I243" s="1"/>
      <c r="J243" s="1"/>
    </row>
    <row r="244" spans="1:10" s="213" customFormat="1" ht="27" customHeight="1">
      <c r="A244" s="206"/>
      <c r="G244" s="1"/>
      <c r="H244" s="1"/>
      <c r="I244" s="1"/>
      <c r="J244" s="1"/>
    </row>
    <row r="245" spans="1:10" s="213" customFormat="1" ht="27" customHeight="1">
      <c r="A245" s="206"/>
      <c r="G245" s="1"/>
      <c r="H245" s="1"/>
      <c r="I245" s="1"/>
      <c r="J245" s="1"/>
    </row>
    <row r="246" spans="1:10" s="213" customFormat="1" ht="27" customHeight="1">
      <c r="A246" s="206"/>
      <c r="G246" s="1"/>
      <c r="H246" s="1"/>
      <c r="I246" s="1"/>
      <c r="J246" s="1"/>
    </row>
    <row r="247" spans="1:10" s="213" customFormat="1" ht="27" customHeight="1">
      <c r="A247" s="206"/>
      <c r="G247" s="1"/>
      <c r="H247" s="1"/>
      <c r="I247" s="1"/>
      <c r="J247" s="1"/>
    </row>
    <row r="248" spans="1:10" s="213" customFormat="1" ht="27" customHeight="1">
      <c r="A248" s="206"/>
      <c r="G248" s="1"/>
      <c r="H248" s="1"/>
      <c r="I248" s="1"/>
      <c r="J248" s="1"/>
    </row>
    <row r="249" spans="1:10" s="213" customFormat="1" ht="27" customHeight="1">
      <c r="A249" s="206"/>
      <c r="G249" s="1"/>
      <c r="H249" s="1"/>
      <c r="I249" s="1"/>
      <c r="J249" s="1"/>
    </row>
    <row r="250" spans="1:10" s="213" customFormat="1" ht="27" customHeight="1">
      <c r="A250" s="206"/>
      <c r="G250" s="1"/>
      <c r="H250" s="1"/>
      <c r="I250" s="1"/>
      <c r="J250" s="1"/>
    </row>
    <row r="251" spans="1:10" s="213" customFormat="1" ht="27" customHeight="1">
      <c r="A251" s="206"/>
      <c r="G251" s="1"/>
      <c r="H251" s="1"/>
      <c r="I251" s="1"/>
      <c r="J251" s="1"/>
    </row>
    <row r="252" spans="1:10" s="213" customFormat="1" ht="27" customHeight="1">
      <c r="A252" s="206"/>
      <c r="G252" s="1"/>
      <c r="H252" s="1"/>
      <c r="I252" s="1"/>
      <c r="J252" s="1"/>
    </row>
    <row r="253" spans="1:10" s="213" customFormat="1" ht="27" customHeight="1">
      <c r="A253" s="206"/>
      <c r="G253" s="1"/>
      <c r="H253" s="1"/>
      <c r="I253" s="1"/>
      <c r="J253" s="1"/>
    </row>
    <row r="254" spans="1:10" s="213" customFormat="1" ht="27" customHeight="1">
      <c r="A254" s="206"/>
      <c r="G254" s="1"/>
      <c r="H254" s="1"/>
      <c r="I254" s="1"/>
      <c r="J254" s="1"/>
    </row>
    <row r="255" spans="1:10" s="213" customFormat="1" ht="27" customHeight="1">
      <c r="A255" s="206"/>
      <c r="G255" s="1"/>
      <c r="H255" s="1"/>
      <c r="I255" s="1"/>
      <c r="J255" s="1"/>
    </row>
    <row r="256" spans="1:10" s="213" customFormat="1" ht="27" customHeight="1">
      <c r="A256" s="206"/>
      <c r="G256" s="1"/>
      <c r="H256" s="1"/>
      <c r="I256" s="1"/>
      <c r="J256" s="1"/>
    </row>
    <row r="257" spans="1:10" s="213" customFormat="1" ht="27" customHeight="1">
      <c r="A257" s="206"/>
      <c r="G257" s="1"/>
      <c r="H257" s="1"/>
      <c r="I257" s="1"/>
      <c r="J257" s="1"/>
    </row>
    <row r="258" spans="1:10" s="213" customFormat="1" ht="27" customHeight="1">
      <c r="A258" s="206"/>
      <c r="G258" s="1"/>
      <c r="H258" s="1"/>
      <c r="I258" s="1"/>
      <c r="J258" s="1"/>
    </row>
  </sheetData>
  <sheetProtection selectLockedCells="1" selectUnlockedCells="1"/>
  <mergeCells count="52">
    <mergeCell ref="G36:J36"/>
    <mergeCell ref="A39:J39"/>
    <mergeCell ref="C36:C37"/>
    <mergeCell ref="F36:F37"/>
    <mergeCell ref="D36:D37"/>
    <mergeCell ref="F1:J1"/>
    <mergeCell ref="C89:F89"/>
    <mergeCell ref="H89:J89"/>
    <mergeCell ref="A71:J71"/>
    <mergeCell ref="C88:F88"/>
    <mergeCell ref="H88:J88"/>
    <mergeCell ref="A69:J69"/>
    <mergeCell ref="A62:J62"/>
    <mergeCell ref="A24:E24"/>
    <mergeCell ref="B25:E25"/>
    <mergeCell ref="F9:J9"/>
    <mergeCell ref="A75:J75"/>
    <mergeCell ref="A17:H17"/>
    <mergeCell ref="A36:A37"/>
    <mergeCell ref="B36:B37"/>
    <mergeCell ref="E36:E37"/>
    <mergeCell ref="B28:E28"/>
    <mergeCell ref="B29:E29"/>
    <mergeCell ref="F24:I24"/>
    <mergeCell ref="F25:I25"/>
    <mergeCell ref="B23:G23"/>
    <mergeCell ref="R14:T14"/>
    <mergeCell ref="R15:T15"/>
    <mergeCell ref="K1:L1"/>
    <mergeCell ref="R1:T1"/>
    <mergeCell ref="K2:M4"/>
    <mergeCell ref="R4:T4"/>
    <mergeCell ref="K7:M7"/>
    <mergeCell ref="K8:M10"/>
    <mergeCell ref="R9:T9"/>
    <mergeCell ref="R10:T13"/>
    <mergeCell ref="F8:J8"/>
    <mergeCell ref="F2:H2"/>
    <mergeCell ref="F3:J3"/>
    <mergeCell ref="A55:J55"/>
    <mergeCell ref="B27:E27"/>
    <mergeCell ref="A2:A3"/>
    <mergeCell ref="F5:J5"/>
    <mergeCell ref="A5:A6"/>
    <mergeCell ref="F6:J6"/>
    <mergeCell ref="B18:H18"/>
    <mergeCell ref="A32:J32"/>
    <mergeCell ref="A34:J34"/>
    <mergeCell ref="B19:F19"/>
    <mergeCell ref="B20:F20"/>
    <mergeCell ref="B21:F21"/>
    <mergeCell ref="B22:F22"/>
  </mergeCells>
  <phoneticPr fontId="13" type="noConversion"/>
  <pageMargins left="0.78740157480314965" right="0.78740157480314965" top="1.1811023622047245" bottom="0.39370078740157483" header="0" footer="0"/>
  <pageSetup paperSize="9" scale="47" fitToHeight="3" orientation="landscape" r:id="rId1"/>
  <headerFooter alignWithMargins="0">
    <oddHeader xml:space="preserve">&amp;C&amp;"Times New Roman,обычный"&amp;14
&amp;R&amp;"Times New Roman,обычный"&amp;14 
</oddHeader>
  </headerFooter>
  <rowBreaks count="2" manualBreakCount="2">
    <brk id="31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indexed="43"/>
    <pageSetUpPr fitToPage="1"/>
  </sheetPr>
  <dimension ref="A1:EN410"/>
  <sheetViews>
    <sheetView view="pageBreakPreview" zoomScaleNormal="65" zoomScaleSheetLayoutView="100" workbookViewId="0">
      <selection activeCell="C200" sqref="C200:F200"/>
    </sheetView>
  </sheetViews>
  <sheetFormatPr defaultColWidth="9.140625" defaultRowHeight="20.25"/>
  <cols>
    <col min="1" max="1" width="67.140625" style="217" customWidth="1"/>
    <col min="2" max="2" width="12.7109375" style="214" customWidth="1"/>
    <col min="3" max="3" width="14.28515625" style="272" customWidth="1"/>
    <col min="4" max="4" width="16.5703125" style="272" customWidth="1"/>
    <col min="5" max="5" width="14.42578125" style="273" customWidth="1"/>
    <col min="6" max="9" width="12.5703125" style="271" customWidth="1"/>
    <col min="10" max="10" width="37" style="217" customWidth="1"/>
    <col min="11" max="20" width="12.85546875" style="217" customWidth="1"/>
    <col min="21" max="26" width="9.140625" style="217" customWidth="1"/>
    <col min="27" max="27" width="28.140625" style="217" customWidth="1"/>
    <col min="28" max="28" width="26.85546875" style="217" customWidth="1"/>
    <col min="29" max="29" width="11.7109375" style="217" customWidth="1"/>
    <col min="30" max="30" width="10.42578125" style="217" customWidth="1"/>
    <col min="31" max="31" width="11.28515625" style="217" customWidth="1"/>
    <col min="32" max="35" width="15.7109375" style="217" customWidth="1"/>
    <col min="36" max="41" width="9.140625" style="217" customWidth="1"/>
    <col min="42" max="42" width="11.85546875" style="217" customWidth="1"/>
    <col min="43" max="46" width="9.140625" style="217" customWidth="1"/>
    <col min="47" max="47" width="14.5703125" style="217" customWidth="1"/>
    <col min="48" max="48" width="16" style="217" customWidth="1"/>
    <col min="49" max="60" width="9.140625" style="217" customWidth="1"/>
    <col min="61" max="61" width="69.5703125" style="217" customWidth="1"/>
    <col min="62" max="62" width="31.42578125" style="217" customWidth="1"/>
    <col min="63" max="88" width="9.140625" style="217" customWidth="1"/>
    <col min="89" max="92" width="9.140625" style="1" hidden="1" customWidth="1"/>
    <col min="93" max="93" width="18.5703125" style="1" hidden="1" customWidth="1"/>
    <col min="94" max="94" width="14.28515625" style="1" hidden="1" customWidth="1"/>
    <col min="95" max="104" width="9.140625" style="1" hidden="1" customWidth="1"/>
    <col min="105" max="105" width="10" style="1" hidden="1" customWidth="1"/>
    <col min="106" max="113" width="9.140625" style="1" hidden="1" customWidth="1"/>
    <col min="114" max="114" width="11.5703125" style="1" hidden="1" customWidth="1"/>
    <col min="115" max="115" width="18.42578125" style="1" hidden="1" customWidth="1"/>
    <col min="116" max="116" width="19.140625" style="1" hidden="1" customWidth="1"/>
    <col min="117" max="117" width="11.5703125" style="1" hidden="1" customWidth="1"/>
    <col min="118" max="118" width="10.7109375" style="1" hidden="1" customWidth="1"/>
    <col min="119" max="121" width="9.140625" style="1" hidden="1" customWidth="1"/>
    <col min="122" max="122" width="13.85546875" style="1" hidden="1" customWidth="1"/>
    <col min="123" max="144" width="9.140625" style="1" hidden="1" customWidth="1"/>
    <col min="145" max="148" width="9.140625" style="217" customWidth="1"/>
    <col min="149" max="16384" width="9.140625" style="217"/>
  </cols>
  <sheetData>
    <row r="1" spans="1:144" ht="36" customHeight="1">
      <c r="A1" s="535" t="s">
        <v>342</v>
      </c>
      <c r="B1" s="535"/>
      <c r="C1" s="536"/>
      <c r="D1" s="535"/>
      <c r="E1" s="535"/>
      <c r="F1" s="535"/>
      <c r="G1" s="535"/>
      <c r="H1" s="535"/>
      <c r="I1" s="535"/>
      <c r="J1" s="535"/>
    </row>
    <row r="2" spans="1:144" ht="27" hidden="1" customHeight="1">
      <c r="A2" s="152"/>
      <c r="B2" s="152"/>
      <c r="C2" s="205"/>
      <c r="D2" s="152"/>
      <c r="E2" s="155"/>
      <c r="F2" s="175"/>
      <c r="G2" s="175"/>
      <c r="H2" s="175"/>
      <c r="I2" s="175"/>
      <c r="J2" s="1"/>
    </row>
    <row r="3" spans="1:144" ht="36" customHeight="1">
      <c r="A3" s="540" t="s">
        <v>248</v>
      </c>
      <c r="B3" s="538" t="s">
        <v>17</v>
      </c>
      <c r="C3" s="537" t="s">
        <v>813</v>
      </c>
      <c r="D3" s="537" t="s">
        <v>814</v>
      </c>
      <c r="E3" s="537" t="s">
        <v>815</v>
      </c>
      <c r="F3" s="538" t="s">
        <v>337</v>
      </c>
      <c r="G3" s="538"/>
      <c r="H3" s="538"/>
      <c r="I3" s="538"/>
      <c r="J3" s="537" t="s">
        <v>229</v>
      </c>
      <c r="K3" s="226"/>
      <c r="L3" s="226"/>
      <c r="M3" s="226"/>
      <c r="N3" s="226"/>
      <c r="O3" s="226"/>
      <c r="Q3" s="227"/>
      <c r="R3" s="227"/>
      <c r="S3" s="227"/>
      <c r="T3" s="227"/>
    </row>
    <row r="4" spans="1:144" ht="87" customHeight="1">
      <c r="A4" s="540"/>
      <c r="B4" s="538"/>
      <c r="C4" s="537"/>
      <c r="D4" s="537"/>
      <c r="E4" s="537"/>
      <c r="F4" s="399" t="s">
        <v>338</v>
      </c>
      <c r="G4" s="399" t="s">
        <v>339</v>
      </c>
      <c r="H4" s="399" t="s">
        <v>340</v>
      </c>
      <c r="I4" s="399" t="s">
        <v>79</v>
      </c>
      <c r="J4" s="537"/>
      <c r="K4" s="228"/>
      <c r="L4" s="228"/>
      <c r="M4" s="226"/>
      <c r="N4" s="226"/>
      <c r="O4" s="226"/>
      <c r="S4" s="229"/>
    </row>
    <row r="5" spans="1:144" ht="18" customHeight="1">
      <c r="A5" s="400">
        <v>1</v>
      </c>
      <c r="B5" s="401">
        <v>2</v>
      </c>
      <c r="C5" s="401">
        <v>3</v>
      </c>
      <c r="D5" s="401">
        <v>4</v>
      </c>
      <c r="E5" s="402">
        <v>5</v>
      </c>
      <c r="F5" s="401">
        <v>6</v>
      </c>
      <c r="G5" s="401">
        <v>7</v>
      </c>
      <c r="H5" s="401">
        <v>8</v>
      </c>
      <c r="I5" s="401">
        <v>9</v>
      </c>
      <c r="J5" s="401">
        <v>10</v>
      </c>
      <c r="K5" s="226"/>
      <c r="L5" s="226"/>
      <c r="M5" s="226"/>
      <c r="N5" s="226"/>
      <c r="O5" s="226"/>
      <c r="DB5" s="133">
        <f>DA7-DB6</f>
        <v>1008.0905730650729</v>
      </c>
    </row>
    <row r="6" spans="1:144" s="231" customFormat="1" ht="32.25" customHeight="1">
      <c r="A6" s="538" t="s">
        <v>255</v>
      </c>
      <c r="B6" s="538"/>
      <c r="C6" s="537"/>
      <c r="D6" s="538"/>
      <c r="E6" s="538"/>
      <c r="F6" s="538"/>
      <c r="G6" s="538"/>
      <c r="H6" s="538"/>
      <c r="I6" s="538"/>
      <c r="J6" s="538"/>
      <c r="K6" s="230"/>
      <c r="L6" s="230"/>
      <c r="M6" s="230"/>
      <c r="N6" s="230"/>
      <c r="O6" s="230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57">
        <f>F173</f>
        <v>14</v>
      </c>
      <c r="DA6" s="157">
        <f>G173</f>
        <v>42</v>
      </c>
      <c r="DB6" s="157">
        <f>H173</f>
        <v>742</v>
      </c>
      <c r="DC6" s="157">
        <f>I173</f>
        <v>1478</v>
      </c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2"/>
      <c r="EL6" s="132"/>
      <c r="EM6" s="132"/>
      <c r="EN6" s="132"/>
    </row>
    <row r="7" spans="1:144" s="231" customFormat="1" ht="50.25" customHeight="1">
      <c r="A7" s="403" t="s">
        <v>109</v>
      </c>
      <c r="B7" s="404">
        <v>1000</v>
      </c>
      <c r="C7" s="405">
        <f t="shared" ref="C7:I7" si="0">SUM(C8:C12)</f>
        <v>30444</v>
      </c>
      <c r="D7" s="405">
        <f t="shared" si="0"/>
        <v>43347.001666666671</v>
      </c>
      <c r="E7" s="405">
        <f t="shared" si="0"/>
        <v>35011.659869723575</v>
      </c>
      <c r="F7" s="405">
        <f t="shared" si="0"/>
        <v>14734.088108875609</v>
      </c>
      <c r="G7" s="405">
        <f t="shared" si="0"/>
        <v>29228.176217751217</v>
      </c>
      <c r="H7" s="405">
        <f t="shared" si="0"/>
        <v>43362.264326626828</v>
      </c>
      <c r="I7" s="405">
        <f t="shared" si="0"/>
        <v>58336.352435502435</v>
      </c>
      <c r="J7" s="406"/>
      <c r="K7" s="230"/>
      <c r="L7" s="232"/>
      <c r="M7" s="230"/>
      <c r="N7" s="230"/>
      <c r="O7" s="230"/>
      <c r="P7" s="230"/>
      <c r="Q7" s="230"/>
      <c r="AV7" s="227"/>
      <c r="BI7" s="227"/>
      <c r="BJ7" s="233"/>
      <c r="BM7" s="232"/>
      <c r="BP7" s="227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4">
        <f>I7+I170</f>
        <v>60138.129161727506</v>
      </c>
      <c r="CZ7" s="134">
        <f>I170</f>
        <v>1801.7767262250709</v>
      </c>
      <c r="DA7" s="132">
        <f>I7*0.03</f>
        <v>1750.0905730650729</v>
      </c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61">
        <f>DM174</f>
        <v>2.5335831574901765E-2</v>
      </c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</row>
    <row r="8" spans="1:144" s="132" customFormat="1" ht="3" hidden="1" customHeight="1">
      <c r="A8" s="153" t="s">
        <v>357</v>
      </c>
      <c r="B8" s="162" t="s">
        <v>854</v>
      </c>
      <c r="C8" s="122">
        <f>'6.1. Інша інфо_1'!D56</f>
        <v>0</v>
      </c>
      <c r="D8" s="122">
        <v>0</v>
      </c>
      <c r="E8" s="122">
        <v>0</v>
      </c>
      <c r="F8" s="122">
        <v>0</v>
      </c>
      <c r="G8" s="122">
        <v>0</v>
      </c>
      <c r="H8" s="122">
        <f>G8</f>
        <v>0</v>
      </c>
      <c r="I8" s="122">
        <f>H8</f>
        <v>0</v>
      </c>
      <c r="J8" s="193"/>
      <c r="K8" s="131"/>
      <c r="L8" s="131"/>
      <c r="M8" s="131"/>
      <c r="N8" s="131"/>
      <c r="O8" s="131"/>
      <c r="P8" s="134"/>
      <c r="BJ8" s="135">
        <f>C8-E8</f>
        <v>0</v>
      </c>
      <c r="CY8" s="134">
        <f t="shared" ref="CY8:CY74" si="1">I8-D8</f>
        <v>0</v>
      </c>
    </row>
    <row r="9" spans="1:144" s="231" customFormat="1" ht="33" customHeight="1">
      <c r="A9" s="403" t="s">
        <v>910</v>
      </c>
      <c r="B9" s="407" t="s">
        <v>353</v>
      </c>
      <c r="C9" s="405">
        <f>'6.1. Інша інфо_1'!D57</f>
        <v>1324</v>
      </c>
      <c r="D9" s="405">
        <v>7860</v>
      </c>
      <c r="E9" s="405">
        <v>8250.1780799999997</v>
      </c>
      <c r="F9" s="405">
        <f>I9/4</f>
        <v>5253.1225400000003</v>
      </c>
      <c r="G9" s="405">
        <f>F9+F9</f>
        <v>10506.245080000001</v>
      </c>
      <c r="H9" s="405">
        <f>F9+F9+F9</f>
        <v>15759.367620000001</v>
      </c>
      <c r="I9" s="405">
        <f>'6.1. Інша інфо_1'!M57</f>
        <v>21012.490160000001</v>
      </c>
      <c r="J9" s="406"/>
      <c r="K9" s="230"/>
      <c r="L9" s="230"/>
      <c r="M9" s="230"/>
      <c r="N9" s="230"/>
      <c r="O9" s="230"/>
      <c r="P9" s="227"/>
      <c r="BJ9" s="234">
        <f>C9-E9</f>
        <v>-6926.1780799999997</v>
      </c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4">
        <f t="shared" si="1"/>
        <v>13152.490160000001</v>
      </c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</row>
    <row r="10" spans="1:144" s="231" customFormat="1" ht="33" customHeight="1">
      <c r="A10" s="403" t="s">
        <v>885</v>
      </c>
      <c r="B10" s="407" t="s">
        <v>358</v>
      </c>
      <c r="C10" s="405">
        <f>'6.1. Інша інфо_1'!D58</f>
        <v>28490</v>
      </c>
      <c r="D10" s="405">
        <v>34587.001666666671</v>
      </c>
      <c r="E10" s="405">
        <v>26136.329789723575</v>
      </c>
      <c r="F10" s="405">
        <f>I10/4</f>
        <v>9174.6775688756079</v>
      </c>
      <c r="G10" s="405">
        <f>F10*2-320</f>
        <v>18029.355137751216</v>
      </c>
      <c r="H10" s="405">
        <f>F10*3-390</f>
        <v>27134.032706626822</v>
      </c>
      <c r="I10" s="405">
        <f>'6.1. Інша інфо_1'!M58</f>
        <v>36698.710275502432</v>
      </c>
      <c r="J10" s="406"/>
      <c r="K10" s="230"/>
      <c r="L10" s="230"/>
      <c r="M10" s="230"/>
      <c r="N10" s="230"/>
      <c r="O10" s="230"/>
      <c r="P10" s="227"/>
      <c r="Q10" s="227"/>
      <c r="R10" s="227"/>
      <c r="S10" s="227"/>
      <c r="T10" s="227"/>
      <c r="U10" s="227"/>
      <c r="V10" s="227"/>
      <c r="W10" s="227"/>
      <c r="BJ10" s="234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4">
        <f t="shared" si="1"/>
        <v>2111.708608835761</v>
      </c>
      <c r="CZ10" s="132"/>
      <c r="DA10" s="132"/>
      <c r="DB10" s="132"/>
      <c r="DC10" s="132"/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2"/>
      <c r="DU10" s="132"/>
      <c r="DV10" s="132"/>
      <c r="DW10" s="132"/>
      <c r="DX10" s="132"/>
      <c r="DY10" s="132"/>
      <c r="DZ10" s="132"/>
      <c r="EA10" s="132"/>
      <c r="EB10" s="132"/>
      <c r="EC10" s="132"/>
      <c r="ED10" s="132"/>
      <c r="EE10" s="132"/>
      <c r="EF10" s="132"/>
      <c r="EG10" s="132"/>
      <c r="EH10" s="132"/>
      <c r="EI10" s="132"/>
      <c r="EJ10" s="132"/>
      <c r="EK10" s="132"/>
      <c r="EL10" s="132"/>
      <c r="EM10" s="132"/>
      <c r="EN10" s="132"/>
    </row>
    <row r="11" spans="1:144" s="231" customFormat="1" ht="100.5" customHeight="1">
      <c r="A11" s="408" t="s">
        <v>911</v>
      </c>
      <c r="B11" s="407" t="s">
        <v>866</v>
      </c>
      <c r="C11" s="405">
        <v>630</v>
      </c>
      <c r="D11" s="405">
        <v>900</v>
      </c>
      <c r="E11" s="405">
        <v>625.15200000000004</v>
      </c>
      <c r="F11" s="405">
        <f>I11/4+150</f>
        <v>306.28800000000001</v>
      </c>
      <c r="G11" s="405">
        <f>F11*2+80</f>
        <v>692.57600000000002</v>
      </c>
      <c r="H11" s="405">
        <f>I11/4*3</f>
        <v>468.86400000000015</v>
      </c>
      <c r="I11" s="405">
        <f>'6.1. Інша інфо_1'!M62</f>
        <v>625.15200000000016</v>
      </c>
      <c r="J11" s="403"/>
      <c r="K11" s="230"/>
      <c r="L11" s="230"/>
      <c r="M11" s="230"/>
      <c r="N11" s="230"/>
      <c r="O11" s="235"/>
      <c r="P11" s="227"/>
      <c r="S11" s="236"/>
      <c r="BJ11" s="234"/>
      <c r="CK11" s="132"/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2"/>
      <c r="CW11" s="132"/>
      <c r="CX11" s="132"/>
      <c r="CY11" s="134">
        <f t="shared" si="1"/>
        <v>-274.84799999999984</v>
      </c>
      <c r="CZ11" s="132"/>
      <c r="DA11" s="132"/>
      <c r="DB11" s="132"/>
      <c r="DC11" s="132"/>
      <c r="DD11" s="132"/>
      <c r="DE11" s="132"/>
      <c r="DF11" s="132"/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</row>
    <row r="12" spans="1:144" s="132" customFormat="1" ht="3" hidden="1" customHeight="1">
      <c r="A12" s="153" t="s">
        <v>359</v>
      </c>
      <c r="B12" s="162" t="s">
        <v>854</v>
      </c>
      <c r="C12" s="122">
        <f>'6.1. Інша інфо_1'!D69</f>
        <v>0</v>
      </c>
      <c r="D12" s="122">
        <v>0</v>
      </c>
      <c r="E12" s="122">
        <v>0</v>
      </c>
      <c r="F12" s="122">
        <v>0</v>
      </c>
      <c r="G12" s="122">
        <v>0</v>
      </c>
      <c r="H12" s="122">
        <f>G12</f>
        <v>0</v>
      </c>
      <c r="I12" s="122">
        <f>H12</f>
        <v>0</v>
      </c>
      <c r="J12" s="193"/>
      <c r="K12" s="131"/>
      <c r="L12" s="131"/>
      <c r="M12" s="131"/>
      <c r="N12" s="131"/>
      <c r="O12" s="131"/>
      <c r="P12" s="134"/>
      <c r="BJ12" s="135">
        <f>C12-E12</f>
        <v>0</v>
      </c>
      <c r="CY12" s="134">
        <f t="shared" si="1"/>
        <v>0</v>
      </c>
    </row>
    <row r="13" spans="1:144" ht="47.25" customHeight="1">
      <c r="A13" s="403" t="s">
        <v>122</v>
      </c>
      <c r="B13" s="404">
        <v>1010</v>
      </c>
      <c r="C13" s="404">
        <f>C14+C20+C21+C23+C24+C25+C36+C37+C73</f>
        <v>24620.6</v>
      </c>
      <c r="D13" s="404">
        <f>D14+D20+D21+D23+D24+D25+D36+D37</f>
        <v>33037.310512290911</v>
      </c>
      <c r="E13" s="404">
        <f>E14+E20+E21+E23+E24+E25+E36+E37+E73</f>
        <v>29968.146666666667</v>
      </c>
      <c r="F13" s="404">
        <f>F14+F20+F21+F23+F24+F25+F36+F37+F73</f>
        <v>11632.5743480048</v>
      </c>
      <c r="G13" s="404">
        <f>G14+G20+G21+G23+G24+G25+G36+G37+G73</f>
        <v>23508.576465594393</v>
      </c>
      <c r="H13" s="404">
        <f>H14+H20+H21+H23+H24+H25+H36+H37+H73</f>
        <v>34177.073527398272</v>
      </c>
      <c r="I13" s="404">
        <f>I14+I20+I21+I23+I24+I25+I36+I37+I73</f>
        <v>45426.657505933385</v>
      </c>
      <c r="J13" s="401"/>
      <c r="K13" s="226"/>
      <c r="L13" s="226"/>
      <c r="M13" s="226"/>
      <c r="N13" s="226"/>
      <c r="O13" s="226"/>
      <c r="P13" s="229"/>
      <c r="Q13" s="229"/>
      <c r="AA13" s="228"/>
      <c r="AU13" s="226"/>
      <c r="BJ13" s="234"/>
      <c r="CO13" s="134">
        <f>CO22+CO23+CO24+CO53+CO36</f>
        <v>8407.0545899999997</v>
      </c>
      <c r="CP13" s="1" t="s">
        <v>802</v>
      </c>
      <c r="CQ13" s="133">
        <f>G13-CO13+G81</f>
        <v>20607.308570645117</v>
      </c>
      <c r="CR13" s="1">
        <f>CQ13/CO13</f>
        <v>2.4511924301237489</v>
      </c>
      <c r="CY13" s="134">
        <f t="shared" si="1"/>
        <v>12389.346993642474</v>
      </c>
      <c r="CZ13" s="1">
        <v>19551</v>
      </c>
      <c r="DA13" s="133">
        <f>CZ13-C13</f>
        <v>-5069.5999999999985</v>
      </c>
      <c r="DH13" s="133">
        <f>F13</f>
        <v>11632.5743480048</v>
      </c>
      <c r="DI13" s="133">
        <f>G13</f>
        <v>23508.576465594393</v>
      </c>
      <c r="DJ13" s="133">
        <f>H13</f>
        <v>34177.073527398272</v>
      </c>
      <c r="DK13" s="133">
        <f>I13</f>
        <v>45426.657505933385</v>
      </c>
      <c r="DM13" s="1">
        <v>17802</v>
      </c>
      <c r="DN13" s="133">
        <f>DM13-E13</f>
        <v>-12166.146666666667</v>
      </c>
    </row>
    <row r="14" spans="1:144" s="231" customFormat="1" ht="25.5" customHeight="1">
      <c r="A14" s="403" t="s">
        <v>278</v>
      </c>
      <c r="B14" s="409">
        <v>1011</v>
      </c>
      <c r="C14" s="409">
        <f>C15+C18+C19</f>
        <v>2</v>
      </c>
      <c r="D14" s="409">
        <f>D15+D16+D17+D18+D19</f>
        <v>20</v>
      </c>
      <c r="E14" s="409">
        <f>E15+E16+E17+E18+E19</f>
        <v>20</v>
      </c>
      <c r="F14" s="409">
        <f>F15</f>
        <v>11</v>
      </c>
      <c r="G14" s="409">
        <f>G15</f>
        <v>11</v>
      </c>
      <c r="H14" s="409">
        <f>H15</f>
        <v>11</v>
      </c>
      <c r="I14" s="409">
        <f>I15</f>
        <v>20</v>
      </c>
      <c r="J14" s="403"/>
      <c r="K14" s="230"/>
      <c r="L14" s="230"/>
      <c r="M14" s="230"/>
      <c r="N14" s="230"/>
      <c r="O14" s="230"/>
      <c r="P14" s="227"/>
      <c r="BJ14" s="234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4">
        <f t="shared" si="1"/>
        <v>0</v>
      </c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</row>
    <row r="15" spans="1:144" s="231" customFormat="1" ht="31.5" customHeight="1">
      <c r="A15" s="403" t="s">
        <v>803</v>
      </c>
      <c r="B15" s="409" t="s">
        <v>693</v>
      </c>
      <c r="C15" s="401">
        <v>2</v>
      </c>
      <c r="D15" s="409">
        <v>20</v>
      </c>
      <c r="E15" s="409">
        <v>20</v>
      </c>
      <c r="F15" s="409">
        <v>11</v>
      </c>
      <c r="G15" s="409">
        <v>11</v>
      </c>
      <c r="H15" s="409">
        <v>11</v>
      </c>
      <c r="I15" s="409">
        <v>20</v>
      </c>
      <c r="J15" s="403"/>
      <c r="K15" s="230"/>
      <c r="L15" s="237"/>
      <c r="M15" s="238"/>
      <c r="N15" s="239"/>
      <c r="O15" s="239"/>
      <c r="P15" s="240"/>
      <c r="BJ15" s="234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134">
        <f t="shared" si="1"/>
        <v>0</v>
      </c>
      <c r="CZ15" s="132"/>
      <c r="DA15" s="132"/>
      <c r="DB15" s="132"/>
      <c r="DC15" s="132"/>
      <c r="DD15" s="132"/>
      <c r="DE15" s="132"/>
      <c r="DF15" s="132"/>
      <c r="DG15" s="132"/>
      <c r="DH15" s="132"/>
      <c r="DI15" s="132"/>
      <c r="DJ15" s="132"/>
      <c r="DK15" s="132"/>
      <c r="DL15" s="132"/>
      <c r="DM15" s="132"/>
      <c r="DN15" s="132"/>
      <c r="DO15" s="132"/>
      <c r="DP15" s="132"/>
      <c r="DQ15" s="132"/>
      <c r="DR15" s="132"/>
      <c r="DS15" s="132"/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2"/>
      <c r="EK15" s="132"/>
      <c r="EL15" s="132"/>
      <c r="EM15" s="132"/>
      <c r="EN15" s="132"/>
    </row>
    <row r="16" spans="1:144" s="132" customFormat="1" ht="3" hidden="1" customHeight="1">
      <c r="A16" s="153">
        <v>0</v>
      </c>
      <c r="B16" s="119" t="s">
        <v>854</v>
      </c>
      <c r="C16" s="119">
        <v>0</v>
      </c>
      <c r="D16" s="119">
        <v>0</v>
      </c>
      <c r="E16" s="119">
        <v>0</v>
      </c>
      <c r="F16" s="143"/>
      <c r="G16" s="143"/>
      <c r="H16" s="143"/>
      <c r="I16" s="143"/>
      <c r="J16" s="194"/>
      <c r="K16" s="131"/>
      <c r="L16" s="128"/>
      <c r="M16" s="152"/>
      <c r="N16" s="150"/>
      <c r="O16" s="150"/>
      <c r="P16" s="151"/>
      <c r="BJ16" s="135">
        <f>C16-E16</f>
        <v>0</v>
      </c>
      <c r="CY16" s="134">
        <f t="shared" si="1"/>
        <v>0</v>
      </c>
    </row>
    <row r="17" spans="1:144" s="132" customFormat="1" ht="3" hidden="1" customHeight="1">
      <c r="A17" s="153">
        <v>0</v>
      </c>
      <c r="B17" s="119" t="s">
        <v>854</v>
      </c>
      <c r="C17" s="119">
        <v>0</v>
      </c>
      <c r="D17" s="119">
        <v>0</v>
      </c>
      <c r="E17" s="119">
        <v>0</v>
      </c>
      <c r="F17" s="143"/>
      <c r="G17" s="143"/>
      <c r="H17" s="143"/>
      <c r="I17" s="143"/>
      <c r="J17" s="194"/>
      <c r="K17" s="131"/>
      <c r="L17" s="128"/>
      <c r="M17" s="152"/>
      <c r="N17" s="150"/>
      <c r="O17" s="150"/>
      <c r="P17" s="151"/>
      <c r="BJ17" s="135">
        <f>C17-E17</f>
        <v>0</v>
      </c>
      <c r="CY17" s="134">
        <f t="shared" si="1"/>
        <v>0</v>
      </c>
    </row>
    <row r="18" spans="1:144" s="132" customFormat="1" ht="3" hidden="1" customHeight="1">
      <c r="A18" s="153" t="s">
        <v>804</v>
      </c>
      <c r="B18" s="119" t="s">
        <v>854</v>
      </c>
      <c r="C18" s="119">
        <v>0</v>
      </c>
      <c r="D18" s="191">
        <v>0</v>
      </c>
      <c r="E18" s="119">
        <v>0</v>
      </c>
      <c r="F18" s="143"/>
      <c r="G18" s="143"/>
      <c r="H18" s="143"/>
      <c r="I18" s="143"/>
      <c r="J18" s="194"/>
      <c r="K18" s="131"/>
      <c r="L18" s="128"/>
      <c r="M18" s="152"/>
      <c r="N18" s="150"/>
      <c r="O18" s="150"/>
      <c r="P18" s="151"/>
      <c r="BJ18" s="135"/>
      <c r="CY18" s="134">
        <f t="shared" si="1"/>
        <v>0</v>
      </c>
    </row>
    <row r="19" spans="1:144" s="231" customFormat="1" ht="27.75" customHeight="1">
      <c r="A19" s="403" t="s">
        <v>655</v>
      </c>
      <c r="B19" s="410" t="s">
        <v>864</v>
      </c>
      <c r="C19" s="409">
        <v>0</v>
      </c>
      <c r="D19" s="409">
        <v>0</v>
      </c>
      <c r="E19" s="409">
        <v>0</v>
      </c>
      <c r="F19" s="409">
        <v>0</v>
      </c>
      <c r="G19" s="409">
        <v>0</v>
      </c>
      <c r="H19" s="409">
        <v>0</v>
      </c>
      <c r="I19" s="409">
        <v>0</v>
      </c>
      <c r="J19" s="403"/>
      <c r="K19" s="230"/>
      <c r="L19" s="237"/>
      <c r="M19" s="238"/>
      <c r="N19" s="239"/>
      <c r="O19" s="239"/>
      <c r="P19" s="240"/>
      <c r="BJ19" s="234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4">
        <f t="shared" si="1"/>
        <v>0</v>
      </c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</row>
    <row r="20" spans="1:144" s="231" customFormat="1" ht="22.5" customHeight="1">
      <c r="A20" s="403" t="s">
        <v>63</v>
      </c>
      <c r="B20" s="409">
        <v>1012</v>
      </c>
      <c r="C20" s="401">
        <v>1339.2</v>
      </c>
      <c r="D20" s="409">
        <v>4449.7749999999996</v>
      </c>
      <c r="E20" s="409">
        <f>1339/3*4*1.3</f>
        <v>2320.9333333333334</v>
      </c>
      <c r="F20" s="409">
        <v>1777.5262500000003</v>
      </c>
      <c r="G20" s="409">
        <v>4031.670000000001</v>
      </c>
      <c r="H20" s="409">
        <v>6103.5937500000018</v>
      </c>
      <c r="I20" s="409">
        <v>7553.5125555555578</v>
      </c>
      <c r="J20" s="403"/>
      <c r="K20" s="241"/>
      <c r="L20" s="237"/>
      <c r="M20" s="238"/>
      <c r="N20" s="239"/>
      <c r="O20" s="239"/>
      <c r="P20" s="240"/>
      <c r="BJ20" s="234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4">
        <f t="shared" si="1"/>
        <v>3103.7375555555582</v>
      </c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>
        <f>21600*60/1.2/1000</f>
        <v>1080</v>
      </c>
      <c r="DN20" s="132">
        <f>1290000</f>
        <v>1290000</v>
      </c>
      <c r="DO20" s="132" t="s">
        <v>833</v>
      </c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32"/>
      <c r="EL20" s="132"/>
      <c r="EM20" s="132"/>
      <c r="EN20" s="132"/>
    </row>
    <row r="21" spans="1:144" s="231" customFormat="1" ht="31.5" customHeight="1">
      <c r="A21" s="403" t="s">
        <v>62</v>
      </c>
      <c r="B21" s="409">
        <v>1013</v>
      </c>
      <c r="C21" s="409">
        <f t="shared" ref="C21:I21" si="2">C22</f>
        <v>3916</v>
      </c>
      <c r="D21" s="409">
        <f t="shared" si="2"/>
        <v>5937.0016666666679</v>
      </c>
      <c r="E21" s="409">
        <f t="shared" si="2"/>
        <v>5374.9066666666677</v>
      </c>
      <c r="F21" s="409">
        <f t="shared" si="2"/>
        <v>2282.5721499999995</v>
      </c>
      <c r="G21" s="409">
        <f t="shared" si="2"/>
        <v>5269.8626999999997</v>
      </c>
      <c r="H21" s="409">
        <f t="shared" si="2"/>
        <v>7267.4944499999992</v>
      </c>
      <c r="I21" s="409">
        <f t="shared" si="2"/>
        <v>9776.9793999999983</v>
      </c>
      <c r="J21" s="411"/>
      <c r="K21" s="241"/>
      <c r="L21" s="237"/>
      <c r="M21" s="238"/>
      <c r="N21" s="239"/>
      <c r="O21" s="239"/>
      <c r="P21" s="240"/>
      <c r="BJ21" s="234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4">
        <f t="shared" si="1"/>
        <v>3839.9777333333304</v>
      </c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63">
        <v>5559700</v>
      </c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</row>
    <row r="22" spans="1:144" s="231" customFormat="1" ht="60" customHeight="1">
      <c r="A22" s="403" t="s">
        <v>808</v>
      </c>
      <c r="B22" s="412" t="s">
        <v>694</v>
      </c>
      <c r="C22" s="401">
        <v>3916</v>
      </c>
      <c r="D22" s="409">
        <v>5937.0016666666679</v>
      </c>
      <c r="E22" s="409">
        <f>3803/3*4*1.06</f>
        <v>5374.9066666666677</v>
      </c>
      <c r="F22" s="409">
        <v>2282.5721499999995</v>
      </c>
      <c r="G22" s="409">
        <v>5269.8626999999997</v>
      </c>
      <c r="H22" s="409">
        <v>7267.4944499999992</v>
      </c>
      <c r="I22" s="409">
        <v>9776.9793999999983</v>
      </c>
      <c r="J22" s="403"/>
      <c r="K22" s="241"/>
      <c r="L22" s="237"/>
      <c r="M22" s="238"/>
      <c r="N22" s="239"/>
      <c r="O22" s="239"/>
      <c r="P22" s="240"/>
      <c r="BJ22" s="234"/>
      <c r="CK22" s="132"/>
      <c r="CL22" s="132"/>
      <c r="CM22" s="132"/>
      <c r="CN22" s="132"/>
      <c r="CO22" s="134">
        <f>G22</f>
        <v>5269.8626999999997</v>
      </c>
      <c r="CP22" s="132" t="s">
        <v>801</v>
      </c>
      <c r="CQ22" s="132"/>
      <c r="CR22" s="132"/>
      <c r="CS22" s="132"/>
      <c r="CT22" s="132"/>
      <c r="CU22" s="132"/>
      <c r="CV22" s="132"/>
      <c r="CW22" s="132"/>
      <c r="CX22" s="132"/>
      <c r="CY22" s="134">
        <f t="shared" si="1"/>
        <v>3839.9777333333304</v>
      </c>
      <c r="CZ22" s="132"/>
      <c r="DA22" s="132"/>
      <c r="DB22" s="132"/>
      <c r="DC22" s="132"/>
      <c r="DD22" s="132"/>
      <c r="DE22" s="132"/>
      <c r="DF22" s="132"/>
      <c r="DG22" s="132"/>
      <c r="DH22" s="132"/>
      <c r="DI22" s="132"/>
      <c r="DJ22" s="132"/>
      <c r="DK22" s="132"/>
      <c r="DL22" s="132"/>
      <c r="DM22" s="160">
        <v>4269.5322299999998</v>
      </c>
      <c r="DN22" s="157">
        <v>3352</v>
      </c>
      <c r="DO22" s="164">
        <v>0.71</v>
      </c>
      <c r="DP22" s="134">
        <f>E21+E43+E121</f>
        <v>5374.9066666666677</v>
      </c>
      <c r="DQ22" s="132">
        <f>E22/DP22</f>
        <v>1</v>
      </c>
      <c r="DR22" s="134">
        <f>DP22-E22</f>
        <v>0</v>
      </c>
      <c r="DS22" s="132"/>
      <c r="DT22" s="132"/>
      <c r="DU22" s="132"/>
      <c r="DV22" s="132"/>
      <c r="DW22" s="132"/>
      <c r="DX22" s="132"/>
      <c r="DY22" s="132"/>
      <c r="DZ22" s="132"/>
      <c r="EA22" s="132"/>
      <c r="EB22" s="132"/>
      <c r="EC22" s="132"/>
      <c r="ED22" s="132"/>
      <c r="EE22" s="132"/>
      <c r="EF22" s="132"/>
      <c r="EG22" s="132"/>
      <c r="EH22" s="132"/>
      <c r="EI22" s="132"/>
      <c r="EJ22" s="132"/>
      <c r="EK22" s="132"/>
      <c r="EL22" s="132"/>
      <c r="EM22" s="132"/>
      <c r="EN22" s="132"/>
    </row>
    <row r="23" spans="1:144" s="231" customFormat="1" ht="22.5" customHeight="1">
      <c r="A23" s="413" t="s">
        <v>40</v>
      </c>
      <c r="B23" s="414">
        <v>1014</v>
      </c>
      <c r="C23" s="401">
        <v>6232</v>
      </c>
      <c r="D23" s="409">
        <v>8076.0504000000001</v>
      </c>
      <c r="E23" s="409">
        <f>5846/3*4*1.03</f>
        <v>8028.5066666666671</v>
      </c>
      <c r="F23" s="409">
        <v>2561.7993899999997</v>
      </c>
      <c r="G23" s="409">
        <v>4941.7837799999998</v>
      </c>
      <c r="H23" s="409">
        <v>7321.7681699999994</v>
      </c>
      <c r="I23" s="409">
        <v>9883.5675599999995</v>
      </c>
      <c r="J23" s="415"/>
      <c r="K23" s="242"/>
      <c r="L23" s="237"/>
      <c r="M23" s="238"/>
      <c r="N23" s="239"/>
      <c r="O23" s="239"/>
      <c r="P23" s="240"/>
      <c r="R23" s="227"/>
      <c r="S23" s="227"/>
      <c r="T23" s="227"/>
      <c r="AM23" s="227"/>
      <c r="AN23" s="227"/>
      <c r="AO23" s="227"/>
      <c r="AP23" s="230"/>
      <c r="BJ23" s="234"/>
      <c r="CK23" s="132"/>
      <c r="CL23" s="132"/>
      <c r="CM23" s="132"/>
      <c r="CN23" s="132"/>
      <c r="CO23" s="132">
        <f>769.53414</f>
        <v>769.53413999999998</v>
      </c>
      <c r="CP23" s="132"/>
      <c r="CQ23" s="132"/>
      <c r="CR23" s="132"/>
      <c r="CS23" s="132"/>
      <c r="CT23" s="132"/>
      <c r="CU23" s="132"/>
      <c r="CV23" s="132"/>
      <c r="CW23" s="132"/>
      <c r="CX23" s="132"/>
      <c r="CY23" s="134">
        <f t="shared" si="1"/>
        <v>1807.5171599999994</v>
      </c>
      <c r="CZ23" s="132"/>
      <c r="DA23" s="132"/>
      <c r="DB23" s="132">
        <f>E24/0.22</f>
        <v>7865.454545454546</v>
      </c>
      <c r="DC23" s="132"/>
      <c r="DD23" s="132"/>
      <c r="DE23" s="132"/>
      <c r="DF23" s="132"/>
      <c r="DG23" s="132"/>
      <c r="DH23" s="132"/>
      <c r="DI23" s="132"/>
      <c r="DJ23" s="132"/>
      <c r="DK23" s="132"/>
      <c r="DL23" s="132"/>
      <c r="DM23" s="157">
        <f>I22</f>
        <v>9776.9793999999983</v>
      </c>
      <c r="DN23" s="165">
        <v>1105.3</v>
      </c>
      <c r="DO23" s="164">
        <v>0.18</v>
      </c>
      <c r="DP23" s="132"/>
      <c r="DQ23" s="132"/>
      <c r="DR23" s="160">
        <f>DS23*DR22</f>
        <v>0</v>
      </c>
      <c r="DS23" s="166">
        <v>0.63</v>
      </c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32"/>
      <c r="EH23" s="132"/>
      <c r="EI23" s="132"/>
      <c r="EJ23" s="132"/>
      <c r="EK23" s="132"/>
      <c r="EL23" s="132"/>
      <c r="EM23" s="132"/>
      <c r="EN23" s="132"/>
    </row>
    <row r="24" spans="1:144" s="231" customFormat="1" ht="22.5" customHeight="1">
      <c r="A24" s="413" t="s">
        <v>41</v>
      </c>
      <c r="B24" s="414">
        <v>1015</v>
      </c>
      <c r="C24" s="409">
        <v>1298</v>
      </c>
      <c r="D24" s="409">
        <v>1746.9592032</v>
      </c>
      <c r="E24" s="409">
        <f>1260/3*4*1.03</f>
        <v>1730.4</v>
      </c>
      <c r="F24" s="409">
        <v>538.65843999999993</v>
      </c>
      <c r="G24" s="409">
        <v>1025.3207600000001</v>
      </c>
      <c r="H24" s="409">
        <v>1511.98308</v>
      </c>
      <c r="I24" s="409">
        <v>2038.6447000000001</v>
      </c>
      <c r="J24" s="415"/>
      <c r="L24" s="237"/>
      <c r="M24" s="238"/>
      <c r="N24" s="239"/>
      <c r="O24" s="239"/>
      <c r="P24" s="240"/>
      <c r="AM24" s="227"/>
      <c r="AN24" s="227"/>
      <c r="AO24" s="227"/>
      <c r="AP24" s="230"/>
      <c r="BJ24" s="234"/>
      <c r="BK24" s="227"/>
      <c r="BL24" s="227"/>
      <c r="CK24" s="132"/>
      <c r="CL24" s="132"/>
      <c r="CM24" s="132"/>
      <c r="CN24" s="132"/>
      <c r="CO24" s="132">
        <f>169.297</f>
        <v>169.297</v>
      </c>
      <c r="CP24" s="132"/>
      <c r="CQ24" s="132"/>
      <c r="CR24" s="132"/>
      <c r="CS24" s="132"/>
      <c r="CT24" s="132"/>
      <c r="CU24" s="132"/>
      <c r="CV24" s="132"/>
      <c r="CW24" s="132"/>
      <c r="CX24" s="132"/>
      <c r="CY24" s="134">
        <f t="shared" si="1"/>
        <v>291.68549680000001</v>
      </c>
      <c r="CZ24" s="132"/>
      <c r="DA24" s="132"/>
      <c r="DB24" s="132"/>
      <c r="DC24" s="132"/>
      <c r="DD24" s="132"/>
      <c r="DE24" s="132"/>
      <c r="DF24" s="132"/>
      <c r="DG24" s="132"/>
      <c r="DH24" s="132"/>
      <c r="DI24" s="132"/>
      <c r="DJ24" s="132"/>
      <c r="DK24" s="132"/>
      <c r="DL24" s="132"/>
      <c r="DM24" s="157">
        <f>I43</f>
        <v>1637.6273999999999</v>
      </c>
      <c r="DN24" s="157">
        <v>330</v>
      </c>
      <c r="DO24" s="164">
        <v>0.11</v>
      </c>
      <c r="DP24" s="132"/>
      <c r="DQ24" s="132"/>
      <c r="DR24" s="160">
        <f>DR22*DS24</f>
        <v>0</v>
      </c>
      <c r="DS24" s="166">
        <v>0.37</v>
      </c>
      <c r="DT24" s="132"/>
      <c r="DU24" s="132"/>
      <c r="DV24" s="132"/>
      <c r="DW24" s="132"/>
      <c r="DX24" s="132"/>
      <c r="DY24" s="132"/>
      <c r="DZ24" s="132"/>
      <c r="EA24" s="132"/>
      <c r="EB24" s="132"/>
      <c r="EC24" s="132"/>
      <c r="ED24" s="132"/>
      <c r="EE24" s="132"/>
      <c r="EF24" s="132"/>
      <c r="EG24" s="132"/>
      <c r="EH24" s="132"/>
      <c r="EI24" s="132"/>
      <c r="EJ24" s="132"/>
      <c r="EK24" s="132"/>
      <c r="EL24" s="132"/>
      <c r="EM24" s="132"/>
      <c r="EN24" s="132"/>
    </row>
    <row r="25" spans="1:144" s="231" customFormat="1" ht="77.25" customHeight="1">
      <c r="A25" s="413" t="s">
        <v>240</v>
      </c>
      <c r="B25" s="414">
        <v>1016</v>
      </c>
      <c r="C25" s="409">
        <v>737</v>
      </c>
      <c r="D25" s="409">
        <f>D26+D27</f>
        <v>1978.2666666666669</v>
      </c>
      <c r="E25" s="409">
        <f>E26+E27+E28+E29</f>
        <v>893.06666666666672</v>
      </c>
      <c r="F25" s="409">
        <f>F26+F27</f>
        <v>784.48116666666658</v>
      </c>
      <c r="G25" s="409">
        <f>G26+G27</f>
        <v>1568.9623333333332</v>
      </c>
      <c r="H25" s="409">
        <f>H26+H27</f>
        <v>2353.4434999999999</v>
      </c>
      <c r="I25" s="409">
        <f>I26+I27</f>
        <v>3137.9246666666663</v>
      </c>
      <c r="J25" s="415"/>
      <c r="L25" s="237"/>
      <c r="M25" s="238"/>
      <c r="N25" s="239"/>
      <c r="O25" s="239"/>
      <c r="P25" s="240"/>
      <c r="BJ25" s="234"/>
      <c r="CK25" s="132"/>
      <c r="CL25" s="132"/>
      <c r="CM25" s="132"/>
      <c r="CN25" s="132"/>
      <c r="CO25" s="132"/>
      <c r="CP25" s="132"/>
      <c r="CQ25" s="132"/>
      <c r="CR25" s="132"/>
      <c r="CS25" s="132"/>
      <c r="CT25" s="132"/>
      <c r="CU25" s="132"/>
      <c r="CV25" s="132"/>
      <c r="CW25" s="132"/>
      <c r="CX25" s="132"/>
      <c r="CY25" s="134">
        <f t="shared" si="1"/>
        <v>1159.6579999999994</v>
      </c>
      <c r="CZ25" s="132"/>
      <c r="DA25" s="132"/>
      <c r="DB25" s="132"/>
      <c r="DC25" s="132"/>
      <c r="DD25" s="132"/>
      <c r="DE25" s="132"/>
      <c r="DF25" s="132"/>
      <c r="DG25" s="132"/>
      <c r="DH25" s="132"/>
      <c r="DI25" s="132"/>
      <c r="DJ25" s="132"/>
      <c r="DK25" s="132"/>
      <c r="DL25" s="132"/>
      <c r="DM25" s="157">
        <f>I121</f>
        <v>780.72659999999996</v>
      </c>
      <c r="DN25" s="165">
        <f>DN22+DN23+DN24</f>
        <v>4787.3</v>
      </c>
      <c r="DO25" s="160"/>
      <c r="DP25" s="132"/>
      <c r="DQ25" s="132"/>
      <c r="DR25" s="132"/>
      <c r="DS25" s="132"/>
      <c r="DT25" s="132"/>
      <c r="DU25" s="132"/>
      <c r="DV25" s="132"/>
      <c r="DW25" s="132"/>
      <c r="DX25" s="132"/>
      <c r="DY25" s="132"/>
      <c r="DZ25" s="132"/>
      <c r="EA25" s="132"/>
      <c r="EB25" s="132"/>
      <c r="EC25" s="132"/>
      <c r="ED25" s="132"/>
      <c r="EE25" s="132"/>
      <c r="EF25" s="132"/>
      <c r="EG25" s="132"/>
      <c r="EH25" s="132"/>
      <c r="EI25" s="132"/>
      <c r="EJ25" s="132"/>
      <c r="EK25" s="132"/>
      <c r="EL25" s="132"/>
      <c r="EM25" s="132"/>
      <c r="EN25" s="132"/>
    </row>
    <row r="26" spans="1:144" s="231" customFormat="1" ht="25.5" customHeight="1">
      <c r="A26" s="413" t="s">
        <v>831</v>
      </c>
      <c r="B26" s="414" t="s">
        <v>695</v>
      </c>
      <c r="C26" s="409">
        <v>149.74</v>
      </c>
      <c r="D26" s="409">
        <v>151.66666666666669</v>
      </c>
      <c r="E26" s="409">
        <f>59/3*4+19/3*4</f>
        <v>104</v>
      </c>
      <c r="F26" s="409">
        <v>45.016666666666673</v>
      </c>
      <c r="G26" s="409">
        <v>90.033333333333346</v>
      </c>
      <c r="H26" s="409">
        <v>135.05000000000001</v>
      </c>
      <c r="I26" s="409">
        <v>180.06666666666669</v>
      </c>
      <c r="J26" s="415"/>
      <c r="L26" s="237"/>
      <c r="M26" s="238"/>
      <c r="N26" s="239"/>
      <c r="O26" s="239"/>
      <c r="P26" s="240"/>
      <c r="Q26" s="237"/>
      <c r="R26" s="237"/>
      <c r="BJ26" s="234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2"/>
      <c r="CV26" s="132"/>
      <c r="CW26" s="132"/>
      <c r="CX26" s="132"/>
      <c r="CY26" s="134">
        <f t="shared" si="1"/>
        <v>28.400000000000006</v>
      </c>
      <c r="CZ26" s="132"/>
      <c r="DA26" s="132"/>
      <c r="DB26" s="132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2">
        <f>27.999/1.2+101.199/1.2</f>
        <v>107.66499999999999</v>
      </c>
      <c r="DN26" s="132"/>
      <c r="DO26" s="132"/>
      <c r="DP26" s="132"/>
      <c r="DQ26" s="132"/>
      <c r="DR26" s="132"/>
      <c r="DS26" s="132"/>
      <c r="DT26" s="132"/>
      <c r="DU26" s="132"/>
      <c r="DV26" s="132"/>
      <c r="DW26" s="132"/>
      <c r="DX26" s="132"/>
      <c r="DY26" s="132"/>
      <c r="DZ26" s="132"/>
      <c r="EA26" s="132"/>
      <c r="EB26" s="132"/>
      <c r="EC26" s="132"/>
      <c r="ED26" s="132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</row>
    <row r="27" spans="1:144" s="231" customFormat="1" ht="41.25" customHeight="1">
      <c r="A27" s="413" t="s">
        <v>832</v>
      </c>
      <c r="B27" s="414" t="s">
        <v>696</v>
      </c>
      <c r="C27" s="409">
        <f>C25-C26</f>
        <v>587.26</v>
      </c>
      <c r="D27" s="409">
        <v>1826.6000000000001</v>
      </c>
      <c r="E27" s="409">
        <f>538/3*4*1.1</f>
        <v>789.06666666666672</v>
      </c>
      <c r="F27" s="409">
        <v>739.46449999999993</v>
      </c>
      <c r="G27" s="409">
        <v>1478.9289999999999</v>
      </c>
      <c r="H27" s="409">
        <v>2218.3934999999997</v>
      </c>
      <c r="I27" s="409">
        <v>2957.8579999999997</v>
      </c>
      <c r="J27" s="409"/>
      <c r="L27" s="237"/>
      <c r="M27" s="238"/>
      <c r="N27" s="239"/>
      <c r="O27" s="239"/>
      <c r="P27" s="240"/>
      <c r="Q27" s="237"/>
      <c r="R27" s="237"/>
      <c r="BJ27" s="234"/>
      <c r="CK27" s="132"/>
      <c r="CL27" s="132"/>
      <c r="CM27" s="132"/>
      <c r="CN27" s="132"/>
      <c r="CO27" s="132"/>
      <c r="CP27" s="132"/>
      <c r="CQ27" s="132"/>
      <c r="CR27" s="132"/>
      <c r="CS27" s="132"/>
      <c r="CT27" s="132"/>
      <c r="CU27" s="132"/>
      <c r="CV27" s="132"/>
      <c r="CW27" s="132"/>
      <c r="CX27" s="132"/>
      <c r="CY27" s="134">
        <f t="shared" si="1"/>
        <v>1131.2579999999996</v>
      </c>
      <c r="CZ27" s="132"/>
      <c r="DA27" s="132"/>
      <c r="DB27" s="132"/>
      <c r="DC27" s="132"/>
      <c r="DD27" s="132"/>
      <c r="DE27" s="132"/>
      <c r="DF27" s="132"/>
      <c r="DG27" s="132"/>
      <c r="DH27" s="132"/>
      <c r="DI27" s="132"/>
      <c r="DJ27" s="132"/>
      <c r="DK27" s="132"/>
      <c r="DL27" s="132"/>
      <c r="DM27" s="132"/>
      <c r="DN27" s="132"/>
      <c r="DO27" s="132"/>
      <c r="DP27" s="132"/>
      <c r="DQ27" s="132"/>
      <c r="DR27" s="132"/>
      <c r="DS27" s="132"/>
      <c r="DT27" s="132"/>
      <c r="DU27" s="132"/>
      <c r="DV27" s="132"/>
      <c r="DW27" s="132"/>
      <c r="DX27" s="132"/>
      <c r="DY27" s="132"/>
      <c r="DZ27" s="132"/>
      <c r="EA27" s="132"/>
      <c r="EB27" s="132"/>
      <c r="EC27" s="132"/>
      <c r="ED27" s="132"/>
      <c r="EE27" s="132"/>
      <c r="EF27" s="132"/>
      <c r="EG27" s="132"/>
      <c r="EH27" s="132"/>
      <c r="EI27" s="132"/>
      <c r="EJ27" s="132"/>
      <c r="EK27" s="132"/>
      <c r="EL27" s="132"/>
      <c r="EM27" s="132"/>
      <c r="EN27" s="132"/>
    </row>
    <row r="28" spans="1:144" s="132" customFormat="1" ht="3" hidden="1" customHeight="1">
      <c r="A28" s="125"/>
      <c r="B28" s="190" t="s">
        <v>854</v>
      </c>
      <c r="C28" s="119">
        <v>0</v>
      </c>
      <c r="D28" s="119">
        <v>0</v>
      </c>
      <c r="E28" s="119">
        <v>0</v>
      </c>
      <c r="F28" s="119">
        <v>0</v>
      </c>
      <c r="G28" s="119">
        <v>0</v>
      </c>
      <c r="H28" s="119">
        <v>0</v>
      </c>
      <c r="I28" s="119">
        <v>0</v>
      </c>
      <c r="J28" s="192"/>
      <c r="L28" s="128"/>
      <c r="M28" s="152"/>
      <c r="N28" s="150"/>
      <c r="O28" s="150"/>
      <c r="P28" s="151"/>
      <c r="BJ28" s="135"/>
      <c r="CY28" s="134">
        <f t="shared" si="1"/>
        <v>0</v>
      </c>
    </row>
    <row r="29" spans="1:144" s="132" customFormat="1" ht="3" hidden="1" customHeight="1">
      <c r="A29" s="125"/>
      <c r="B29" s="190" t="s">
        <v>854</v>
      </c>
      <c r="C29" s="119">
        <v>0</v>
      </c>
      <c r="D29" s="119">
        <v>0</v>
      </c>
      <c r="E29" s="119">
        <v>0</v>
      </c>
      <c r="F29" s="119">
        <v>0</v>
      </c>
      <c r="G29" s="119">
        <v>0</v>
      </c>
      <c r="H29" s="119">
        <v>0</v>
      </c>
      <c r="I29" s="119">
        <v>0</v>
      </c>
      <c r="J29" s="192"/>
      <c r="L29" s="128"/>
      <c r="M29" s="152"/>
      <c r="N29" s="150"/>
      <c r="O29" s="150"/>
      <c r="P29" s="151"/>
      <c r="BJ29" s="135"/>
      <c r="CY29" s="134">
        <f t="shared" si="1"/>
        <v>0</v>
      </c>
    </row>
    <row r="30" spans="1:144" s="132" customFormat="1" ht="3" hidden="1" customHeight="1">
      <c r="A30" s="125">
        <v>0</v>
      </c>
      <c r="B30" s="190" t="s">
        <v>854</v>
      </c>
      <c r="C30" s="119"/>
      <c r="D30" s="119"/>
      <c r="E30" s="143"/>
      <c r="F30" s="143"/>
      <c r="G30" s="143"/>
      <c r="H30" s="143"/>
      <c r="I30" s="143"/>
      <c r="J30" s="192"/>
      <c r="L30" s="128"/>
      <c r="M30" s="152"/>
      <c r="N30" s="150"/>
      <c r="O30" s="150"/>
      <c r="P30" s="151"/>
      <c r="BJ30" s="135">
        <f t="shared" ref="BJ30:BJ35" si="3">C30-E30</f>
        <v>0</v>
      </c>
      <c r="CY30" s="134">
        <f t="shared" si="1"/>
        <v>0</v>
      </c>
    </row>
    <row r="31" spans="1:144" s="132" customFormat="1" ht="3" hidden="1" customHeight="1">
      <c r="A31" s="125">
        <v>0</v>
      </c>
      <c r="B31" s="190" t="s">
        <v>854</v>
      </c>
      <c r="C31" s="119"/>
      <c r="D31" s="119"/>
      <c r="E31" s="143"/>
      <c r="F31" s="143"/>
      <c r="G31" s="143"/>
      <c r="H31" s="143"/>
      <c r="I31" s="143"/>
      <c r="J31" s="192"/>
      <c r="L31" s="128"/>
      <c r="M31" s="152"/>
      <c r="N31" s="150"/>
      <c r="O31" s="150"/>
      <c r="P31" s="151"/>
      <c r="BJ31" s="135">
        <f t="shared" si="3"/>
        <v>0</v>
      </c>
      <c r="CY31" s="134">
        <f t="shared" si="1"/>
        <v>0</v>
      </c>
    </row>
    <row r="32" spans="1:144" s="132" customFormat="1" ht="3" hidden="1" customHeight="1">
      <c r="A32" s="125">
        <v>0</v>
      </c>
      <c r="B32" s="190" t="s">
        <v>854</v>
      </c>
      <c r="C32" s="119"/>
      <c r="D32" s="119"/>
      <c r="E32" s="143"/>
      <c r="F32" s="143"/>
      <c r="G32" s="143"/>
      <c r="H32" s="143"/>
      <c r="I32" s="143"/>
      <c r="J32" s="192"/>
      <c r="L32" s="128"/>
      <c r="M32" s="152"/>
      <c r="N32" s="150"/>
      <c r="O32" s="150"/>
      <c r="P32" s="151"/>
      <c r="BJ32" s="135">
        <f t="shared" si="3"/>
        <v>0</v>
      </c>
      <c r="CY32" s="134">
        <f t="shared" si="1"/>
        <v>0</v>
      </c>
    </row>
    <row r="33" spans="1:144" s="132" customFormat="1" ht="3" hidden="1" customHeight="1">
      <c r="A33" s="125">
        <v>0</v>
      </c>
      <c r="B33" s="190" t="s">
        <v>854</v>
      </c>
      <c r="C33" s="119"/>
      <c r="D33" s="119"/>
      <c r="E33" s="143"/>
      <c r="F33" s="143"/>
      <c r="G33" s="143"/>
      <c r="H33" s="143"/>
      <c r="I33" s="143"/>
      <c r="J33" s="192"/>
      <c r="L33" s="128"/>
      <c r="M33" s="152"/>
      <c r="N33" s="150"/>
      <c r="O33" s="150"/>
      <c r="P33" s="151"/>
      <c r="BJ33" s="135">
        <f t="shared" si="3"/>
        <v>0</v>
      </c>
      <c r="CY33" s="134">
        <f t="shared" si="1"/>
        <v>0</v>
      </c>
    </row>
    <row r="34" spans="1:144" s="132" customFormat="1" ht="3" hidden="1" customHeight="1">
      <c r="A34" s="125">
        <v>0</v>
      </c>
      <c r="B34" s="190" t="s">
        <v>854</v>
      </c>
      <c r="C34" s="119"/>
      <c r="D34" s="119"/>
      <c r="E34" s="143"/>
      <c r="F34" s="143"/>
      <c r="G34" s="143"/>
      <c r="H34" s="143"/>
      <c r="I34" s="143"/>
      <c r="J34" s="192"/>
      <c r="L34" s="128"/>
      <c r="M34" s="152"/>
      <c r="N34" s="150"/>
      <c r="O34" s="150"/>
      <c r="P34" s="151"/>
      <c r="BJ34" s="135">
        <f t="shared" si="3"/>
        <v>0</v>
      </c>
      <c r="CY34" s="134">
        <f t="shared" si="1"/>
        <v>0</v>
      </c>
    </row>
    <row r="35" spans="1:144" s="132" customFormat="1" ht="3" hidden="1" customHeight="1">
      <c r="A35" s="125">
        <v>0</v>
      </c>
      <c r="B35" s="190" t="s">
        <v>854</v>
      </c>
      <c r="C35" s="119"/>
      <c r="D35" s="119"/>
      <c r="E35" s="143"/>
      <c r="F35" s="143"/>
      <c r="G35" s="143"/>
      <c r="H35" s="143"/>
      <c r="I35" s="143"/>
      <c r="J35" s="192"/>
      <c r="L35" s="128"/>
      <c r="M35" s="152"/>
      <c r="N35" s="150"/>
      <c r="O35" s="150"/>
      <c r="P35" s="151"/>
      <c r="BJ35" s="135">
        <f t="shared" si="3"/>
        <v>0</v>
      </c>
      <c r="CY35" s="134">
        <f t="shared" si="1"/>
        <v>0</v>
      </c>
    </row>
    <row r="36" spans="1:144" s="231" customFormat="1" ht="39.75" customHeight="1">
      <c r="A36" s="413" t="s">
        <v>61</v>
      </c>
      <c r="B36" s="414">
        <v>1017</v>
      </c>
      <c r="C36" s="409">
        <v>5077.3999999999996</v>
      </c>
      <c r="D36" s="409">
        <v>5062.666666666667</v>
      </c>
      <c r="E36" s="409">
        <f>3759/3*4</f>
        <v>5012</v>
      </c>
      <c r="F36" s="409">
        <v>1271</v>
      </c>
      <c r="G36" s="409">
        <v>2542</v>
      </c>
      <c r="H36" s="409">
        <v>3813</v>
      </c>
      <c r="I36" s="416">
        <v>5085.2382666666663</v>
      </c>
      <c r="J36" s="415"/>
      <c r="BJ36" s="234"/>
      <c r="CK36" s="132"/>
      <c r="CL36" s="132"/>
      <c r="CM36" s="132"/>
      <c r="CN36" s="132"/>
      <c r="CO36" s="132">
        <v>2000</v>
      </c>
      <c r="CP36" s="132"/>
      <c r="CQ36" s="132"/>
      <c r="CR36" s="132"/>
      <c r="CS36" s="132"/>
      <c r="CT36" s="132"/>
      <c r="CU36" s="132"/>
      <c r="CV36" s="132"/>
      <c r="CW36" s="132"/>
      <c r="CX36" s="132"/>
      <c r="CY36" s="134">
        <f t="shared" si="1"/>
        <v>22.571599999999307</v>
      </c>
      <c r="CZ36" s="132"/>
      <c r="DA36" s="132"/>
      <c r="DB36" s="132"/>
      <c r="DC36" s="132"/>
      <c r="DD36" s="132"/>
      <c r="DE36" s="132"/>
      <c r="DF36" s="132"/>
      <c r="DG36" s="132"/>
      <c r="DH36" s="132"/>
      <c r="DI36" s="132"/>
      <c r="DJ36" s="132"/>
      <c r="DK36" s="132"/>
      <c r="DL36" s="132"/>
      <c r="DM36" s="132"/>
      <c r="DN36" s="132"/>
      <c r="DO36" s="132"/>
      <c r="DP36" s="132"/>
      <c r="DQ36" s="132"/>
      <c r="DR36" s="132"/>
      <c r="DS36" s="132"/>
      <c r="DT36" s="132"/>
      <c r="DU36" s="132"/>
      <c r="DV36" s="132"/>
      <c r="DW36" s="132"/>
      <c r="DX36" s="132"/>
      <c r="DY36" s="132"/>
      <c r="DZ36" s="132"/>
      <c r="EA36" s="132"/>
      <c r="EB36" s="132"/>
      <c r="EC36" s="132"/>
      <c r="ED36" s="132"/>
      <c r="EE36" s="132"/>
      <c r="EF36" s="132"/>
      <c r="EG36" s="132"/>
      <c r="EH36" s="132"/>
      <c r="EI36" s="132"/>
      <c r="EJ36" s="132"/>
      <c r="EK36" s="132"/>
      <c r="EL36" s="132"/>
      <c r="EM36" s="132"/>
      <c r="EN36" s="132"/>
    </row>
    <row r="37" spans="1:144" s="231" customFormat="1" ht="30" customHeight="1">
      <c r="A37" s="413" t="s">
        <v>724</v>
      </c>
      <c r="B37" s="414">
        <v>1018</v>
      </c>
      <c r="C37" s="409">
        <f>C38+C39+C40+C56+C60+C61+C62+C63+C64</f>
        <v>5981</v>
      </c>
      <c r="D37" s="409">
        <f>D38+D39+D40+D56+D60+D61+D62+D63+D64</f>
        <v>5766.5909090909099</v>
      </c>
      <c r="E37" s="409">
        <f>E38+E39+E40+E56+E60+E61+E62+E63+E64</f>
        <v>6569.333333333333</v>
      </c>
      <c r="F37" s="409">
        <f>F38+F39+F40+F56+F62+F64</f>
        <v>2405.5369513381343</v>
      </c>
      <c r="G37" s="409">
        <f>G38+G39+G40+G56+G62+G64</f>
        <v>4117.9768922610592</v>
      </c>
      <c r="H37" s="409">
        <f>H38+H39+H40+H56+H62+H64</f>
        <v>5794.7905773982702</v>
      </c>
      <c r="I37" s="409">
        <f>I38+I39+I40+I56+I62+I64</f>
        <v>7930.7903570444951</v>
      </c>
      <c r="J37" s="415"/>
      <c r="L37" s="243"/>
      <c r="M37" s="238"/>
      <c r="N37" s="239"/>
      <c r="O37" s="239"/>
      <c r="P37" s="244"/>
      <c r="AM37" s="227"/>
      <c r="AU37" s="230"/>
      <c r="BJ37" s="234"/>
      <c r="BU37" s="245"/>
      <c r="CK37" s="132"/>
      <c r="CL37" s="132"/>
      <c r="CM37" s="132"/>
      <c r="CN37" s="132"/>
      <c r="CO37" s="132"/>
      <c r="CP37" s="132"/>
      <c r="CQ37" s="132"/>
      <c r="CR37" s="132"/>
      <c r="CS37" s="132"/>
      <c r="CT37" s="132"/>
      <c r="CU37" s="132"/>
      <c r="CV37" s="132"/>
      <c r="CW37" s="132"/>
      <c r="CX37" s="132"/>
      <c r="CY37" s="134">
        <f t="shared" si="1"/>
        <v>2164.1994479535851</v>
      </c>
      <c r="CZ37" s="132"/>
      <c r="DA37" s="132"/>
      <c r="DB37" s="132"/>
      <c r="DC37" s="132"/>
      <c r="DD37" s="132"/>
      <c r="DE37" s="132"/>
      <c r="DF37" s="132"/>
      <c r="DG37" s="132"/>
      <c r="DH37" s="132"/>
      <c r="DI37" s="132"/>
      <c r="DJ37" s="132"/>
      <c r="DK37" s="132"/>
      <c r="DL37" s="132"/>
      <c r="DM37" s="131">
        <f>D37-I37</f>
        <v>-2164.1994479535851</v>
      </c>
      <c r="DN37" s="132"/>
      <c r="DO37" s="132"/>
      <c r="DP37" s="132"/>
      <c r="DQ37" s="132"/>
      <c r="DR37" s="132"/>
      <c r="DS37" s="132"/>
      <c r="DT37" s="132"/>
      <c r="DU37" s="132"/>
      <c r="DV37" s="132"/>
      <c r="DW37" s="132"/>
      <c r="DX37" s="132"/>
      <c r="DY37" s="132"/>
      <c r="DZ37" s="132"/>
      <c r="EA37" s="132"/>
      <c r="EB37" s="132"/>
      <c r="EC37" s="132"/>
      <c r="ED37" s="132"/>
      <c r="EE37" s="132"/>
      <c r="EF37" s="132"/>
      <c r="EG37" s="132"/>
      <c r="EH37" s="132"/>
      <c r="EI37" s="132"/>
      <c r="EJ37" s="132"/>
      <c r="EK37" s="132"/>
      <c r="EL37" s="132"/>
      <c r="EM37" s="132"/>
      <c r="EN37" s="132"/>
    </row>
    <row r="38" spans="1:144" ht="30.75" customHeight="1">
      <c r="A38" s="413" t="s">
        <v>517</v>
      </c>
      <c r="B38" s="414" t="s">
        <v>765</v>
      </c>
      <c r="C38" s="409">
        <v>0</v>
      </c>
      <c r="D38" s="409">
        <v>0</v>
      </c>
      <c r="E38" s="409">
        <v>0</v>
      </c>
      <c r="F38" s="409">
        <v>0</v>
      </c>
      <c r="G38" s="409">
        <f>F38*2</f>
        <v>0</v>
      </c>
      <c r="H38" s="409">
        <f>F38*3</f>
        <v>0</v>
      </c>
      <c r="I38" s="409">
        <f>F38*4</f>
        <v>0</v>
      </c>
      <c r="J38" s="415"/>
      <c r="L38" s="237"/>
      <c r="M38" s="238"/>
      <c r="N38" s="239"/>
      <c r="O38" s="239"/>
      <c r="P38" s="244"/>
      <c r="BJ38" s="234"/>
      <c r="CY38" s="134">
        <f t="shared" si="1"/>
        <v>0</v>
      </c>
      <c r="DM38" s="131">
        <f t="shared" ref="DM38:DM73" si="4">D38-I38</f>
        <v>0</v>
      </c>
    </row>
    <row r="39" spans="1:144" ht="57.75" customHeight="1">
      <c r="A39" s="413" t="s">
        <v>537</v>
      </c>
      <c r="B39" s="414" t="s">
        <v>766</v>
      </c>
      <c r="C39" s="409">
        <v>0</v>
      </c>
      <c r="D39" s="409">
        <v>0</v>
      </c>
      <c r="E39" s="409">
        <v>0</v>
      </c>
      <c r="F39" s="409">
        <v>0</v>
      </c>
      <c r="G39" s="409">
        <v>0</v>
      </c>
      <c r="H39" s="409">
        <f>G39</f>
        <v>0</v>
      </c>
      <c r="I39" s="409">
        <f>H39</f>
        <v>0</v>
      </c>
      <c r="J39" s="415"/>
      <c r="K39" s="246"/>
      <c r="L39" s="237"/>
      <c r="M39" s="238"/>
      <c r="N39" s="239"/>
      <c r="O39" s="239"/>
      <c r="P39" s="240"/>
      <c r="BJ39" s="234"/>
      <c r="CY39" s="134">
        <f t="shared" si="1"/>
        <v>0</v>
      </c>
      <c r="DM39" s="131">
        <f t="shared" si="4"/>
        <v>0</v>
      </c>
    </row>
    <row r="40" spans="1:144" ht="29.25" customHeight="1">
      <c r="A40" s="413" t="s">
        <v>722</v>
      </c>
      <c r="B40" s="414" t="s">
        <v>767</v>
      </c>
      <c r="C40" s="409">
        <f t="shared" ref="C40:I40" si="5">C41+C42+C48+C49+C51+C52+C53+C54+C55</f>
        <v>5909</v>
      </c>
      <c r="D40" s="409">
        <f t="shared" si="5"/>
        <v>5684.5909090909099</v>
      </c>
      <c r="E40" s="409">
        <f t="shared" si="5"/>
        <v>6511.333333333333</v>
      </c>
      <c r="F40" s="409">
        <f t="shared" si="5"/>
        <v>2319.2305331186726</v>
      </c>
      <c r="G40" s="409">
        <f t="shared" si="5"/>
        <v>3991.8878653459456</v>
      </c>
      <c r="H40" s="409">
        <f t="shared" si="5"/>
        <v>5626.2046560732188</v>
      </c>
      <c r="I40" s="409">
        <f t="shared" si="5"/>
        <v>7661.4518270237904</v>
      </c>
      <c r="J40" s="415"/>
      <c r="L40" s="237"/>
      <c r="M40" s="238"/>
      <c r="N40" s="239"/>
      <c r="O40" s="239"/>
      <c r="P40" s="240"/>
      <c r="AM40" s="229"/>
      <c r="BJ40" s="234"/>
      <c r="CY40" s="134">
        <f t="shared" si="1"/>
        <v>1976.8609179328805</v>
      </c>
      <c r="DM40" s="131">
        <f t="shared" si="4"/>
        <v>-1976.8609179328805</v>
      </c>
    </row>
    <row r="41" spans="1:144" ht="30.75" customHeight="1">
      <c r="A41" s="413" t="s">
        <v>723</v>
      </c>
      <c r="B41" s="414" t="s">
        <v>768</v>
      </c>
      <c r="C41" s="409">
        <v>0</v>
      </c>
      <c r="D41" s="409">
        <v>0</v>
      </c>
      <c r="E41" s="417">
        <v>0</v>
      </c>
      <c r="F41" s="409">
        <f>ROUND(3%*F12,0)</f>
        <v>0</v>
      </c>
      <c r="G41" s="409">
        <f>ROUND(0.056*G12,0)</f>
        <v>0</v>
      </c>
      <c r="H41" s="409">
        <v>0</v>
      </c>
      <c r="I41" s="409">
        <v>0</v>
      </c>
      <c r="J41" s="415"/>
      <c r="L41" s="237"/>
      <c r="M41" s="238"/>
      <c r="N41" s="239"/>
      <c r="O41" s="239"/>
      <c r="P41" s="240"/>
      <c r="AB41" s="231"/>
      <c r="AC41" s="231"/>
      <c r="AD41" s="231"/>
      <c r="AE41" s="231"/>
      <c r="BJ41" s="234"/>
      <c r="CY41" s="134">
        <f t="shared" si="1"/>
        <v>0</v>
      </c>
      <c r="DM41" s="131">
        <f t="shared" si="4"/>
        <v>0</v>
      </c>
    </row>
    <row r="42" spans="1:144" ht="25.5" customHeight="1">
      <c r="A42" s="413" t="s">
        <v>704</v>
      </c>
      <c r="B42" s="414" t="s">
        <v>769</v>
      </c>
      <c r="C42" s="401">
        <v>1543</v>
      </c>
      <c r="D42" s="409">
        <v>838.09090909090912</v>
      </c>
      <c r="E42" s="409">
        <f>1272/3*4</f>
        <v>1696</v>
      </c>
      <c r="F42" s="409">
        <f>F43+F44+F45+F46+F47</f>
        <v>921.35851861867263</v>
      </c>
      <c r="G42" s="409">
        <f>G43+G44+G45+G46+G47</f>
        <v>1196.1438363459454</v>
      </c>
      <c r="H42" s="409">
        <f>H43+H44+H45+H46+H47</f>
        <v>1432.5886125732181</v>
      </c>
      <c r="I42" s="409">
        <f>I43+I44+I45+I46+I47</f>
        <v>2069.9637690237905</v>
      </c>
      <c r="J42" s="409"/>
      <c r="L42" s="237"/>
      <c r="M42" s="238"/>
      <c r="N42" s="239"/>
      <c r="O42" s="239"/>
      <c r="P42" s="240"/>
      <c r="AB42" s="231"/>
      <c r="AC42" s="231"/>
      <c r="AD42" s="231"/>
      <c r="AE42" s="231"/>
      <c r="AU42" s="229"/>
      <c r="BJ42" s="234"/>
      <c r="CY42" s="134">
        <f t="shared" si="1"/>
        <v>1231.8728599328815</v>
      </c>
      <c r="DM42" s="131">
        <f t="shared" si="4"/>
        <v>-1231.8728599328815</v>
      </c>
    </row>
    <row r="43" spans="1:144" s="1" customFormat="1" ht="3" hidden="1" customHeight="1">
      <c r="A43" s="125" t="s">
        <v>812</v>
      </c>
      <c r="B43" s="190" t="s">
        <v>854</v>
      </c>
      <c r="C43" s="119"/>
      <c r="D43" s="119">
        <v>452</v>
      </c>
      <c r="E43" s="143"/>
      <c r="F43" s="119">
        <v>684.90719999999999</v>
      </c>
      <c r="G43" s="119">
        <v>929.49569999999994</v>
      </c>
      <c r="H43" s="119">
        <v>1133.6539499999999</v>
      </c>
      <c r="I43" s="119">
        <v>1637.6273999999999</v>
      </c>
      <c r="J43" s="192"/>
      <c r="L43" s="128"/>
      <c r="M43" s="152"/>
      <c r="N43" s="150"/>
      <c r="O43" s="150"/>
      <c r="P43" s="151"/>
      <c r="AB43" s="132"/>
      <c r="AC43" s="132"/>
      <c r="AD43" s="132"/>
      <c r="AE43" s="132"/>
      <c r="AU43" s="1" t="s">
        <v>518</v>
      </c>
      <c r="AY43" s="1">
        <v>11.642139999999999</v>
      </c>
      <c r="BJ43" s="135">
        <f>C43-E43</f>
        <v>0</v>
      </c>
      <c r="CY43" s="134">
        <f t="shared" si="1"/>
        <v>1185.6273999999999</v>
      </c>
      <c r="DM43" s="131">
        <f t="shared" si="4"/>
        <v>-1185.6273999999999</v>
      </c>
    </row>
    <row r="44" spans="1:144" s="1" customFormat="1" ht="3" hidden="1" customHeight="1">
      <c r="A44" s="158" t="s">
        <v>836</v>
      </c>
      <c r="B44" s="190" t="s">
        <v>854</v>
      </c>
      <c r="C44" s="119"/>
      <c r="D44" s="119">
        <v>273</v>
      </c>
      <c r="E44" s="143"/>
      <c r="F44" s="119">
        <v>201.13074139140002</v>
      </c>
      <c r="G44" s="119">
        <v>201.13074139140002</v>
      </c>
      <c r="H44" s="119">
        <v>201.13074139140002</v>
      </c>
      <c r="I44" s="119">
        <v>302.20665511470003</v>
      </c>
      <c r="J44"/>
      <c r="L44" s="128"/>
      <c r="M44" s="152"/>
      <c r="N44" s="150"/>
      <c r="O44" s="150"/>
      <c r="P44" s="151"/>
      <c r="AB44" s="132"/>
      <c r="AC44" s="132"/>
      <c r="AD44" s="132"/>
      <c r="AE44" s="132"/>
      <c r="BI44" s="1" t="s">
        <v>781</v>
      </c>
      <c r="BJ44" s="135"/>
      <c r="CY44" s="134">
        <f t="shared" si="1"/>
        <v>29.206655114700027</v>
      </c>
      <c r="DM44" s="131">
        <f t="shared" si="4"/>
        <v>-29.206655114700027</v>
      </c>
      <c r="DQ44" s="1">
        <f>300*0.74</f>
        <v>222</v>
      </c>
    </row>
    <row r="45" spans="1:144" s="1" customFormat="1" ht="3" hidden="1" customHeight="1">
      <c r="A45" s="167" t="s">
        <v>654</v>
      </c>
      <c r="B45" s="190" t="s">
        <v>854</v>
      </c>
      <c r="C45" s="119"/>
      <c r="D45" s="119">
        <v>100</v>
      </c>
      <c r="E45" s="143"/>
      <c r="F45" s="119">
        <v>31.393304500000003</v>
      </c>
      <c r="G45" s="119">
        <v>57.6628495</v>
      </c>
      <c r="H45" s="119">
        <v>86.022103000000001</v>
      </c>
      <c r="I45" s="119">
        <v>114.42062300000001</v>
      </c>
      <c r="J45" s="192"/>
      <c r="L45" s="128"/>
      <c r="M45" s="152"/>
      <c r="N45" s="150"/>
      <c r="O45" s="150"/>
      <c r="P45" s="151"/>
      <c r="AB45" s="132"/>
      <c r="AC45" s="132"/>
      <c r="AD45" s="132"/>
      <c r="AE45" s="132"/>
      <c r="BI45" s="1" t="s">
        <v>782</v>
      </c>
      <c r="BJ45" s="135">
        <f>C45-E45</f>
        <v>0</v>
      </c>
      <c r="CY45" s="134">
        <f t="shared" si="1"/>
        <v>14.420623000000006</v>
      </c>
      <c r="DM45" s="131">
        <f>E45+E123</f>
        <v>0</v>
      </c>
    </row>
    <row r="46" spans="1:144" s="1" customFormat="1" ht="3" hidden="1" customHeight="1">
      <c r="A46" s="125" t="s">
        <v>656</v>
      </c>
      <c r="B46" s="190" t="s">
        <v>854</v>
      </c>
      <c r="C46" s="119"/>
      <c r="D46" s="119">
        <v>13.09090909090909</v>
      </c>
      <c r="E46" s="143"/>
      <c r="F46" s="119">
        <v>3.9272727272727268</v>
      </c>
      <c r="G46" s="119">
        <v>7.8545454545454536</v>
      </c>
      <c r="H46" s="119">
        <v>11.781818181818181</v>
      </c>
      <c r="I46" s="119">
        <v>15.709090909090907</v>
      </c>
      <c r="J46" s="192"/>
      <c r="L46" s="128"/>
      <c r="M46" s="152"/>
      <c r="N46" s="150"/>
      <c r="O46" s="150"/>
      <c r="P46" s="151"/>
      <c r="AB46" s="132"/>
      <c r="AC46" s="132"/>
      <c r="AD46" s="132"/>
      <c r="AE46" s="132"/>
      <c r="BJ46" s="135">
        <f>C46-E46</f>
        <v>0</v>
      </c>
      <c r="CY46" s="134">
        <f t="shared" si="1"/>
        <v>2.6181818181818173</v>
      </c>
      <c r="DC46" s="1">
        <f>3600/9</f>
        <v>400</v>
      </c>
      <c r="DM46" s="131">
        <f t="shared" si="4"/>
        <v>-2.6181818181818173</v>
      </c>
    </row>
    <row r="47" spans="1:144" s="1" customFormat="1" ht="3" hidden="1" customHeight="1">
      <c r="A47" s="125"/>
      <c r="B47" s="190" t="s">
        <v>854</v>
      </c>
      <c r="C47" s="119"/>
      <c r="D47" s="119"/>
      <c r="E47" s="143"/>
      <c r="F47" s="143"/>
      <c r="G47" s="143"/>
      <c r="H47" s="143"/>
      <c r="I47" s="143"/>
      <c r="J47" s="192"/>
      <c r="L47" s="128"/>
      <c r="M47" s="152"/>
      <c r="N47" s="150"/>
      <c r="O47" s="150"/>
      <c r="P47" s="151"/>
      <c r="AB47" s="132"/>
      <c r="AC47" s="132"/>
      <c r="AD47" s="132"/>
      <c r="AE47" s="132"/>
      <c r="BJ47" s="135">
        <f>C47-E47</f>
        <v>0</v>
      </c>
      <c r="CY47" s="134">
        <f t="shared" si="1"/>
        <v>0</v>
      </c>
      <c r="DM47" s="131">
        <f t="shared" si="4"/>
        <v>0</v>
      </c>
    </row>
    <row r="48" spans="1:144" ht="41.25" customHeight="1">
      <c r="A48" s="413" t="s">
        <v>916</v>
      </c>
      <c r="B48" s="414" t="s">
        <v>861</v>
      </c>
      <c r="C48" s="401">
        <v>3989</v>
      </c>
      <c r="D48" s="409">
        <v>4425.9666666666672</v>
      </c>
      <c r="E48" s="409">
        <f>3307/3*4</f>
        <v>4409.333333333333</v>
      </c>
      <c r="F48" s="409">
        <v>1265.4516395000001</v>
      </c>
      <c r="G48" s="409">
        <v>2530.9032790000001</v>
      </c>
      <c r="H48" s="409">
        <v>3796.3549185000002</v>
      </c>
      <c r="I48" s="409">
        <v>5061.8065580000002</v>
      </c>
      <c r="J48" s="415"/>
      <c r="L48" s="237"/>
      <c r="M48" s="238"/>
      <c r="N48" s="239"/>
      <c r="O48" s="239"/>
      <c r="P48" s="240"/>
      <c r="AB48" s="231"/>
      <c r="AC48" s="231"/>
      <c r="AD48" s="231"/>
      <c r="AE48" s="231"/>
      <c r="BJ48" s="234"/>
      <c r="CY48" s="134">
        <f t="shared" si="1"/>
        <v>635.83989133333307</v>
      </c>
      <c r="DJ48" s="1">
        <v>3293214.3</v>
      </c>
      <c r="DM48" s="131">
        <f>390/1.2</f>
        <v>325</v>
      </c>
    </row>
    <row r="49" spans="1:118" ht="41.25" customHeight="1">
      <c r="A49" s="413" t="s">
        <v>536</v>
      </c>
      <c r="B49" s="414" t="s">
        <v>837</v>
      </c>
      <c r="C49" s="409">
        <f>C50</f>
        <v>0</v>
      </c>
      <c r="D49" s="409">
        <v>0</v>
      </c>
      <c r="E49" s="409">
        <f>E50</f>
        <v>0</v>
      </c>
      <c r="F49" s="409">
        <v>0</v>
      </c>
      <c r="G49" s="409">
        <v>0</v>
      </c>
      <c r="H49" s="409">
        <v>0</v>
      </c>
      <c r="I49" s="409">
        <v>0</v>
      </c>
      <c r="J49" s="415"/>
      <c r="L49" s="237"/>
      <c r="M49" s="238"/>
      <c r="N49" s="239"/>
      <c r="O49" s="239"/>
      <c r="P49" s="240"/>
      <c r="AB49" s="231"/>
      <c r="AC49" s="231"/>
      <c r="AD49" s="231"/>
      <c r="AE49" s="231"/>
      <c r="BJ49" s="234"/>
      <c r="CY49" s="134">
        <f t="shared" si="1"/>
        <v>0</v>
      </c>
      <c r="DJ49" s="1">
        <f>DJ48/1.2</f>
        <v>2744345.25</v>
      </c>
      <c r="DK49" s="1">
        <f>DJ49/9</f>
        <v>304927.25</v>
      </c>
      <c r="DL49" s="1">
        <f>DK49*2.5</f>
        <v>762318.125</v>
      </c>
      <c r="DM49" s="131">
        <f t="shared" si="4"/>
        <v>0</v>
      </c>
    </row>
    <row r="50" spans="1:118" s="1" customFormat="1" ht="3" hidden="1" customHeight="1">
      <c r="A50" s="125" t="s">
        <v>805</v>
      </c>
      <c r="B50" s="190" t="s">
        <v>854</v>
      </c>
      <c r="C50" s="119">
        <v>0</v>
      </c>
      <c r="D50" s="119">
        <v>0</v>
      </c>
      <c r="E50" s="119">
        <v>0</v>
      </c>
      <c r="F50" s="119">
        <v>0</v>
      </c>
      <c r="G50" s="119">
        <v>0</v>
      </c>
      <c r="H50" s="119">
        <v>0</v>
      </c>
      <c r="I50" s="119">
        <v>0</v>
      </c>
      <c r="J50" s="192"/>
      <c r="L50" s="128"/>
      <c r="M50" s="152"/>
      <c r="N50" s="150"/>
      <c r="O50" s="150"/>
      <c r="P50" s="151"/>
      <c r="AB50" s="132"/>
      <c r="AC50" s="132"/>
      <c r="AD50" s="132"/>
      <c r="AE50" s="132"/>
      <c r="BJ50" s="135"/>
      <c r="CY50" s="134">
        <f t="shared" si="1"/>
        <v>0</v>
      </c>
      <c r="DM50" s="131">
        <f t="shared" si="4"/>
        <v>0</v>
      </c>
    </row>
    <row r="51" spans="1:118" ht="30.75" customHeight="1">
      <c r="A51" s="413" t="s">
        <v>539</v>
      </c>
      <c r="B51" s="414" t="s">
        <v>770</v>
      </c>
      <c r="C51" s="409">
        <v>0</v>
      </c>
      <c r="D51" s="409">
        <v>0</v>
      </c>
      <c r="E51" s="409">
        <v>0</v>
      </c>
      <c r="F51" s="409">
        <v>0</v>
      </c>
      <c r="G51" s="409">
        <v>0</v>
      </c>
      <c r="H51" s="409">
        <v>0</v>
      </c>
      <c r="I51" s="409">
        <v>0</v>
      </c>
      <c r="J51" s="415"/>
      <c r="L51" s="237"/>
      <c r="M51" s="238"/>
      <c r="N51" s="239"/>
      <c r="O51" s="239"/>
      <c r="P51" s="240"/>
      <c r="AB51" s="231"/>
      <c r="AC51" s="231"/>
      <c r="AD51" s="231"/>
      <c r="AE51" s="231"/>
      <c r="BJ51" s="234"/>
      <c r="CY51" s="134">
        <f t="shared" si="1"/>
        <v>0</v>
      </c>
      <c r="DM51" s="131">
        <f t="shared" si="4"/>
        <v>0</v>
      </c>
    </row>
    <row r="52" spans="1:118" ht="41.25" customHeight="1">
      <c r="A52" s="413" t="s">
        <v>839</v>
      </c>
      <c r="B52" s="414" t="s">
        <v>771</v>
      </c>
      <c r="C52" s="401">
        <v>70</v>
      </c>
      <c r="D52" s="409">
        <v>86.533333333333346</v>
      </c>
      <c r="E52" s="409">
        <f>57/3*4</f>
        <v>76</v>
      </c>
      <c r="F52" s="409">
        <v>22.990000000000006</v>
      </c>
      <c r="G52" s="409">
        <v>45.980000000000011</v>
      </c>
      <c r="H52" s="409">
        <v>68.970000000000013</v>
      </c>
      <c r="I52" s="409">
        <v>91.960000000000022</v>
      </c>
      <c r="J52" s="415"/>
      <c r="L52" s="237"/>
      <c r="M52" s="238"/>
      <c r="N52" s="239"/>
      <c r="O52" s="239"/>
      <c r="P52" s="240"/>
      <c r="AB52" s="231"/>
      <c r="AC52" s="231"/>
      <c r="AD52" s="231"/>
      <c r="AE52" s="231"/>
      <c r="BJ52" s="234"/>
      <c r="CY52" s="134">
        <f t="shared" si="1"/>
        <v>5.4266666666666765</v>
      </c>
      <c r="DM52" s="131">
        <f t="shared" si="4"/>
        <v>-5.4266666666666765</v>
      </c>
    </row>
    <row r="53" spans="1:118" ht="41.25" customHeight="1">
      <c r="A53" s="413" t="s">
        <v>809</v>
      </c>
      <c r="B53" s="414" t="s">
        <v>772</v>
      </c>
      <c r="C53" s="401">
        <v>268</v>
      </c>
      <c r="D53" s="409">
        <v>300</v>
      </c>
      <c r="E53" s="409">
        <f>222/3*4</f>
        <v>296</v>
      </c>
      <c r="F53" s="409">
        <v>99.180374999999998</v>
      </c>
      <c r="G53" s="409">
        <v>198.36075</v>
      </c>
      <c r="H53" s="409">
        <v>297.54112499999997</v>
      </c>
      <c r="I53" s="409">
        <v>396.72149999999999</v>
      </c>
      <c r="J53" s="415"/>
      <c r="L53" s="237"/>
      <c r="M53" s="238"/>
      <c r="N53" s="239"/>
      <c r="O53" s="239"/>
      <c r="P53" s="240"/>
      <c r="AB53" s="231"/>
      <c r="AC53" s="231"/>
      <c r="AD53" s="231"/>
      <c r="AE53" s="231"/>
      <c r="BJ53" s="234"/>
      <c r="CO53" s="133">
        <f>G53</f>
        <v>198.36075</v>
      </c>
      <c r="CP53" s="1" t="s">
        <v>801</v>
      </c>
      <c r="CY53" s="134">
        <f t="shared" si="1"/>
        <v>96.721499999999992</v>
      </c>
      <c r="DM53" s="131">
        <f>350</f>
        <v>350</v>
      </c>
      <c r="DN53" s="1">
        <f>G53/I53</f>
        <v>0.5</v>
      </c>
    </row>
    <row r="54" spans="1:118" ht="28.5" customHeight="1">
      <c r="A54" s="413" t="s">
        <v>538</v>
      </c>
      <c r="B54" s="414" t="s">
        <v>773</v>
      </c>
      <c r="C54" s="409">
        <v>0</v>
      </c>
      <c r="D54" s="409">
        <v>0</v>
      </c>
      <c r="E54" s="409">
        <v>0</v>
      </c>
      <c r="F54" s="409">
        <v>0</v>
      </c>
      <c r="G54" s="409">
        <v>0</v>
      </c>
      <c r="H54" s="409">
        <v>0</v>
      </c>
      <c r="I54" s="409">
        <v>0</v>
      </c>
      <c r="J54" s="415"/>
      <c r="L54" s="237"/>
      <c r="M54" s="238"/>
      <c r="N54" s="239"/>
      <c r="O54" s="239"/>
      <c r="P54" s="240"/>
      <c r="AB54" s="231"/>
      <c r="AC54" s="231"/>
      <c r="AD54" s="231"/>
      <c r="AE54" s="231"/>
      <c r="BJ54" s="234"/>
      <c r="CY54" s="134">
        <f t="shared" si="1"/>
        <v>0</v>
      </c>
      <c r="DM54" s="131">
        <f t="shared" si="4"/>
        <v>0</v>
      </c>
    </row>
    <row r="55" spans="1:118" ht="28.5" customHeight="1">
      <c r="A55" s="413" t="s">
        <v>518</v>
      </c>
      <c r="B55" s="414" t="s">
        <v>819</v>
      </c>
      <c r="C55" s="401">
        <v>39</v>
      </c>
      <c r="D55" s="409">
        <v>34</v>
      </c>
      <c r="E55" s="409">
        <v>34</v>
      </c>
      <c r="F55" s="409">
        <v>10.25</v>
      </c>
      <c r="G55" s="409">
        <v>20.5</v>
      </c>
      <c r="H55" s="409">
        <v>30.75</v>
      </c>
      <c r="I55" s="409">
        <v>41</v>
      </c>
      <c r="J55" s="415"/>
      <c r="L55" s="237"/>
      <c r="M55" s="238"/>
      <c r="N55" s="239"/>
      <c r="O55" s="239"/>
      <c r="P55" s="240"/>
      <c r="AB55" s="231"/>
      <c r="AC55" s="231"/>
      <c r="AD55" s="231"/>
      <c r="AE55" s="231"/>
      <c r="BJ55" s="234"/>
      <c r="CY55" s="134">
        <f t="shared" si="1"/>
        <v>7</v>
      </c>
      <c r="DM55" s="131">
        <f t="shared" si="4"/>
        <v>-7</v>
      </c>
    </row>
    <row r="56" spans="1:118" ht="26.25" customHeight="1">
      <c r="A56" s="413" t="s">
        <v>865</v>
      </c>
      <c r="B56" s="414" t="s">
        <v>774</v>
      </c>
      <c r="C56" s="401">
        <v>28</v>
      </c>
      <c r="D56" s="409">
        <v>20</v>
      </c>
      <c r="E56" s="409">
        <f>9/3*4</f>
        <v>12</v>
      </c>
      <c r="F56" s="409">
        <f>I56/4</f>
        <v>5</v>
      </c>
      <c r="G56" s="409">
        <f>F56*2</f>
        <v>10</v>
      </c>
      <c r="H56" s="409">
        <f>F56*3</f>
        <v>15</v>
      </c>
      <c r="I56" s="409">
        <v>20</v>
      </c>
      <c r="J56" s="415"/>
      <c r="L56" s="237"/>
      <c r="M56" s="238"/>
      <c r="N56" s="239"/>
      <c r="O56" s="239"/>
      <c r="P56" s="240"/>
      <c r="BJ56" s="234"/>
      <c r="CY56" s="134">
        <f t="shared" si="1"/>
        <v>0</v>
      </c>
      <c r="DM56" s="131">
        <f t="shared" si="4"/>
        <v>0</v>
      </c>
    </row>
    <row r="57" spans="1:118" s="1" customFormat="1" ht="3" hidden="1" customHeight="1">
      <c r="A57" s="125" t="s">
        <v>822</v>
      </c>
      <c r="B57" s="190" t="s">
        <v>854</v>
      </c>
      <c r="C57" s="119">
        <v>0</v>
      </c>
      <c r="D57" s="119">
        <v>0</v>
      </c>
      <c r="E57" s="143"/>
      <c r="F57" s="119">
        <v>0</v>
      </c>
      <c r="G57" s="119">
        <v>0</v>
      </c>
      <c r="H57" s="119">
        <v>0</v>
      </c>
      <c r="I57" s="119">
        <v>0</v>
      </c>
      <c r="J57" s="192"/>
      <c r="L57" s="128"/>
      <c r="M57" s="152"/>
      <c r="N57" s="150"/>
      <c r="O57" s="150"/>
      <c r="P57" s="151"/>
      <c r="BJ57" s="135">
        <f>C57-E57</f>
        <v>0</v>
      </c>
      <c r="CY57" s="134">
        <f t="shared" si="1"/>
        <v>0</v>
      </c>
      <c r="DM57" s="131">
        <f t="shared" si="4"/>
        <v>0</v>
      </c>
    </row>
    <row r="58" spans="1:118" s="1" customFormat="1" ht="3" hidden="1" customHeight="1">
      <c r="A58" s="125">
        <v>0</v>
      </c>
      <c r="B58" s="190" t="s">
        <v>854</v>
      </c>
      <c r="C58" s="119">
        <v>0</v>
      </c>
      <c r="D58" s="119">
        <v>0</v>
      </c>
      <c r="E58" s="143"/>
      <c r="F58" s="119">
        <v>0</v>
      </c>
      <c r="G58" s="119">
        <v>0</v>
      </c>
      <c r="H58" s="119">
        <v>0</v>
      </c>
      <c r="I58" s="119">
        <v>0</v>
      </c>
      <c r="J58" s="192"/>
      <c r="L58" s="128"/>
      <c r="M58" s="152"/>
      <c r="N58" s="150"/>
      <c r="O58" s="150"/>
      <c r="P58" s="151"/>
      <c r="BJ58" s="135">
        <f>C58-E58</f>
        <v>0</v>
      </c>
      <c r="CY58" s="134">
        <f t="shared" si="1"/>
        <v>0</v>
      </c>
      <c r="DM58" s="131">
        <f t="shared" si="4"/>
        <v>0</v>
      </c>
    </row>
    <row r="59" spans="1:118" s="1" customFormat="1" ht="3" hidden="1" customHeight="1">
      <c r="A59" s="125">
        <v>0</v>
      </c>
      <c r="B59" s="190" t="s">
        <v>854</v>
      </c>
      <c r="C59" s="119">
        <v>0</v>
      </c>
      <c r="D59" s="119">
        <v>0</v>
      </c>
      <c r="E59" s="143"/>
      <c r="F59" s="119">
        <v>0</v>
      </c>
      <c r="G59" s="119">
        <v>0</v>
      </c>
      <c r="H59" s="119">
        <v>0</v>
      </c>
      <c r="I59" s="119">
        <v>0</v>
      </c>
      <c r="J59" s="192"/>
      <c r="L59" s="128"/>
      <c r="M59" s="152"/>
      <c r="N59" s="150"/>
      <c r="O59" s="150"/>
      <c r="P59" s="151"/>
      <c r="BJ59" s="135">
        <f>C59-E59</f>
        <v>0</v>
      </c>
      <c r="CY59" s="134" t="e">
        <f>#REF!-D59</f>
        <v>#REF!</v>
      </c>
      <c r="DM59" s="131">
        <f t="shared" si="4"/>
        <v>0</v>
      </c>
    </row>
    <row r="60" spans="1:118" s="1" customFormat="1" ht="3" hidden="1" customHeight="1">
      <c r="A60" s="125">
        <v>0</v>
      </c>
      <c r="B60" s="190" t="s">
        <v>854</v>
      </c>
      <c r="C60" s="119">
        <v>0</v>
      </c>
      <c r="D60" s="119">
        <v>0</v>
      </c>
      <c r="E60" s="143"/>
      <c r="F60" s="119">
        <v>0</v>
      </c>
      <c r="G60" s="119">
        <v>0</v>
      </c>
      <c r="H60" s="119">
        <v>0</v>
      </c>
      <c r="I60" s="119">
        <v>0</v>
      </c>
      <c r="J60" s="192"/>
      <c r="L60" s="128"/>
      <c r="M60" s="152"/>
      <c r="N60" s="150"/>
      <c r="O60" s="150"/>
      <c r="P60" s="151"/>
      <c r="AU60" s="1" t="s">
        <v>754</v>
      </c>
      <c r="BJ60" s="135">
        <f>C60-E60</f>
        <v>0</v>
      </c>
      <c r="CY60" s="134">
        <f t="shared" si="1"/>
        <v>0</v>
      </c>
      <c r="DM60" s="131">
        <f t="shared" si="4"/>
        <v>0</v>
      </c>
    </row>
    <row r="61" spans="1:118" s="1" customFormat="1" ht="3" hidden="1" customHeight="1">
      <c r="A61" s="125">
        <v>0</v>
      </c>
      <c r="B61" s="190" t="s">
        <v>854</v>
      </c>
      <c r="C61" s="119">
        <v>0</v>
      </c>
      <c r="D61" s="119">
        <v>0</v>
      </c>
      <c r="E61" s="143"/>
      <c r="F61" s="119">
        <v>0</v>
      </c>
      <c r="G61" s="119">
        <v>0</v>
      </c>
      <c r="H61" s="119">
        <v>0</v>
      </c>
      <c r="I61" s="119">
        <f>H61</f>
        <v>0</v>
      </c>
      <c r="J61" s="192"/>
      <c r="P61" s="133"/>
      <c r="BJ61" s="135">
        <f>C61-E61</f>
        <v>0</v>
      </c>
      <c r="CY61" s="134">
        <f t="shared" si="1"/>
        <v>0</v>
      </c>
      <c r="DM61" s="131">
        <f t="shared" si="4"/>
        <v>0</v>
      </c>
    </row>
    <row r="62" spans="1:118" ht="57.75" customHeight="1">
      <c r="A62" s="413" t="s">
        <v>862</v>
      </c>
      <c r="B62" s="414" t="s">
        <v>775</v>
      </c>
      <c r="C62" s="401">
        <v>21</v>
      </c>
      <c r="D62" s="409">
        <v>22</v>
      </c>
      <c r="E62" s="409">
        <v>22</v>
      </c>
      <c r="F62" s="409">
        <v>9</v>
      </c>
      <c r="G62" s="409">
        <v>18</v>
      </c>
      <c r="H62" s="409">
        <v>36</v>
      </c>
      <c r="I62" s="409">
        <v>117.81</v>
      </c>
      <c r="J62" s="415"/>
      <c r="BJ62" s="234"/>
      <c r="CY62" s="134">
        <f t="shared" si="1"/>
        <v>95.81</v>
      </c>
      <c r="DM62" s="131">
        <f t="shared" si="4"/>
        <v>-95.81</v>
      </c>
    </row>
    <row r="63" spans="1:118" s="1" customFormat="1" ht="3" hidden="1" customHeight="1">
      <c r="A63" s="125" t="s">
        <v>783</v>
      </c>
      <c r="B63" s="190" t="s">
        <v>854</v>
      </c>
      <c r="C63" s="173">
        <v>0</v>
      </c>
      <c r="D63" s="119">
        <v>0</v>
      </c>
      <c r="E63" s="119">
        <v>0</v>
      </c>
      <c r="F63" s="190">
        <v>0</v>
      </c>
      <c r="G63" s="190">
        <v>0</v>
      </c>
      <c r="H63" s="190">
        <v>0</v>
      </c>
      <c r="I63" s="190">
        <v>0</v>
      </c>
      <c r="J63" s="192"/>
      <c r="P63" s="133"/>
      <c r="BJ63" s="135">
        <f>C63-E63</f>
        <v>0</v>
      </c>
      <c r="CY63" s="134">
        <f t="shared" si="1"/>
        <v>0</v>
      </c>
      <c r="DM63" s="131">
        <f t="shared" si="4"/>
        <v>0</v>
      </c>
    </row>
    <row r="64" spans="1:118" ht="29.25" customHeight="1">
      <c r="A64" s="413" t="s">
        <v>810</v>
      </c>
      <c r="B64" s="414" t="s">
        <v>776</v>
      </c>
      <c r="C64" s="409">
        <v>23</v>
      </c>
      <c r="D64" s="409">
        <v>40</v>
      </c>
      <c r="E64" s="409">
        <f>18/3*4</f>
        <v>24</v>
      </c>
      <c r="F64" s="409">
        <f>F65+F66+F67+F68+F69+F70+F71+F72</f>
        <v>72.30641821946169</v>
      </c>
      <c r="G64" s="409">
        <f>G65+G66+G67+G68+G69+G70+G71+G72</f>
        <v>98.089026915113863</v>
      </c>
      <c r="H64" s="409">
        <f>H65+H66+H67+H68+H69+H70+H71+H72</f>
        <v>117.58592132505176</v>
      </c>
      <c r="I64" s="409">
        <f>I65+I66+I67+I68+I69+I70+I71+I72</f>
        <v>131.52853002070393</v>
      </c>
      <c r="J64" s="415"/>
      <c r="P64" s="229"/>
      <c r="BJ64" s="234"/>
      <c r="CY64" s="134">
        <f t="shared" si="1"/>
        <v>91.528530020703926</v>
      </c>
      <c r="DM64" s="131">
        <f t="shared" si="4"/>
        <v>-91.528530020703926</v>
      </c>
    </row>
    <row r="65" spans="1:144" s="1" customFormat="1" ht="3" hidden="1" customHeight="1">
      <c r="A65" s="125" t="s">
        <v>823</v>
      </c>
      <c r="B65" s="190" t="s">
        <v>854</v>
      </c>
      <c r="C65" s="119"/>
      <c r="D65" s="190">
        <v>3</v>
      </c>
      <c r="E65" s="144">
        <v>0</v>
      </c>
      <c r="F65" s="119">
        <v>5</v>
      </c>
      <c r="G65" s="119">
        <v>5</v>
      </c>
      <c r="H65" s="119">
        <v>5</v>
      </c>
      <c r="I65" s="119">
        <v>5</v>
      </c>
      <c r="J65" s="192"/>
      <c r="K65" s="132"/>
      <c r="P65" s="134"/>
      <c r="AB65" s="132"/>
      <c r="AC65" s="132"/>
      <c r="AD65" s="132"/>
      <c r="AE65" s="132"/>
      <c r="BJ65" s="135">
        <f t="shared" ref="BJ65:BJ71" si="6">C65-E65</f>
        <v>0</v>
      </c>
      <c r="CY65" s="134">
        <f t="shared" si="1"/>
        <v>2</v>
      </c>
      <c r="DM65" s="131">
        <f t="shared" si="4"/>
        <v>-2</v>
      </c>
    </row>
    <row r="66" spans="1:144" s="1" customFormat="1" ht="3" hidden="1" customHeight="1">
      <c r="A66" s="125" t="s">
        <v>824</v>
      </c>
      <c r="B66" s="190" t="s">
        <v>854</v>
      </c>
      <c r="C66" s="121"/>
      <c r="D66" s="123">
        <v>0</v>
      </c>
      <c r="E66" s="145">
        <v>0</v>
      </c>
      <c r="F66" s="119">
        <v>0</v>
      </c>
      <c r="G66" s="119">
        <v>0</v>
      </c>
      <c r="H66" s="119">
        <v>0</v>
      </c>
      <c r="I66" s="119">
        <v>0</v>
      </c>
      <c r="J66" s="192"/>
      <c r="K66" s="132"/>
      <c r="P66" s="134"/>
      <c r="AB66" s="132"/>
      <c r="AC66" s="132"/>
      <c r="AD66" s="132"/>
      <c r="AE66" s="132"/>
      <c r="BJ66" s="135">
        <f t="shared" si="6"/>
        <v>0</v>
      </c>
      <c r="CY66" s="134">
        <f t="shared" si="1"/>
        <v>0</v>
      </c>
      <c r="DM66" s="131">
        <f t="shared" si="4"/>
        <v>0</v>
      </c>
    </row>
    <row r="67" spans="1:144" s="1" customFormat="1" ht="3" hidden="1" customHeight="1">
      <c r="A67" s="125" t="s">
        <v>825</v>
      </c>
      <c r="B67" s="190" t="s">
        <v>854</v>
      </c>
      <c r="C67" s="121"/>
      <c r="D67" s="121">
        <v>15</v>
      </c>
      <c r="E67" s="145">
        <v>0</v>
      </c>
      <c r="F67" s="119">
        <v>0</v>
      </c>
      <c r="G67" s="119">
        <v>0</v>
      </c>
      <c r="H67" s="119">
        <v>0</v>
      </c>
      <c r="I67" s="119">
        <v>8.16</v>
      </c>
      <c r="J67" s="192"/>
      <c r="K67" s="132"/>
      <c r="P67" s="134"/>
      <c r="AB67" s="132"/>
      <c r="AC67" s="132"/>
      <c r="AD67" s="132"/>
      <c r="AE67" s="132"/>
      <c r="BJ67" s="135">
        <f t="shared" si="6"/>
        <v>0</v>
      </c>
      <c r="CY67" s="134">
        <f t="shared" si="1"/>
        <v>-6.84</v>
      </c>
      <c r="DM67" s="131">
        <f t="shared" si="4"/>
        <v>6.84</v>
      </c>
    </row>
    <row r="68" spans="1:144" s="1" customFormat="1" ht="3" hidden="1" customHeight="1">
      <c r="A68" s="125" t="s">
        <v>826</v>
      </c>
      <c r="B68" s="190" t="s">
        <v>854</v>
      </c>
      <c r="C68" s="119"/>
      <c r="D68" s="190">
        <v>4</v>
      </c>
      <c r="E68" s="144">
        <v>0</v>
      </c>
      <c r="F68" s="119">
        <v>0</v>
      </c>
      <c r="G68" s="119">
        <v>0</v>
      </c>
      <c r="H68" s="119">
        <v>13.714285714285714</v>
      </c>
      <c r="I68" s="119">
        <v>13.714285714285714</v>
      </c>
      <c r="J68" s="192"/>
      <c r="K68" s="132"/>
      <c r="P68" s="134"/>
      <c r="AB68" s="132"/>
      <c r="AC68" s="132"/>
      <c r="AD68" s="132"/>
      <c r="AE68" s="132"/>
      <c r="BJ68" s="135">
        <f t="shared" si="6"/>
        <v>0</v>
      </c>
      <c r="CY68" s="134">
        <f t="shared" si="1"/>
        <v>9.7142857142857135</v>
      </c>
      <c r="DM68" s="131">
        <f t="shared" si="4"/>
        <v>-9.7142857142857135</v>
      </c>
    </row>
    <row r="69" spans="1:144" s="1" customFormat="1" ht="3" hidden="1" customHeight="1">
      <c r="A69" s="125" t="s">
        <v>827</v>
      </c>
      <c r="B69" s="190" t="s">
        <v>854</v>
      </c>
      <c r="C69" s="119"/>
      <c r="D69" s="190">
        <v>18</v>
      </c>
      <c r="E69" s="144">
        <v>0</v>
      </c>
      <c r="F69" s="119">
        <v>5.7826086956521738</v>
      </c>
      <c r="G69" s="119">
        <v>11.565217391304348</v>
      </c>
      <c r="H69" s="119">
        <v>17.347826086956523</v>
      </c>
      <c r="I69" s="119">
        <v>23.130434782608695</v>
      </c>
      <c r="J69" s="192"/>
      <c r="K69" s="132"/>
      <c r="P69" s="134"/>
      <c r="AB69" s="132"/>
      <c r="AC69" s="132"/>
      <c r="AD69" s="132"/>
      <c r="AE69" s="132"/>
      <c r="BJ69" s="135">
        <f t="shared" si="6"/>
        <v>0</v>
      </c>
      <c r="BL69" s="541"/>
      <c r="BM69" s="541"/>
      <c r="BN69" s="541"/>
      <c r="BO69" s="541"/>
      <c r="BP69" s="541"/>
      <c r="BQ69" s="541"/>
      <c r="BR69" s="541"/>
      <c r="BS69" s="541"/>
      <c r="BT69" s="541"/>
      <c r="BU69" s="541"/>
      <c r="BV69" s="541"/>
      <c r="BW69" s="541"/>
      <c r="BX69" s="541"/>
      <c r="BY69" s="541"/>
      <c r="BZ69" s="541"/>
      <c r="CA69" s="541"/>
      <c r="CB69" s="541"/>
      <c r="CC69" s="541"/>
      <c r="CD69" s="541"/>
      <c r="CE69" s="541"/>
      <c r="CF69" s="541"/>
      <c r="CG69" s="541"/>
      <c r="CH69" s="541"/>
      <c r="CI69" s="541"/>
      <c r="CJ69" s="541"/>
      <c r="CK69" s="541"/>
      <c r="CL69" s="541"/>
      <c r="CM69" s="541"/>
      <c r="CN69" s="541"/>
      <c r="CO69" s="541"/>
      <c r="CP69" s="541"/>
      <c r="CQ69" s="541"/>
      <c r="CR69" s="541"/>
      <c r="CS69" s="541"/>
      <c r="CT69" s="541"/>
      <c r="CU69" s="541"/>
      <c r="CY69" s="134">
        <f>I59-D69</f>
        <v>-18</v>
      </c>
      <c r="DM69" s="131">
        <f t="shared" si="4"/>
        <v>-5.1304347826086953</v>
      </c>
    </row>
    <row r="70" spans="1:144" s="1" customFormat="1" ht="3" hidden="1" customHeight="1">
      <c r="A70" s="125" t="s">
        <v>822</v>
      </c>
      <c r="B70" s="190" t="s">
        <v>854</v>
      </c>
      <c r="C70" s="124"/>
      <c r="D70" s="189"/>
      <c r="E70" s="159"/>
      <c r="F70" s="119">
        <v>32</v>
      </c>
      <c r="G70" s="119">
        <v>32</v>
      </c>
      <c r="H70" s="119">
        <v>32</v>
      </c>
      <c r="I70" s="119">
        <v>32</v>
      </c>
      <c r="J70" s="192"/>
      <c r="K70" s="132"/>
      <c r="P70" s="134"/>
      <c r="AB70" s="132"/>
      <c r="AC70" s="132"/>
      <c r="AD70" s="132"/>
      <c r="AE70" s="132"/>
      <c r="BJ70" s="135">
        <f t="shared" si="6"/>
        <v>0</v>
      </c>
      <c r="BL70" s="541"/>
      <c r="BM70" s="541"/>
      <c r="BN70" s="541"/>
      <c r="BO70" s="541"/>
      <c r="BP70" s="541"/>
      <c r="BQ70" s="541"/>
      <c r="BR70" s="541"/>
      <c r="BS70" s="541"/>
      <c r="BT70" s="541"/>
      <c r="BU70" s="541"/>
      <c r="BV70" s="541"/>
      <c r="BW70" s="541"/>
      <c r="BX70" s="541"/>
      <c r="BY70" s="541"/>
      <c r="BZ70" s="541"/>
      <c r="CA70" s="541"/>
      <c r="CB70" s="541"/>
      <c r="CC70" s="541"/>
      <c r="CD70" s="541"/>
      <c r="CE70" s="541"/>
      <c r="CF70" s="541"/>
      <c r="CG70" s="541"/>
      <c r="CH70" s="541"/>
      <c r="CI70" s="541"/>
      <c r="CJ70" s="541"/>
      <c r="CK70" s="541"/>
      <c r="CL70" s="541"/>
      <c r="CM70" s="541"/>
      <c r="CN70" s="541"/>
      <c r="CO70" s="541"/>
      <c r="CP70" s="541"/>
      <c r="CQ70" s="541"/>
      <c r="CR70" s="541"/>
      <c r="CS70" s="541"/>
      <c r="CT70" s="541"/>
      <c r="CU70" s="541"/>
      <c r="CY70" s="134">
        <f t="shared" si="1"/>
        <v>32</v>
      </c>
      <c r="DM70" s="131">
        <f t="shared" si="4"/>
        <v>-32</v>
      </c>
    </row>
    <row r="71" spans="1:144" s="1" customFormat="1" ht="3" hidden="1" customHeight="1">
      <c r="A71" s="125" t="s">
        <v>871</v>
      </c>
      <c r="B71" s="190" t="s">
        <v>854</v>
      </c>
      <c r="C71" s="119"/>
      <c r="D71" s="190"/>
      <c r="E71" s="144"/>
      <c r="F71" s="119">
        <v>29.523809523809522</v>
      </c>
      <c r="G71" s="119">
        <v>29.523809523809522</v>
      </c>
      <c r="H71" s="119">
        <v>29.523809523809522</v>
      </c>
      <c r="I71" s="119">
        <v>29.523809523809522</v>
      </c>
      <c r="J71" s="192"/>
      <c r="K71" s="132"/>
      <c r="P71" s="134"/>
      <c r="AB71" s="132"/>
      <c r="AC71" s="132"/>
      <c r="AD71" s="132"/>
      <c r="AE71" s="132"/>
      <c r="BJ71" s="135">
        <f t="shared" si="6"/>
        <v>0</v>
      </c>
      <c r="BL71" s="168"/>
      <c r="BM71" s="168"/>
      <c r="BN71" s="168"/>
      <c r="BO71" s="168"/>
      <c r="BP71" s="168"/>
      <c r="BQ71" s="168"/>
      <c r="BR71" s="168"/>
      <c r="BS71" s="168"/>
      <c r="BT71" s="168"/>
      <c r="BU71" s="168"/>
      <c r="BV71" s="168"/>
      <c r="BW71" s="168"/>
      <c r="BX71" s="168"/>
      <c r="BY71" s="168"/>
      <c r="BZ71" s="168"/>
      <c r="CA71" s="168"/>
      <c r="CB71" s="168"/>
      <c r="CC71" s="168"/>
      <c r="CD71" s="168"/>
      <c r="CE71" s="168"/>
      <c r="CF71" s="168"/>
      <c r="CG71" s="168"/>
      <c r="CH71" s="168"/>
      <c r="CI71" s="168"/>
      <c r="CJ71" s="168"/>
      <c r="CK71" s="168"/>
      <c r="CL71" s="168"/>
      <c r="CM71" s="168"/>
      <c r="CN71" s="168"/>
      <c r="CO71" s="168"/>
      <c r="CP71" s="168"/>
      <c r="CQ71" s="168"/>
      <c r="CR71" s="168"/>
      <c r="CS71" s="168"/>
      <c r="CT71" s="168"/>
      <c r="CU71" s="168"/>
      <c r="CY71" s="134"/>
      <c r="DM71" s="131">
        <f t="shared" si="4"/>
        <v>-29.523809523809522</v>
      </c>
    </row>
    <row r="72" spans="1:144" s="1" customFormat="1" ht="3" hidden="1" customHeight="1">
      <c r="A72" s="125" t="s">
        <v>870</v>
      </c>
      <c r="B72" s="190" t="s">
        <v>854</v>
      </c>
      <c r="C72" s="121"/>
      <c r="D72" s="123"/>
      <c r="E72" s="145"/>
      <c r="F72" s="119">
        <v>0</v>
      </c>
      <c r="G72" s="119">
        <v>20</v>
      </c>
      <c r="H72" s="119">
        <v>20</v>
      </c>
      <c r="I72" s="119">
        <v>20</v>
      </c>
      <c r="J72" s="192"/>
      <c r="K72" s="132"/>
      <c r="P72" s="134"/>
      <c r="AB72" s="132"/>
      <c r="AC72" s="132"/>
      <c r="AD72" s="132"/>
      <c r="AE72" s="132"/>
      <c r="BJ72" s="135"/>
      <c r="BL72" s="168"/>
      <c r="BM72" s="168"/>
      <c r="BN72" s="168"/>
      <c r="BO72" s="168"/>
      <c r="BP72" s="168"/>
      <c r="BQ72" s="168"/>
      <c r="BR72" s="168"/>
      <c r="BS72" s="168"/>
      <c r="BT72" s="168"/>
      <c r="BU72" s="168"/>
      <c r="BV72" s="168"/>
      <c r="BW72" s="168"/>
      <c r="BX72" s="168"/>
      <c r="BY72" s="168"/>
      <c r="BZ72" s="168"/>
      <c r="CA72" s="168"/>
      <c r="CB72" s="168"/>
      <c r="CC72" s="168"/>
      <c r="CD72" s="168"/>
      <c r="CE72" s="168"/>
      <c r="CF72" s="168"/>
      <c r="CG72" s="168"/>
      <c r="CH72" s="168"/>
      <c r="CI72" s="168"/>
      <c r="CJ72" s="168"/>
      <c r="CK72" s="168"/>
      <c r="CL72" s="168"/>
      <c r="CM72" s="168"/>
      <c r="CN72" s="168"/>
      <c r="CO72" s="168"/>
      <c r="CP72" s="168"/>
      <c r="CQ72" s="168"/>
      <c r="CR72" s="168"/>
      <c r="CS72" s="168"/>
      <c r="CT72" s="168"/>
      <c r="CU72" s="168"/>
      <c r="CY72" s="134"/>
      <c r="DM72" s="131">
        <f t="shared" si="4"/>
        <v>-20</v>
      </c>
    </row>
    <row r="73" spans="1:144" ht="27.75" customHeight="1">
      <c r="A73" s="413" t="s">
        <v>820</v>
      </c>
      <c r="B73" s="414">
        <v>1019</v>
      </c>
      <c r="C73" s="409">
        <v>38</v>
      </c>
      <c r="D73" s="409">
        <v>0</v>
      </c>
      <c r="E73" s="409">
        <v>19</v>
      </c>
      <c r="F73" s="409">
        <v>0</v>
      </c>
      <c r="G73" s="409">
        <v>0</v>
      </c>
      <c r="H73" s="409">
        <v>0</v>
      </c>
      <c r="I73" s="409">
        <v>0</v>
      </c>
      <c r="J73" s="415"/>
      <c r="K73" s="231"/>
      <c r="P73" s="227"/>
      <c r="AB73" s="231"/>
      <c r="AC73" s="231"/>
      <c r="AD73" s="231"/>
      <c r="AE73" s="231"/>
      <c r="BJ73" s="234"/>
      <c r="BL73" s="214"/>
      <c r="BM73" s="214"/>
      <c r="BN73" s="214"/>
      <c r="BO73" s="214"/>
      <c r="BP73" s="214"/>
      <c r="BQ73" s="214"/>
      <c r="BR73" s="214"/>
      <c r="BS73" s="214"/>
      <c r="BT73" s="214"/>
      <c r="BU73" s="214"/>
      <c r="BV73" s="214"/>
      <c r="BW73" s="214"/>
      <c r="BX73" s="214"/>
      <c r="BY73" s="214"/>
      <c r="BZ73" s="214"/>
      <c r="CA73" s="214"/>
      <c r="CB73" s="214"/>
      <c r="CC73" s="214"/>
      <c r="CD73" s="214"/>
      <c r="CE73" s="214"/>
      <c r="CF73" s="214"/>
      <c r="CG73" s="214"/>
      <c r="CH73" s="214"/>
      <c r="CI73" s="214"/>
      <c r="CJ73" s="214"/>
      <c r="CK73" s="168"/>
      <c r="CL73" s="168"/>
      <c r="CM73" s="168"/>
      <c r="CN73" s="168"/>
      <c r="CO73" s="168"/>
      <c r="CP73" s="168"/>
      <c r="CQ73" s="168"/>
      <c r="CR73" s="168"/>
      <c r="CS73" s="168"/>
      <c r="CT73" s="168"/>
      <c r="CU73" s="168"/>
      <c r="CY73" s="134"/>
      <c r="DM73" s="131">
        <f t="shared" si="4"/>
        <v>0</v>
      </c>
    </row>
    <row r="74" spans="1:144" s="231" customFormat="1" ht="28.5" customHeight="1">
      <c r="A74" s="413" t="s">
        <v>22</v>
      </c>
      <c r="B74" s="418">
        <v>1020</v>
      </c>
      <c r="C74" s="404">
        <f t="shared" ref="C74:I74" si="7">C7-C13</f>
        <v>5823.4000000000015</v>
      </c>
      <c r="D74" s="404">
        <f t="shared" si="7"/>
        <v>10309.69115437576</v>
      </c>
      <c r="E74" s="404">
        <f t="shared" si="7"/>
        <v>5043.5132030569075</v>
      </c>
      <c r="F74" s="409">
        <f t="shared" si="7"/>
        <v>3101.5137608708083</v>
      </c>
      <c r="G74" s="409">
        <f t="shared" si="7"/>
        <v>5719.5997521568243</v>
      </c>
      <c r="H74" s="409">
        <f t="shared" si="7"/>
        <v>9185.190799228556</v>
      </c>
      <c r="I74" s="409">
        <f t="shared" si="7"/>
        <v>12909.69492956905</v>
      </c>
      <c r="J74" s="415"/>
      <c r="BJ74" s="234"/>
      <c r="CK74" s="132"/>
      <c r="CL74" s="132"/>
      <c r="CM74" s="132"/>
      <c r="CN74" s="132"/>
      <c r="CO74" s="132"/>
      <c r="CP74" s="132"/>
      <c r="CQ74" s="132"/>
      <c r="CR74" s="132"/>
      <c r="CS74" s="132"/>
      <c r="CT74" s="132"/>
      <c r="CU74" s="132"/>
      <c r="CV74" s="132"/>
      <c r="CW74" s="132"/>
      <c r="CX74" s="132"/>
      <c r="CY74" s="134">
        <f t="shared" si="1"/>
        <v>2600.0037751932905</v>
      </c>
      <c r="CZ74" s="132"/>
      <c r="DA74" s="132"/>
      <c r="DB74" s="132"/>
      <c r="DC74" s="132"/>
      <c r="DD74" s="132"/>
      <c r="DE74" s="132"/>
      <c r="DF74" s="132"/>
      <c r="DG74" s="132"/>
      <c r="DH74" s="132"/>
      <c r="DI74" s="132"/>
      <c r="DJ74" s="132"/>
      <c r="DK74" s="132"/>
      <c r="DL74" s="132"/>
      <c r="DM74" s="132"/>
      <c r="DN74" s="132"/>
      <c r="DO74" s="132"/>
      <c r="DP74" s="132"/>
      <c r="DQ74" s="132"/>
      <c r="DR74" s="132"/>
      <c r="DS74" s="132"/>
      <c r="DT74" s="132"/>
      <c r="DU74" s="132"/>
      <c r="DV74" s="132"/>
      <c r="DW74" s="132"/>
      <c r="DX74" s="132"/>
      <c r="DY74" s="132"/>
      <c r="DZ74" s="132"/>
      <c r="EA74" s="132"/>
      <c r="EB74" s="132"/>
      <c r="EC74" s="132"/>
      <c r="ED74" s="132"/>
      <c r="EE74" s="132"/>
      <c r="EF74" s="132"/>
      <c r="EG74" s="132"/>
      <c r="EH74" s="132"/>
      <c r="EI74" s="132"/>
      <c r="EJ74" s="132"/>
      <c r="EK74" s="132"/>
      <c r="EL74" s="132"/>
      <c r="EM74" s="132"/>
      <c r="EN74" s="132"/>
    </row>
    <row r="75" spans="1:144" s="231" customFormat="1" ht="27" customHeight="1">
      <c r="A75" s="413" t="s">
        <v>735</v>
      </c>
      <c r="B75" s="418">
        <v>1030</v>
      </c>
      <c r="C75" s="404">
        <f t="shared" ref="C75:I75" si="8">C76+C77+C78+C79</f>
        <v>59</v>
      </c>
      <c r="D75" s="404">
        <f>D76+D77+D78+D79</f>
        <v>1621</v>
      </c>
      <c r="E75" s="404">
        <f>E76+E77+E78+E79</f>
        <v>1470</v>
      </c>
      <c r="F75" s="404">
        <f t="shared" si="8"/>
        <v>5</v>
      </c>
      <c r="G75" s="404">
        <f t="shared" si="8"/>
        <v>10</v>
      </c>
      <c r="H75" s="404">
        <f t="shared" si="8"/>
        <v>15</v>
      </c>
      <c r="I75" s="404">
        <f t="shared" si="8"/>
        <v>21</v>
      </c>
      <c r="J75" s="415"/>
      <c r="P75" s="227"/>
      <c r="BJ75" s="234"/>
      <c r="CK75" s="132"/>
      <c r="CL75" s="132"/>
      <c r="CM75" s="132"/>
      <c r="CN75" s="132"/>
      <c r="CO75" s="132"/>
      <c r="CP75" s="132"/>
      <c r="CQ75" s="132"/>
      <c r="CR75" s="132"/>
      <c r="CS75" s="132"/>
      <c r="CT75" s="132"/>
      <c r="CU75" s="132"/>
      <c r="CV75" s="132"/>
      <c r="CW75" s="132"/>
      <c r="CX75" s="132"/>
      <c r="CY75" s="134">
        <f t="shared" ref="CY75:CY144" si="9">I75-D75</f>
        <v>-1600</v>
      </c>
      <c r="CZ75" s="132"/>
      <c r="DA75" s="132"/>
      <c r="DB75" s="132"/>
      <c r="DC75" s="132"/>
      <c r="DD75" s="132"/>
      <c r="DE75" s="132"/>
      <c r="DF75" s="132"/>
      <c r="DG75" s="132"/>
      <c r="DH75" s="132"/>
      <c r="DI75" s="132"/>
      <c r="DJ75" s="132"/>
      <c r="DK75" s="132"/>
      <c r="DL75" s="132"/>
      <c r="DM75" s="132"/>
      <c r="DN75" s="132"/>
      <c r="DO75" s="132"/>
      <c r="DP75" s="132"/>
      <c r="DQ75" s="132"/>
      <c r="DR75" s="132"/>
      <c r="DS75" s="132"/>
      <c r="DT75" s="132"/>
      <c r="DU75" s="132"/>
      <c r="DV75" s="132"/>
      <c r="DW75" s="132"/>
      <c r="DX75" s="132"/>
      <c r="DY75" s="132"/>
      <c r="DZ75" s="132"/>
      <c r="EA75" s="132"/>
      <c r="EB75" s="132"/>
      <c r="EC75" s="132"/>
      <c r="ED75" s="132"/>
      <c r="EE75" s="132"/>
      <c r="EF75" s="132"/>
      <c r="EG75" s="132"/>
      <c r="EH75" s="132"/>
      <c r="EI75" s="132"/>
      <c r="EJ75" s="132"/>
      <c r="EK75" s="132"/>
      <c r="EL75" s="132"/>
      <c r="EM75" s="132"/>
      <c r="EN75" s="132"/>
    </row>
    <row r="76" spans="1:144" ht="42.75" customHeight="1">
      <c r="A76" s="413" t="s">
        <v>859</v>
      </c>
      <c r="B76" s="418" t="s">
        <v>360</v>
      </c>
      <c r="C76" s="404">
        <v>0</v>
      </c>
      <c r="D76" s="404">
        <v>1400</v>
      </c>
      <c r="E76" s="404">
        <f>8+1423+18</f>
        <v>1449</v>
      </c>
      <c r="F76" s="404">
        <v>0</v>
      </c>
      <c r="G76" s="404">
        <v>0</v>
      </c>
      <c r="H76" s="404">
        <v>0</v>
      </c>
      <c r="I76" s="404">
        <v>0</v>
      </c>
      <c r="J76" s="415"/>
      <c r="K76" s="230"/>
      <c r="AB76" s="231"/>
      <c r="AC76" s="231"/>
      <c r="AD76" s="231"/>
      <c r="AE76" s="231"/>
      <c r="BJ76" s="234"/>
      <c r="CY76" s="134">
        <f t="shared" si="9"/>
        <v>-1400</v>
      </c>
    </row>
    <row r="77" spans="1:144" ht="32.25" customHeight="1">
      <c r="A77" s="413" t="s">
        <v>787</v>
      </c>
      <c r="B77" s="418" t="s">
        <v>715</v>
      </c>
      <c r="C77" s="404">
        <v>0</v>
      </c>
      <c r="D77" s="404">
        <v>0</v>
      </c>
      <c r="E77" s="404">
        <v>0</v>
      </c>
      <c r="F77" s="404">
        <v>0</v>
      </c>
      <c r="G77" s="404">
        <v>0</v>
      </c>
      <c r="H77" s="404">
        <v>0</v>
      </c>
      <c r="I77" s="404">
        <v>0</v>
      </c>
      <c r="J77" s="415"/>
      <c r="P77" s="247"/>
      <c r="AB77" s="231"/>
      <c r="AC77" s="231"/>
      <c r="AD77" s="231"/>
      <c r="AE77" s="231"/>
      <c r="BJ77" s="234"/>
      <c r="CY77" s="134">
        <f t="shared" si="9"/>
        <v>0</v>
      </c>
    </row>
    <row r="78" spans="1:144" ht="21" customHeight="1">
      <c r="A78" s="413" t="s">
        <v>753</v>
      </c>
      <c r="B78" s="418" t="s">
        <v>789</v>
      </c>
      <c r="C78" s="404">
        <v>59</v>
      </c>
      <c r="D78" s="404">
        <v>21</v>
      </c>
      <c r="E78" s="404">
        <v>21</v>
      </c>
      <c r="F78" s="404">
        <v>5</v>
      </c>
      <c r="G78" s="404">
        <v>10</v>
      </c>
      <c r="H78" s="404">
        <v>15</v>
      </c>
      <c r="I78" s="404">
        <v>21</v>
      </c>
      <c r="J78" s="415"/>
      <c r="P78" s="247"/>
      <c r="AB78" s="231"/>
      <c r="AC78" s="231"/>
      <c r="AD78" s="231"/>
      <c r="AE78" s="231"/>
      <c r="BJ78" s="234"/>
      <c r="CY78" s="134">
        <f t="shared" si="9"/>
        <v>0</v>
      </c>
    </row>
    <row r="79" spans="1:144" ht="27.75" customHeight="1">
      <c r="A79" s="413" t="s">
        <v>917</v>
      </c>
      <c r="B79" s="418" t="s">
        <v>790</v>
      </c>
      <c r="C79" s="404">
        <v>0</v>
      </c>
      <c r="D79" s="404">
        <v>200</v>
      </c>
      <c r="E79" s="404">
        <v>0</v>
      </c>
      <c r="F79" s="404">
        <v>0</v>
      </c>
      <c r="G79" s="404">
        <v>0</v>
      </c>
      <c r="H79" s="404">
        <v>0</v>
      </c>
      <c r="I79" s="404">
        <v>0</v>
      </c>
      <c r="J79" s="415"/>
      <c r="P79" s="247"/>
      <c r="AB79" s="231"/>
      <c r="AC79" s="231"/>
      <c r="AD79" s="231"/>
      <c r="AE79" s="231"/>
      <c r="BJ79" s="234"/>
      <c r="CY79" s="134">
        <f t="shared" si="9"/>
        <v>-200</v>
      </c>
    </row>
    <row r="80" spans="1:144" ht="26.25" customHeight="1">
      <c r="A80" s="413" t="s">
        <v>214</v>
      </c>
      <c r="B80" s="418">
        <v>1031</v>
      </c>
      <c r="C80" s="409">
        <v>0</v>
      </c>
      <c r="D80" s="409">
        <v>0</v>
      </c>
      <c r="E80" s="404">
        <v>0</v>
      </c>
      <c r="F80" s="404">
        <v>0</v>
      </c>
      <c r="G80" s="404">
        <v>0</v>
      </c>
      <c r="H80" s="404">
        <v>0</v>
      </c>
      <c r="I80" s="404">
        <v>0</v>
      </c>
      <c r="J80" s="415"/>
      <c r="P80" s="247"/>
      <c r="AB80" s="231"/>
      <c r="AC80" s="231"/>
      <c r="AD80" s="231"/>
      <c r="AE80" s="231"/>
      <c r="BJ80" s="234"/>
      <c r="CY80" s="134">
        <f t="shared" si="9"/>
        <v>0</v>
      </c>
    </row>
    <row r="81" spans="1:144" s="231" customFormat="1" ht="28.5" customHeight="1">
      <c r="A81" s="413" t="s">
        <v>221</v>
      </c>
      <c r="B81" s="418">
        <v>1040</v>
      </c>
      <c r="C81" s="404">
        <f>C82+C88+C89+C90+C91+C92+C93+C94+C95+C96+C97+C98+C99+C100+C101+C102+C103+C104+C111+C112+C116</f>
        <v>8656.18</v>
      </c>
      <c r="D81" s="404">
        <f t="shared" ref="D81:I81" si="10">SUM(D82,D88:D112,D116)</f>
        <v>9466.2499819393943</v>
      </c>
      <c r="E81" s="404">
        <f t="shared" si="10"/>
        <v>9093.876401333333</v>
      </c>
      <c r="F81" s="404">
        <f t="shared" si="10"/>
        <v>3003.1492177753626</v>
      </c>
      <c r="G81" s="404">
        <f t="shared" si="10"/>
        <v>5505.786695050725</v>
      </c>
      <c r="H81" s="404">
        <f t="shared" si="10"/>
        <v>8035.6686607308484</v>
      </c>
      <c r="I81" s="404">
        <f t="shared" si="10"/>
        <v>10782.480295783989</v>
      </c>
      <c r="J81" s="404"/>
      <c r="K81" s="229"/>
      <c r="P81" s="248"/>
      <c r="AU81" s="230"/>
      <c r="AV81" s="230"/>
      <c r="BJ81" s="234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4">
        <f t="shared" si="9"/>
        <v>1316.230313844595</v>
      </c>
      <c r="CZ81" s="132">
        <v>9811</v>
      </c>
      <c r="DA81" s="134">
        <f>C81-CZ81</f>
        <v>-1154.8199999999997</v>
      </c>
      <c r="DB81" s="132"/>
      <c r="DC81" s="132"/>
      <c r="DD81" s="132"/>
      <c r="DE81" s="132"/>
      <c r="DF81" s="132"/>
      <c r="DG81" s="132"/>
      <c r="DH81" s="157">
        <f>F81</f>
        <v>3003.1492177753626</v>
      </c>
      <c r="DI81" s="157">
        <f>G81</f>
        <v>5505.786695050725</v>
      </c>
      <c r="DJ81" s="157">
        <f>H81</f>
        <v>8035.6686607308484</v>
      </c>
      <c r="DK81" s="157">
        <f>I81</f>
        <v>10782.480295783989</v>
      </c>
      <c r="DL81" s="134">
        <f>J81</f>
        <v>0</v>
      </c>
      <c r="DM81" s="134">
        <f>11064-E81</f>
        <v>1970.123598666667</v>
      </c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</row>
    <row r="82" spans="1:144" ht="39.75" customHeight="1">
      <c r="A82" s="413" t="s">
        <v>108</v>
      </c>
      <c r="B82" s="418">
        <v>1041</v>
      </c>
      <c r="C82" s="404">
        <f t="shared" ref="C82:I82" si="11">C83+C84+C85+C86+C87</f>
        <v>1203.048</v>
      </c>
      <c r="D82" s="404">
        <f t="shared" si="11"/>
        <v>1553.9036000000001</v>
      </c>
      <c r="E82" s="404">
        <f t="shared" si="11"/>
        <v>1063.4986666666666</v>
      </c>
      <c r="F82" s="409">
        <f>F83+F84+F85+F86+F87</f>
        <v>295.74426666666665</v>
      </c>
      <c r="G82" s="409">
        <f t="shared" si="11"/>
        <v>591.48853333333329</v>
      </c>
      <c r="H82" s="409">
        <f t="shared" si="11"/>
        <v>887.2328</v>
      </c>
      <c r="I82" s="409">
        <f t="shared" si="11"/>
        <v>1182.9770666666666</v>
      </c>
      <c r="J82" s="415"/>
      <c r="K82" s="229"/>
      <c r="P82" s="247"/>
      <c r="AB82" s="231"/>
      <c r="AC82" s="231"/>
      <c r="AD82" s="231"/>
      <c r="AE82" s="231"/>
      <c r="BJ82" s="234"/>
      <c r="CY82" s="134">
        <f t="shared" si="9"/>
        <v>-370.92653333333351</v>
      </c>
    </row>
    <row r="83" spans="1:144" ht="23.25" customHeight="1">
      <c r="A83" s="413" t="s">
        <v>707</v>
      </c>
      <c r="B83" s="418" t="s">
        <v>705</v>
      </c>
      <c r="C83" s="409">
        <v>215</v>
      </c>
      <c r="D83" s="409">
        <v>378.125</v>
      </c>
      <c r="E83" s="409">
        <v>378</v>
      </c>
      <c r="F83" s="409">
        <f>I83/4</f>
        <v>68.710416666666674</v>
      </c>
      <c r="G83" s="409">
        <f>F83*2</f>
        <v>137.42083333333335</v>
      </c>
      <c r="H83" s="409">
        <f>F83*3</f>
        <v>206.13125000000002</v>
      </c>
      <c r="I83" s="409">
        <f>'6.2. Інша інфо_2'!Q11</f>
        <v>274.8416666666667</v>
      </c>
      <c r="J83" s="415"/>
      <c r="K83" s="229"/>
      <c r="AB83" s="231"/>
      <c r="AC83" s="231"/>
      <c r="AD83" s="231"/>
      <c r="AE83" s="231"/>
      <c r="BJ83" s="234"/>
      <c r="CY83" s="134">
        <f t="shared" si="9"/>
        <v>-103.2833333333333</v>
      </c>
    </row>
    <row r="84" spans="1:144" ht="23.25" customHeight="1">
      <c r="A84" s="413" t="s">
        <v>708</v>
      </c>
      <c r="B84" s="418" t="s">
        <v>706</v>
      </c>
      <c r="C84" s="409">
        <v>458</v>
      </c>
      <c r="D84" s="409">
        <v>689.88</v>
      </c>
      <c r="E84" s="409">
        <f>338/3*4*0.9</f>
        <v>405.6</v>
      </c>
      <c r="F84" s="409">
        <f>I84/4</f>
        <v>126.8925</v>
      </c>
      <c r="G84" s="409">
        <f>F84*2</f>
        <v>253.785</v>
      </c>
      <c r="H84" s="409">
        <f>F84*3</f>
        <v>380.67750000000001</v>
      </c>
      <c r="I84" s="409">
        <f>'6.2. Інша інфо_2'!T11</f>
        <v>507.57</v>
      </c>
      <c r="J84" s="415"/>
      <c r="K84" s="229"/>
      <c r="L84" s="229"/>
      <c r="AB84" s="231"/>
      <c r="AC84" s="231"/>
      <c r="AD84" s="231"/>
      <c r="AE84" s="231"/>
      <c r="AM84" s="227"/>
      <c r="AN84" s="230"/>
      <c r="AO84" s="227"/>
      <c r="AP84" s="230"/>
      <c r="BJ84" s="234"/>
      <c r="BK84" s="227"/>
      <c r="BL84" s="227"/>
      <c r="BM84" s="227"/>
      <c r="BN84" s="227"/>
      <c r="BT84" s="229"/>
      <c r="CY84" s="134">
        <f t="shared" si="9"/>
        <v>-182.31</v>
      </c>
    </row>
    <row r="85" spans="1:144" ht="23.25" customHeight="1">
      <c r="A85" s="413" t="s">
        <v>709</v>
      </c>
      <c r="B85" s="418" t="s">
        <v>718</v>
      </c>
      <c r="C85" s="409">
        <v>100.76</v>
      </c>
      <c r="D85" s="409">
        <v>151.77359999999999</v>
      </c>
      <c r="E85" s="409">
        <f>E84*0.22</f>
        <v>89.231999999999999</v>
      </c>
      <c r="F85" s="409">
        <f>I85/4</f>
        <v>27.916350000000001</v>
      </c>
      <c r="G85" s="409">
        <f>F85*2</f>
        <v>55.832700000000003</v>
      </c>
      <c r="H85" s="409">
        <f>F85*3</f>
        <v>83.749050000000011</v>
      </c>
      <c r="I85" s="409">
        <f>'6.2. Інша інфо_2'!W11</f>
        <v>111.66540000000001</v>
      </c>
      <c r="J85" s="415"/>
      <c r="K85" s="229"/>
      <c r="AB85" s="231"/>
      <c r="AC85" s="231"/>
      <c r="AD85" s="231"/>
      <c r="AE85" s="231"/>
      <c r="AM85" s="227"/>
      <c r="AN85" s="230"/>
      <c r="AO85" s="227"/>
      <c r="AP85" s="230"/>
      <c r="BJ85" s="234"/>
      <c r="BK85" s="227"/>
      <c r="BL85" s="227"/>
      <c r="BM85" s="227"/>
      <c r="BN85" s="227"/>
      <c r="BT85" s="229"/>
      <c r="CY85" s="134">
        <f t="shared" si="9"/>
        <v>-40.108199999999982</v>
      </c>
    </row>
    <row r="86" spans="1:144" ht="23.25" customHeight="1">
      <c r="A86" s="413" t="s">
        <v>196</v>
      </c>
      <c r="B86" s="418" t="s">
        <v>719</v>
      </c>
      <c r="C86" s="409">
        <v>174.28800000000001</v>
      </c>
      <c r="D86" s="409">
        <v>174.72</v>
      </c>
      <c r="E86" s="409">
        <f>79/3*4</f>
        <v>105.33333333333333</v>
      </c>
      <c r="F86" s="409">
        <f>I86/4</f>
        <v>23.475000000000001</v>
      </c>
      <c r="G86" s="409">
        <f>F86*2</f>
        <v>46.95</v>
      </c>
      <c r="H86" s="409">
        <f>F86*3</f>
        <v>70.425000000000011</v>
      </c>
      <c r="I86" s="409">
        <f>'6.2. Інша інфо_2'!Z11</f>
        <v>93.9</v>
      </c>
      <c r="J86" s="415"/>
      <c r="K86" s="229"/>
      <c r="AB86" s="231"/>
      <c r="AC86" s="231"/>
      <c r="AD86" s="231"/>
      <c r="AE86" s="231"/>
      <c r="BJ86" s="234"/>
      <c r="CY86" s="134">
        <f t="shared" si="9"/>
        <v>-80.819999999999993</v>
      </c>
    </row>
    <row r="87" spans="1:144" ht="23.25" customHeight="1">
      <c r="A87" s="413" t="s">
        <v>710</v>
      </c>
      <c r="B87" s="418" t="s">
        <v>720</v>
      </c>
      <c r="C87" s="409">
        <v>255</v>
      </c>
      <c r="D87" s="409">
        <v>159.405</v>
      </c>
      <c r="E87" s="409">
        <f>64/3*4</f>
        <v>85.333333333333329</v>
      </c>
      <c r="F87" s="409">
        <f>I87/4</f>
        <v>48.75</v>
      </c>
      <c r="G87" s="409">
        <f>F87*2</f>
        <v>97.5</v>
      </c>
      <c r="H87" s="409">
        <f>F87*3</f>
        <v>146.25</v>
      </c>
      <c r="I87" s="409">
        <f>'6.2. Інша інфо_2'!AC11</f>
        <v>195</v>
      </c>
      <c r="J87" s="415"/>
      <c r="K87" s="229"/>
      <c r="AB87" s="231"/>
      <c r="AC87" s="231"/>
      <c r="AD87" s="231"/>
      <c r="AE87" s="231"/>
      <c r="BJ87" s="234"/>
      <c r="CY87" s="134">
        <f t="shared" si="9"/>
        <v>35.594999999999999</v>
      </c>
    </row>
    <row r="88" spans="1:144" ht="41.25" customHeight="1">
      <c r="A88" s="413" t="s">
        <v>205</v>
      </c>
      <c r="B88" s="418">
        <v>1042</v>
      </c>
      <c r="C88" s="409">
        <v>0</v>
      </c>
      <c r="D88" s="409">
        <v>0</v>
      </c>
      <c r="E88" s="409">
        <f>D88</f>
        <v>0</v>
      </c>
      <c r="F88" s="409">
        <v>0</v>
      </c>
      <c r="G88" s="409">
        <v>0</v>
      </c>
      <c r="H88" s="409">
        <v>0</v>
      </c>
      <c r="I88" s="409">
        <v>0</v>
      </c>
      <c r="J88" s="415"/>
      <c r="K88" s="229"/>
      <c r="AB88" s="231"/>
      <c r="AC88" s="231"/>
      <c r="AD88" s="231"/>
      <c r="AE88" s="231"/>
      <c r="BJ88" s="234"/>
      <c r="CY88" s="134">
        <f t="shared" si="9"/>
        <v>0</v>
      </c>
    </row>
    <row r="89" spans="1:144" ht="24.75" customHeight="1">
      <c r="A89" s="413" t="s">
        <v>60</v>
      </c>
      <c r="B89" s="418">
        <v>1043</v>
      </c>
      <c r="C89" s="409">
        <v>0</v>
      </c>
      <c r="D89" s="409">
        <v>0</v>
      </c>
      <c r="E89" s="409">
        <v>0</v>
      </c>
      <c r="F89" s="409">
        <v>0</v>
      </c>
      <c r="G89" s="409">
        <f>F89*2</f>
        <v>0</v>
      </c>
      <c r="H89" s="409">
        <f>F89*3</f>
        <v>0</v>
      </c>
      <c r="I89" s="409">
        <v>0</v>
      </c>
      <c r="J89" s="415"/>
      <c r="K89" s="229"/>
      <c r="O89" s="249"/>
      <c r="AB89" s="231"/>
      <c r="AC89" s="231"/>
      <c r="AD89" s="231"/>
      <c r="AE89" s="231"/>
      <c r="BJ89" s="234"/>
      <c r="CY89" s="134">
        <f t="shared" si="9"/>
        <v>0</v>
      </c>
    </row>
    <row r="90" spans="1:144" ht="24.75" customHeight="1">
      <c r="A90" s="413" t="s">
        <v>20</v>
      </c>
      <c r="B90" s="418">
        <v>1044</v>
      </c>
      <c r="C90" s="409">
        <v>0</v>
      </c>
      <c r="D90" s="409">
        <v>0</v>
      </c>
      <c r="E90" s="409">
        <f>D90</f>
        <v>0</v>
      </c>
      <c r="F90" s="409">
        <v>0</v>
      </c>
      <c r="G90" s="409">
        <v>0</v>
      </c>
      <c r="H90" s="409">
        <v>0</v>
      </c>
      <c r="I90" s="409">
        <v>0</v>
      </c>
      <c r="J90" s="415"/>
      <c r="K90" s="229"/>
      <c r="AB90" s="231"/>
      <c r="AC90" s="231"/>
      <c r="AD90" s="231"/>
      <c r="AE90" s="231"/>
      <c r="BJ90" s="234"/>
      <c r="CY90" s="134">
        <f t="shared" si="9"/>
        <v>0</v>
      </c>
    </row>
    <row r="91" spans="1:144" ht="24.75" customHeight="1">
      <c r="A91" s="413" t="s">
        <v>21</v>
      </c>
      <c r="B91" s="418">
        <v>1045</v>
      </c>
      <c r="C91" s="409">
        <v>0</v>
      </c>
      <c r="D91" s="409">
        <v>0</v>
      </c>
      <c r="E91" s="409">
        <v>0</v>
      </c>
      <c r="F91" s="409">
        <v>0</v>
      </c>
      <c r="G91" s="409">
        <v>0</v>
      </c>
      <c r="H91" s="409">
        <v>0</v>
      </c>
      <c r="I91" s="409">
        <v>0</v>
      </c>
      <c r="J91" s="415"/>
      <c r="K91" s="229"/>
      <c r="AA91" s="229"/>
      <c r="AB91" s="229"/>
      <c r="AC91" s="229"/>
      <c r="AD91" s="229"/>
      <c r="AE91" s="229"/>
      <c r="BJ91" s="234"/>
      <c r="CY91" s="134">
        <f t="shared" si="9"/>
        <v>0</v>
      </c>
    </row>
    <row r="92" spans="1:144" ht="24.75" customHeight="1">
      <c r="A92" s="413" t="s">
        <v>39</v>
      </c>
      <c r="B92" s="418">
        <v>1046</v>
      </c>
      <c r="C92" s="400">
        <v>31</v>
      </c>
      <c r="D92" s="409">
        <v>0</v>
      </c>
      <c r="E92" s="409">
        <v>0</v>
      </c>
      <c r="F92" s="409">
        <v>0</v>
      </c>
      <c r="G92" s="409">
        <v>0</v>
      </c>
      <c r="H92" s="409">
        <v>0</v>
      </c>
      <c r="I92" s="409">
        <v>0</v>
      </c>
      <c r="J92" s="415"/>
      <c r="K92" s="229"/>
      <c r="AB92" s="231"/>
      <c r="AC92" s="231"/>
      <c r="AD92" s="231"/>
      <c r="AE92" s="231"/>
      <c r="BJ92" s="234"/>
      <c r="CY92" s="134">
        <f t="shared" si="9"/>
        <v>0</v>
      </c>
    </row>
    <row r="93" spans="1:144" ht="27.75" customHeight="1">
      <c r="A93" s="413" t="s">
        <v>856</v>
      </c>
      <c r="B93" s="418">
        <v>1047</v>
      </c>
      <c r="C93" s="400">
        <v>115</v>
      </c>
      <c r="D93" s="409">
        <v>124.66666666666667</v>
      </c>
      <c r="E93" s="409">
        <v>125</v>
      </c>
      <c r="F93" s="409">
        <v>79</v>
      </c>
      <c r="G93" s="409">
        <f>F93</f>
        <v>79</v>
      </c>
      <c r="H93" s="409">
        <f>I93/4*3</f>
        <v>118.31145833333335</v>
      </c>
      <c r="I93" s="409">
        <v>157.74861111111113</v>
      </c>
      <c r="J93" s="415"/>
      <c r="K93" s="229"/>
      <c r="AB93" s="231"/>
      <c r="AC93" s="231"/>
      <c r="AD93" s="231"/>
      <c r="AE93" s="231"/>
      <c r="BJ93" s="234"/>
      <c r="CY93" s="134">
        <f t="shared" si="9"/>
        <v>33.08194444444446</v>
      </c>
    </row>
    <row r="94" spans="1:144" ht="28.5" customHeight="1">
      <c r="A94" s="413" t="s">
        <v>40</v>
      </c>
      <c r="B94" s="418">
        <v>1048</v>
      </c>
      <c r="C94" s="400">
        <v>3503</v>
      </c>
      <c r="D94" s="409">
        <v>3884.1894000000002</v>
      </c>
      <c r="E94" s="409">
        <v>3884.1894000000002</v>
      </c>
      <c r="F94" s="409">
        <v>1167.8450400000002</v>
      </c>
      <c r="G94" s="409">
        <v>2335.6900800000003</v>
      </c>
      <c r="H94" s="409">
        <v>3503.5351200000005</v>
      </c>
      <c r="I94" s="409">
        <v>4671.3801600000006</v>
      </c>
      <c r="J94" s="415"/>
      <c r="K94" s="229"/>
      <c r="AB94" s="231"/>
      <c r="AC94" s="231"/>
      <c r="AD94" s="231"/>
      <c r="AE94" s="231"/>
      <c r="AL94" s="229"/>
      <c r="AM94" s="227"/>
      <c r="AN94" s="230"/>
      <c r="AO94" s="227"/>
      <c r="AP94" s="230"/>
      <c r="AR94" s="229"/>
      <c r="BJ94" s="234"/>
      <c r="BK94" s="227"/>
      <c r="BL94" s="227"/>
      <c r="BM94" s="227"/>
      <c r="BN94" s="227"/>
      <c r="BS94" s="229"/>
      <c r="CK94" s="129"/>
      <c r="CL94" s="129"/>
      <c r="CM94" s="129"/>
      <c r="CN94" s="129"/>
      <c r="CO94" s="129"/>
      <c r="CP94" s="129"/>
      <c r="CQ94" s="129"/>
      <c r="CR94" s="129"/>
      <c r="CS94" s="129"/>
      <c r="CT94" s="129"/>
      <c r="CU94" s="129"/>
      <c r="CV94" s="129"/>
      <c r="CW94" s="129"/>
      <c r="CX94" s="129"/>
      <c r="CY94" s="134">
        <f t="shared" si="9"/>
        <v>787.19076000000041</v>
      </c>
      <c r="CZ94" s="129"/>
      <c r="DA94" s="129"/>
      <c r="DB94" s="129"/>
      <c r="DC94" s="129"/>
      <c r="DD94" s="129"/>
      <c r="DE94" s="129"/>
      <c r="DF94" s="129"/>
      <c r="DG94" s="129"/>
      <c r="DH94" s="129"/>
      <c r="DI94" s="129"/>
      <c r="DJ94" s="129"/>
      <c r="DK94" s="129"/>
      <c r="DL94" s="129"/>
      <c r="DM94" s="129"/>
      <c r="DN94" s="129"/>
      <c r="DO94" s="129"/>
      <c r="DP94" s="129"/>
      <c r="DQ94" s="129"/>
      <c r="DR94" s="129"/>
      <c r="DS94" s="129"/>
      <c r="DT94" s="129"/>
      <c r="DU94" s="129"/>
      <c r="DV94" s="129"/>
      <c r="DW94" s="129"/>
      <c r="DX94" s="129"/>
      <c r="DY94" s="129"/>
      <c r="DZ94" s="129"/>
      <c r="EA94" s="129"/>
      <c r="EB94" s="129"/>
      <c r="EC94" s="129"/>
      <c r="ED94" s="129"/>
      <c r="EE94" s="129"/>
      <c r="EF94" s="129"/>
      <c r="EG94" s="129"/>
      <c r="EH94" s="129"/>
      <c r="EI94" s="129"/>
      <c r="EJ94" s="129"/>
      <c r="EK94" s="129"/>
      <c r="EL94" s="129"/>
      <c r="EM94" s="129"/>
      <c r="EN94" s="129"/>
    </row>
    <row r="95" spans="1:144" ht="28.5" customHeight="1">
      <c r="A95" s="413" t="s">
        <v>41</v>
      </c>
      <c r="B95" s="418">
        <v>1049</v>
      </c>
      <c r="C95" s="400">
        <v>756.24</v>
      </c>
      <c r="D95" s="409">
        <v>854.52166800000009</v>
      </c>
      <c r="E95" s="409">
        <v>854.52166800000009</v>
      </c>
      <c r="F95" s="409">
        <v>229.67512000000002</v>
      </c>
      <c r="G95" s="409">
        <v>459.35024000000004</v>
      </c>
      <c r="H95" s="409">
        <v>689.02535999999998</v>
      </c>
      <c r="I95" s="409">
        <v>918.70048000000008</v>
      </c>
      <c r="J95" s="415"/>
      <c r="K95" s="229"/>
      <c r="AB95" s="231"/>
      <c r="AC95" s="231"/>
      <c r="AD95" s="231"/>
      <c r="AE95" s="231"/>
      <c r="AM95" s="227"/>
      <c r="AN95" s="230"/>
      <c r="AO95" s="227"/>
      <c r="AP95" s="230"/>
      <c r="BJ95" s="234"/>
      <c r="BK95" s="227"/>
      <c r="BL95" s="227"/>
      <c r="BM95" s="227"/>
      <c r="BN95" s="227"/>
      <c r="BS95" s="229"/>
      <c r="BT95" s="229"/>
      <c r="CY95" s="134">
        <f t="shared" si="9"/>
        <v>64.178811999999994</v>
      </c>
    </row>
    <row r="96" spans="1:144" ht="51" customHeight="1">
      <c r="A96" s="413" t="s">
        <v>42</v>
      </c>
      <c r="B96" s="418">
        <v>1050</v>
      </c>
      <c r="C96" s="400">
        <v>155.71199999999999</v>
      </c>
      <c r="D96" s="409">
        <v>101.28</v>
      </c>
      <c r="E96" s="409">
        <f>52/3*4</f>
        <v>69.333333333333329</v>
      </c>
      <c r="F96" s="409">
        <f>ROUND(I96/4,0)</f>
        <v>54</v>
      </c>
      <c r="G96" s="409">
        <f>F96*2</f>
        <v>108</v>
      </c>
      <c r="H96" s="409">
        <f>F96*3</f>
        <v>162</v>
      </c>
      <c r="I96" s="409">
        <v>217.94639999999998</v>
      </c>
      <c r="J96" s="415"/>
      <c r="K96" s="229"/>
      <c r="AB96" s="231"/>
      <c r="AC96" s="231"/>
      <c r="AD96" s="231"/>
      <c r="AE96" s="231"/>
      <c r="BJ96" s="234"/>
      <c r="CY96" s="134">
        <f t="shared" si="9"/>
        <v>116.66639999999998</v>
      </c>
    </row>
    <row r="97" spans="1:144" ht="59.25" customHeight="1">
      <c r="A97" s="413" t="s">
        <v>43</v>
      </c>
      <c r="B97" s="418">
        <v>1051</v>
      </c>
      <c r="C97" s="400">
        <v>0</v>
      </c>
      <c r="D97" s="400">
        <v>0</v>
      </c>
      <c r="E97" s="400">
        <f>D97</f>
        <v>0</v>
      </c>
      <c r="F97" s="409">
        <v>0</v>
      </c>
      <c r="G97" s="409">
        <v>0</v>
      </c>
      <c r="H97" s="409">
        <v>0</v>
      </c>
      <c r="I97" s="409">
        <v>0</v>
      </c>
      <c r="J97" s="415"/>
      <c r="K97" s="229"/>
      <c r="AB97" s="231"/>
      <c r="AC97" s="231"/>
      <c r="AD97" s="231"/>
      <c r="AE97" s="231"/>
      <c r="BJ97" s="234"/>
      <c r="CY97" s="134">
        <f t="shared" si="9"/>
        <v>0</v>
      </c>
    </row>
    <row r="98" spans="1:144" ht="46.5" customHeight="1">
      <c r="A98" s="413" t="s">
        <v>44</v>
      </c>
      <c r="B98" s="418">
        <v>1052</v>
      </c>
      <c r="C98" s="400">
        <v>0</v>
      </c>
      <c r="D98" s="400">
        <v>0</v>
      </c>
      <c r="E98" s="400">
        <f>D98</f>
        <v>0</v>
      </c>
      <c r="F98" s="409">
        <v>0</v>
      </c>
      <c r="G98" s="409">
        <v>0</v>
      </c>
      <c r="H98" s="409">
        <v>0</v>
      </c>
      <c r="I98" s="409">
        <v>0</v>
      </c>
      <c r="J98" s="419"/>
      <c r="K98" s="227"/>
      <c r="AB98" s="231"/>
      <c r="AC98" s="231"/>
      <c r="AD98" s="231"/>
      <c r="AE98" s="231"/>
      <c r="BJ98" s="234"/>
      <c r="CY98" s="134">
        <f t="shared" si="9"/>
        <v>0</v>
      </c>
      <c r="DL98" s="169"/>
    </row>
    <row r="99" spans="1:144" ht="37.5" customHeight="1">
      <c r="A99" s="413" t="s">
        <v>45</v>
      </c>
      <c r="B99" s="418">
        <v>1053</v>
      </c>
      <c r="C99" s="400">
        <v>0</v>
      </c>
      <c r="D99" s="400">
        <v>0</v>
      </c>
      <c r="E99" s="400">
        <f>D99</f>
        <v>0</v>
      </c>
      <c r="F99" s="409">
        <v>0</v>
      </c>
      <c r="G99" s="409">
        <v>0</v>
      </c>
      <c r="H99" s="409">
        <v>0</v>
      </c>
      <c r="I99" s="409">
        <v>0</v>
      </c>
      <c r="J99" s="415"/>
      <c r="K99" s="229"/>
      <c r="AB99" s="231"/>
      <c r="AC99" s="231"/>
      <c r="AD99" s="231"/>
      <c r="AE99" s="231"/>
      <c r="BJ99" s="234"/>
      <c r="CY99" s="134">
        <f t="shared" si="9"/>
        <v>0</v>
      </c>
    </row>
    <row r="100" spans="1:144" ht="45" customHeight="1">
      <c r="A100" s="413" t="s">
        <v>811</v>
      </c>
      <c r="B100" s="418">
        <v>1054</v>
      </c>
      <c r="C100" s="400">
        <v>83</v>
      </c>
      <c r="D100" s="409">
        <v>103</v>
      </c>
      <c r="E100" s="409">
        <v>63</v>
      </c>
      <c r="F100" s="409">
        <v>99.370000000000019</v>
      </c>
      <c r="G100" s="409">
        <v>99.370000000000019</v>
      </c>
      <c r="H100" s="409">
        <v>99.370000000000019</v>
      </c>
      <c r="I100" s="409">
        <v>99.370000000000019</v>
      </c>
      <c r="J100" s="415"/>
      <c r="K100" s="229"/>
      <c r="AB100" s="231"/>
      <c r="AC100" s="231"/>
      <c r="AD100" s="231"/>
      <c r="AE100" s="231"/>
      <c r="BJ100" s="234"/>
      <c r="CY100" s="134">
        <f t="shared" si="9"/>
        <v>-3.6299999999999812</v>
      </c>
    </row>
    <row r="101" spans="1:144" ht="29.25" customHeight="1">
      <c r="A101" s="413" t="s">
        <v>64</v>
      </c>
      <c r="B101" s="418">
        <v>1055</v>
      </c>
      <c r="C101" s="400">
        <v>102</v>
      </c>
      <c r="D101" s="409">
        <v>86.333333333333329</v>
      </c>
      <c r="E101" s="409">
        <v>70</v>
      </c>
      <c r="F101" s="409">
        <v>2</v>
      </c>
      <c r="G101" s="409">
        <v>4</v>
      </c>
      <c r="H101" s="409">
        <v>6</v>
      </c>
      <c r="I101" s="409">
        <v>8</v>
      </c>
      <c r="J101" s="415"/>
      <c r="K101" s="229"/>
      <c r="P101" s="231"/>
      <c r="AB101" s="231"/>
      <c r="AC101" s="231"/>
      <c r="AD101" s="231"/>
      <c r="AE101" s="231"/>
      <c r="BJ101" s="234"/>
      <c r="CY101" s="134">
        <f t="shared" si="9"/>
        <v>-78.333333333333329</v>
      </c>
    </row>
    <row r="102" spans="1:144" ht="29.25" customHeight="1">
      <c r="A102" s="413" t="s">
        <v>806</v>
      </c>
      <c r="B102" s="418">
        <v>1056</v>
      </c>
      <c r="C102" s="400">
        <v>180</v>
      </c>
      <c r="D102" s="409">
        <v>180</v>
      </c>
      <c r="E102" s="409">
        <v>240</v>
      </c>
      <c r="F102" s="409">
        <v>60</v>
      </c>
      <c r="G102" s="409">
        <v>120</v>
      </c>
      <c r="H102" s="409">
        <v>180</v>
      </c>
      <c r="I102" s="409">
        <v>240</v>
      </c>
      <c r="J102" s="415"/>
      <c r="K102" s="229"/>
      <c r="AB102" s="231"/>
      <c r="AC102" s="231"/>
      <c r="AD102" s="231"/>
      <c r="AE102" s="231"/>
      <c r="BJ102" s="234"/>
      <c r="CY102" s="134">
        <f t="shared" si="9"/>
        <v>60</v>
      </c>
    </row>
    <row r="103" spans="1:144" ht="40.5" customHeight="1">
      <c r="A103" s="413" t="s">
        <v>784</v>
      </c>
      <c r="B103" s="418">
        <v>1057</v>
      </c>
      <c r="C103" s="400">
        <v>0</v>
      </c>
      <c r="D103" s="409">
        <v>0</v>
      </c>
      <c r="E103" s="409">
        <v>0</v>
      </c>
      <c r="F103" s="409">
        <v>0</v>
      </c>
      <c r="G103" s="409">
        <v>0</v>
      </c>
      <c r="H103" s="409">
        <v>0</v>
      </c>
      <c r="I103" s="409">
        <v>0</v>
      </c>
      <c r="J103" s="415"/>
      <c r="K103" s="229"/>
      <c r="AB103" s="231"/>
      <c r="AC103" s="231"/>
      <c r="AD103" s="231"/>
      <c r="AE103" s="231"/>
      <c r="BJ103" s="234"/>
      <c r="CY103" s="134">
        <f t="shared" si="9"/>
        <v>0</v>
      </c>
    </row>
    <row r="104" spans="1:144" ht="38.25" customHeight="1">
      <c r="A104" s="413" t="s">
        <v>46</v>
      </c>
      <c r="B104" s="418">
        <v>1058</v>
      </c>
      <c r="C104" s="400">
        <v>32</v>
      </c>
      <c r="D104" s="409">
        <v>63</v>
      </c>
      <c r="E104" s="409">
        <v>30</v>
      </c>
      <c r="F104" s="409">
        <f>F105+F106+F107+F108+F109+F110</f>
        <v>6.7173913043478262</v>
      </c>
      <c r="G104" s="409">
        <f>G105+G106+G107+G108+G109+G110</f>
        <v>8.4347826086956523</v>
      </c>
      <c r="H104" s="409">
        <f>H105+H106+H107+H108+H109+H110</f>
        <v>14.437888198757765</v>
      </c>
      <c r="I104" s="409">
        <f>I105+I106+I107+I108+I109+I110</f>
        <v>24.995279503105589</v>
      </c>
      <c r="J104" s="415"/>
      <c r="K104" s="229"/>
      <c r="AB104" s="231"/>
      <c r="AC104" s="231"/>
      <c r="AD104" s="231"/>
      <c r="AE104" s="231"/>
      <c r="BJ104" s="234"/>
      <c r="CY104" s="134">
        <f t="shared" si="9"/>
        <v>-38.004720496894407</v>
      </c>
    </row>
    <row r="105" spans="1:144" s="1" customFormat="1" ht="3" hidden="1" customHeight="1">
      <c r="A105" s="125" t="s">
        <v>828</v>
      </c>
      <c r="B105" s="190" t="s">
        <v>854</v>
      </c>
      <c r="C105" s="119"/>
      <c r="D105" s="119">
        <v>0</v>
      </c>
      <c r="E105" s="143"/>
      <c r="F105" s="119">
        <f>22/4/23*3+5/5*1</f>
        <v>1.7173913043478262</v>
      </c>
      <c r="G105" s="119">
        <f>F105*2</f>
        <v>3.4347826086956523</v>
      </c>
      <c r="H105" s="119">
        <f>F105*3</f>
        <v>5.1521739130434785</v>
      </c>
      <c r="I105" s="119">
        <f>F105*4</f>
        <v>6.8695652173913047</v>
      </c>
      <c r="J105" s="192"/>
      <c r="K105" s="133"/>
      <c r="AB105" s="132"/>
      <c r="AC105" s="132"/>
      <c r="AD105" s="132"/>
      <c r="AE105" s="132"/>
      <c r="BJ105" s="135"/>
      <c r="CY105" s="134"/>
    </row>
    <row r="106" spans="1:144" s="1" customFormat="1" ht="3" hidden="1" customHeight="1">
      <c r="A106" s="125" t="s">
        <v>826</v>
      </c>
      <c r="B106" s="190" t="s">
        <v>854</v>
      </c>
      <c r="C106" s="119"/>
      <c r="D106" s="119">
        <v>0</v>
      </c>
      <c r="E106" s="143"/>
      <c r="F106" s="119">
        <f>0</f>
        <v>0</v>
      </c>
      <c r="G106" s="119">
        <v>0</v>
      </c>
      <c r="H106" s="119">
        <f>18/21*5</f>
        <v>4.2857142857142856</v>
      </c>
      <c r="I106" s="119">
        <f>H106+0</f>
        <v>4.2857142857142856</v>
      </c>
      <c r="J106" s="192"/>
      <c r="K106" s="133"/>
      <c r="AB106" s="132"/>
      <c r="AC106" s="132"/>
      <c r="AD106" s="132"/>
      <c r="AE106" s="132"/>
      <c r="BJ106" s="135"/>
      <c r="CY106" s="134"/>
    </row>
    <row r="107" spans="1:144" s="1" customFormat="1" ht="3" hidden="1" customHeight="1">
      <c r="A107" s="125" t="s">
        <v>825</v>
      </c>
      <c r="B107" s="190" t="s">
        <v>854</v>
      </c>
      <c r="C107" s="119"/>
      <c r="D107" s="119">
        <v>0</v>
      </c>
      <c r="E107" s="143"/>
      <c r="F107" s="119">
        <v>0</v>
      </c>
      <c r="G107" s="119">
        <v>0</v>
      </c>
      <c r="H107" s="119">
        <v>0</v>
      </c>
      <c r="I107" s="119">
        <f>17/25*13</f>
        <v>8.84</v>
      </c>
      <c r="J107" s="192"/>
      <c r="K107" s="133"/>
      <c r="AB107" s="132"/>
      <c r="AC107" s="132"/>
      <c r="AD107" s="132"/>
      <c r="AE107" s="132"/>
      <c r="BJ107" s="135"/>
      <c r="CY107" s="134"/>
    </row>
    <row r="108" spans="1:144" s="1" customFormat="1" ht="3" hidden="1" customHeight="1">
      <c r="A108" s="125" t="s">
        <v>822</v>
      </c>
      <c r="B108" s="190" t="s">
        <v>854</v>
      </c>
      <c r="C108" s="119"/>
      <c r="D108" s="119">
        <v>0</v>
      </c>
      <c r="E108" s="143"/>
      <c r="F108" s="119">
        <v>0</v>
      </c>
      <c r="G108" s="119">
        <v>0</v>
      </c>
      <c r="H108" s="119">
        <v>0</v>
      </c>
      <c r="I108" s="119">
        <f>0</f>
        <v>0</v>
      </c>
      <c r="J108" s="192"/>
      <c r="K108" s="133"/>
      <c r="AB108" s="132"/>
      <c r="AC108" s="132"/>
      <c r="AD108" s="132"/>
      <c r="AE108" s="132"/>
      <c r="BJ108" s="135"/>
      <c r="CY108" s="134"/>
    </row>
    <row r="109" spans="1:144" s="1" customFormat="1" ht="3" hidden="1" customHeight="1">
      <c r="A109" s="125" t="s">
        <v>823</v>
      </c>
      <c r="B109" s="190" t="s">
        <v>854</v>
      </c>
      <c r="C109" s="119"/>
      <c r="D109" s="119">
        <v>0</v>
      </c>
      <c r="E109" s="143"/>
      <c r="F109" s="119">
        <v>0</v>
      </c>
      <c r="G109" s="119">
        <v>0</v>
      </c>
      <c r="H109" s="119">
        <v>0</v>
      </c>
      <c r="I109" s="119">
        <f>0</f>
        <v>0</v>
      </c>
      <c r="J109" s="192"/>
      <c r="K109" s="133"/>
      <c r="AB109" s="132"/>
      <c r="AC109" s="132"/>
      <c r="AD109" s="132"/>
      <c r="AE109" s="132"/>
      <c r="BJ109" s="135"/>
      <c r="CY109" s="134"/>
    </row>
    <row r="110" spans="1:144" s="1" customFormat="1" ht="3" hidden="1" customHeight="1">
      <c r="A110" s="125" t="s">
        <v>829</v>
      </c>
      <c r="B110" s="190" t="s">
        <v>854</v>
      </c>
      <c r="C110" s="121"/>
      <c r="D110" s="119">
        <v>0</v>
      </c>
      <c r="E110" s="143"/>
      <c r="F110" s="119">
        <v>5</v>
      </c>
      <c r="G110" s="119">
        <f>F110+0</f>
        <v>5</v>
      </c>
      <c r="H110" s="119">
        <f>G110+0</f>
        <v>5</v>
      </c>
      <c r="I110" s="119">
        <f>5+0</f>
        <v>5</v>
      </c>
      <c r="J110" s="192"/>
      <c r="K110" s="133"/>
      <c r="AB110" s="132"/>
      <c r="AC110" s="132"/>
      <c r="AD110" s="132"/>
      <c r="AE110" s="132"/>
      <c r="BJ110" s="135"/>
      <c r="CY110" s="134"/>
    </row>
    <row r="111" spans="1:144" ht="48.75" customHeight="1">
      <c r="A111" s="413" t="s">
        <v>47</v>
      </c>
      <c r="B111" s="418">
        <v>1059</v>
      </c>
      <c r="C111" s="409">
        <v>0</v>
      </c>
      <c r="D111" s="409">
        <v>0</v>
      </c>
      <c r="E111" s="409">
        <v>0</v>
      </c>
      <c r="F111" s="409">
        <v>0</v>
      </c>
      <c r="G111" s="409">
        <v>0</v>
      </c>
      <c r="H111" s="409">
        <v>0</v>
      </c>
      <c r="I111" s="409">
        <v>0</v>
      </c>
      <c r="J111" s="415"/>
      <c r="K111" s="229"/>
      <c r="AB111" s="231"/>
      <c r="AC111" s="231"/>
      <c r="AD111" s="231"/>
      <c r="AE111" s="231"/>
      <c r="BJ111" s="234"/>
      <c r="CY111" s="134">
        <f t="shared" si="9"/>
        <v>0</v>
      </c>
    </row>
    <row r="112" spans="1:144" s="231" customFormat="1" ht="75.75" customHeight="1">
      <c r="A112" s="413" t="s">
        <v>75</v>
      </c>
      <c r="B112" s="418">
        <v>1060</v>
      </c>
      <c r="C112" s="404">
        <f>C113+C114</f>
        <v>0</v>
      </c>
      <c r="D112" s="404">
        <f t="shared" ref="D112:I112" si="12">D113+D114</f>
        <v>0</v>
      </c>
      <c r="E112" s="404">
        <f t="shared" si="12"/>
        <v>6</v>
      </c>
      <c r="F112" s="404">
        <f t="shared" si="12"/>
        <v>0</v>
      </c>
      <c r="G112" s="404">
        <f t="shared" si="12"/>
        <v>0</v>
      </c>
      <c r="H112" s="404">
        <f t="shared" si="12"/>
        <v>0</v>
      </c>
      <c r="I112" s="404">
        <f t="shared" si="12"/>
        <v>0</v>
      </c>
      <c r="J112" s="415"/>
      <c r="K112" s="229"/>
      <c r="BJ112" s="234"/>
      <c r="CK112" s="132"/>
      <c r="CL112" s="132"/>
      <c r="CM112" s="132"/>
      <c r="CN112" s="132"/>
      <c r="CO112" s="132"/>
      <c r="CP112" s="132"/>
      <c r="CQ112" s="132"/>
      <c r="CR112" s="132"/>
      <c r="CS112" s="132"/>
      <c r="CT112" s="132"/>
      <c r="CU112" s="132"/>
      <c r="CV112" s="132"/>
      <c r="CW112" s="132"/>
      <c r="CX112" s="132"/>
      <c r="CY112" s="134">
        <f t="shared" si="9"/>
        <v>0</v>
      </c>
      <c r="CZ112" s="132"/>
      <c r="DA112" s="132"/>
      <c r="DB112" s="132"/>
      <c r="DC112" s="132"/>
      <c r="DD112" s="132"/>
      <c r="DE112" s="132"/>
      <c r="DF112" s="132"/>
      <c r="DG112" s="132"/>
      <c r="DH112" s="132"/>
      <c r="DI112" s="132"/>
      <c r="DJ112" s="132"/>
      <c r="DK112" s="132"/>
      <c r="DL112" s="1"/>
      <c r="DM112" s="132"/>
      <c r="DN112" s="132"/>
      <c r="DO112" s="132"/>
      <c r="DP112" s="132"/>
      <c r="DQ112" s="132"/>
      <c r="DR112" s="132"/>
      <c r="DS112" s="132"/>
      <c r="DT112" s="132"/>
      <c r="DU112" s="132"/>
      <c r="DV112" s="132"/>
      <c r="DW112" s="132"/>
      <c r="DX112" s="132"/>
      <c r="DY112" s="132"/>
      <c r="DZ112" s="132"/>
      <c r="EA112" s="132"/>
      <c r="EB112" s="132"/>
      <c r="EC112" s="132"/>
      <c r="ED112" s="132"/>
      <c r="EE112" s="132"/>
      <c r="EF112" s="132"/>
      <c r="EG112" s="132"/>
      <c r="EH112" s="132"/>
      <c r="EI112" s="132"/>
      <c r="EJ112" s="132"/>
      <c r="EK112" s="132"/>
      <c r="EL112" s="132"/>
      <c r="EM112" s="132"/>
      <c r="EN112" s="132"/>
    </row>
    <row r="113" spans="1:144" ht="27.75" customHeight="1">
      <c r="A113" s="413" t="s">
        <v>691</v>
      </c>
      <c r="B113" s="418" t="s">
        <v>711</v>
      </c>
      <c r="C113" s="409">
        <v>0</v>
      </c>
      <c r="D113" s="409">
        <v>0</v>
      </c>
      <c r="E113" s="409">
        <v>0</v>
      </c>
      <c r="F113" s="409">
        <v>0</v>
      </c>
      <c r="G113" s="409">
        <v>0</v>
      </c>
      <c r="H113" s="409">
        <v>0</v>
      </c>
      <c r="I113" s="409">
        <v>0</v>
      </c>
      <c r="J113" s="415"/>
      <c r="K113" s="229"/>
      <c r="AB113" s="231"/>
      <c r="AC113" s="231"/>
      <c r="AD113" s="231"/>
      <c r="AE113" s="231"/>
      <c r="BJ113" s="234"/>
      <c r="CY113" s="134">
        <f t="shared" si="9"/>
        <v>0</v>
      </c>
      <c r="DL113" s="132"/>
    </row>
    <row r="114" spans="1:144" ht="27.75" customHeight="1">
      <c r="A114" s="413" t="s">
        <v>48</v>
      </c>
      <c r="B114" s="418" t="s">
        <v>721</v>
      </c>
      <c r="C114" s="409">
        <v>0</v>
      </c>
      <c r="D114" s="409">
        <v>0</v>
      </c>
      <c r="E114" s="409">
        <v>6</v>
      </c>
      <c r="F114" s="409">
        <v>0</v>
      </c>
      <c r="G114" s="409">
        <v>0</v>
      </c>
      <c r="H114" s="409">
        <v>0</v>
      </c>
      <c r="I114" s="409">
        <v>0</v>
      </c>
      <c r="J114" s="415"/>
      <c r="K114" s="229"/>
      <c r="AB114" s="231"/>
      <c r="AC114" s="231"/>
      <c r="AD114" s="231"/>
      <c r="AE114" s="231"/>
      <c r="BJ114" s="234"/>
      <c r="CY114" s="134">
        <f t="shared" si="9"/>
        <v>0</v>
      </c>
      <c r="DA114" s="1">
        <f>2000000</f>
        <v>2000000</v>
      </c>
      <c r="DB114" s="1">
        <f>20*12</f>
        <v>240</v>
      </c>
      <c r="DC114" s="1">
        <f>DA114/240</f>
        <v>8333.3333333333339</v>
      </c>
    </row>
    <row r="115" spans="1:144" s="1" customFormat="1" ht="3" hidden="1" customHeight="1">
      <c r="A115" s="125" t="s">
        <v>690</v>
      </c>
      <c r="B115" s="190" t="s">
        <v>854</v>
      </c>
      <c r="C115" s="121"/>
      <c r="D115" s="119"/>
      <c r="E115" s="143"/>
      <c r="F115" s="143"/>
      <c r="G115" s="143"/>
      <c r="H115" s="143"/>
      <c r="I115" s="143"/>
      <c r="J115" s="192"/>
      <c r="K115" s="133"/>
      <c r="AB115" s="132"/>
      <c r="AC115" s="132"/>
      <c r="AD115" s="132"/>
      <c r="AE115" s="132"/>
      <c r="BJ115" s="135">
        <f>C115-E115</f>
        <v>0</v>
      </c>
      <c r="CY115" s="134">
        <f t="shared" si="9"/>
        <v>0</v>
      </c>
    </row>
    <row r="116" spans="1:144" s="231" customFormat="1" ht="27.75" customHeight="1">
      <c r="A116" s="413" t="s">
        <v>519</v>
      </c>
      <c r="B116" s="418">
        <v>1061</v>
      </c>
      <c r="C116" s="404">
        <f>C117+C118+C119+C120+C124+C125+C127</f>
        <v>2495.1799999999998</v>
      </c>
      <c r="D116" s="404">
        <f>D117+D118+D119+D120+D124+D125+D126+D127</f>
        <v>2515.3553139393944</v>
      </c>
      <c r="E116" s="404">
        <f>E117+E118+E119+E120+E124+E125+E126+E127</f>
        <v>2688.3333333333335</v>
      </c>
      <c r="F116" s="404">
        <f>F117+F118+F119+F120+F124+F125+F127</f>
        <v>1002.0800085</v>
      </c>
      <c r="G116" s="404">
        <f>G117+G118+G119+G120+G124+G125+G127</f>
        <v>1692.0182765</v>
      </c>
      <c r="H116" s="404">
        <f>H117+H118+H119+H120+H124+H125+H127</f>
        <v>2361.3181459999996</v>
      </c>
      <c r="I116" s="404">
        <f>I117+I118+I119+I120+I124+I125+I127</f>
        <v>3236.3670190000003</v>
      </c>
      <c r="J116" s="415"/>
      <c r="K116" s="229"/>
      <c r="BJ116" s="234"/>
      <c r="CK116" s="132"/>
      <c r="CL116" s="132"/>
      <c r="CM116" s="132"/>
      <c r="CN116" s="132"/>
      <c r="CO116" s="132"/>
      <c r="CP116" s="132"/>
      <c r="CQ116" s="132"/>
      <c r="CR116" s="132"/>
      <c r="CS116" s="132"/>
      <c r="CT116" s="132"/>
      <c r="CU116" s="132"/>
      <c r="CV116" s="132"/>
      <c r="CW116" s="132"/>
      <c r="CX116" s="132"/>
      <c r="CY116" s="134">
        <f t="shared" si="9"/>
        <v>721.01170506060589</v>
      </c>
      <c r="CZ116" s="132"/>
      <c r="DA116" s="132"/>
      <c r="DB116" s="132"/>
      <c r="DC116" s="132"/>
      <c r="DD116" s="132"/>
      <c r="DE116" s="132"/>
      <c r="DF116" s="132"/>
      <c r="DG116" s="132"/>
      <c r="DH116" s="132"/>
      <c r="DI116" s="132"/>
      <c r="DJ116" s="132"/>
      <c r="DK116" s="132"/>
      <c r="DL116" s="1"/>
      <c r="DM116" s="132"/>
      <c r="DN116" s="132"/>
      <c r="DO116" s="132"/>
      <c r="DP116" s="132"/>
      <c r="DQ116" s="132"/>
      <c r="DR116" s="132"/>
      <c r="DS116" s="132"/>
      <c r="DT116" s="132"/>
      <c r="DU116" s="132"/>
      <c r="DV116" s="132"/>
      <c r="DW116" s="132"/>
      <c r="DX116" s="132"/>
      <c r="DY116" s="132"/>
      <c r="DZ116" s="132"/>
      <c r="EA116" s="132"/>
      <c r="EB116" s="132"/>
      <c r="EC116" s="132"/>
      <c r="ED116" s="132"/>
      <c r="EE116" s="132"/>
      <c r="EF116" s="132"/>
      <c r="EG116" s="132"/>
      <c r="EH116" s="132"/>
      <c r="EI116" s="132"/>
      <c r="EJ116" s="132"/>
      <c r="EK116" s="132"/>
      <c r="EL116" s="132"/>
      <c r="EM116" s="132"/>
      <c r="EN116" s="132"/>
    </row>
    <row r="117" spans="1:144" ht="27.75" customHeight="1">
      <c r="A117" s="413" t="s">
        <v>744</v>
      </c>
      <c r="B117" s="418" t="s">
        <v>725</v>
      </c>
      <c r="C117" s="400">
        <v>1270</v>
      </c>
      <c r="D117" s="409">
        <v>1361.36</v>
      </c>
      <c r="E117" s="409">
        <v>1361</v>
      </c>
      <c r="F117" s="409">
        <f>ROUND(I117/4,0)</f>
        <v>412</v>
      </c>
      <c r="G117" s="409">
        <f>ROUND(I117/4*2,0)</f>
        <v>823</v>
      </c>
      <c r="H117" s="409">
        <f>ROUND(I117/4*3,0)</f>
        <v>1235</v>
      </c>
      <c r="I117" s="409">
        <f>E117*1.1*1.1</f>
        <v>1646.8100000000002</v>
      </c>
      <c r="J117" s="415"/>
      <c r="K117" s="229"/>
      <c r="AB117" s="231"/>
      <c r="AC117" s="231"/>
      <c r="AD117" s="231"/>
      <c r="AE117" s="231"/>
      <c r="BJ117" s="234"/>
      <c r="CY117" s="134">
        <f t="shared" si="9"/>
        <v>285.45000000000027</v>
      </c>
      <c r="DL117" s="132"/>
    </row>
    <row r="118" spans="1:144" ht="27.75" customHeight="1">
      <c r="A118" s="413" t="s">
        <v>518</v>
      </c>
      <c r="B118" s="418" t="s">
        <v>712</v>
      </c>
      <c r="C118" s="400">
        <v>43</v>
      </c>
      <c r="D118" s="409">
        <v>40</v>
      </c>
      <c r="E118" s="409">
        <f>40</f>
        <v>40</v>
      </c>
      <c r="F118" s="409">
        <f>I118/4</f>
        <v>10.5</v>
      </c>
      <c r="G118" s="409">
        <f>F118*2</f>
        <v>21</v>
      </c>
      <c r="H118" s="409">
        <f>F118*3</f>
        <v>31.5</v>
      </c>
      <c r="I118" s="409">
        <v>42</v>
      </c>
      <c r="J118" s="415"/>
      <c r="K118" s="229"/>
      <c r="AB118" s="231"/>
      <c r="AC118" s="231"/>
      <c r="AD118" s="231"/>
      <c r="AE118" s="231"/>
      <c r="BJ118" s="234"/>
      <c r="CY118" s="134">
        <f t="shared" si="9"/>
        <v>2</v>
      </c>
    </row>
    <row r="119" spans="1:144" ht="27.75" customHeight="1">
      <c r="A119" s="413" t="s">
        <v>858</v>
      </c>
      <c r="B119" s="418" t="s">
        <v>726</v>
      </c>
      <c r="C119" s="400">
        <v>2</v>
      </c>
      <c r="D119" s="409">
        <v>8</v>
      </c>
      <c r="E119" s="409">
        <v>2</v>
      </c>
      <c r="F119" s="409">
        <v>2</v>
      </c>
      <c r="G119" s="409">
        <f>F119*2</f>
        <v>4</v>
      </c>
      <c r="H119" s="409">
        <f>F119*3</f>
        <v>6</v>
      </c>
      <c r="I119" s="409">
        <f>F119*4</f>
        <v>8</v>
      </c>
      <c r="J119" s="415"/>
      <c r="K119" s="229"/>
      <c r="AB119" s="231"/>
      <c r="AC119" s="231"/>
      <c r="AD119" s="231"/>
      <c r="AE119" s="231"/>
      <c r="BJ119" s="234"/>
      <c r="CY119" s="134">
        <f t="shared" si="9"/>
        <v>0</v>
      </c>
    </row>
    <row r="120" spans="1:144" ht="24.75" customHeight="1">
      <c r="A120" s="413" t="s">
        <v>528</v>
      </c>
      <c r="B120" s="418" t="s">
        <v>727</v>
      </c>
      <c r="C120" s="404">
        <v>764</v>
      </c>
      <c r="D120" s="404">
        <f>D121+D122+D123</f>
        <v>677.05592000000001</v>
      </c>
      <c r="E120" s="404">
        <f>652/3*4</f>
        <v>869.33333333333337</v>
      </c>
      <c r="F120" s="404">
        <f>F121+F122+F123</f>
        <v>453.24773549999998</v>
      </c>
      <c r="G120" s="404">
        <f>G121+G122+G123</f>
        <v>595.3537305000001</v>
      </c>
      <c r="H120" s="404">
        <f>H121+H122+H123</f>
        <v>715.82132699999988</v>
      </c>
      <c r="I120" s="404">
        <f>I121+I122+I123</f>
        <v>1042.2279269999999</v>
      </c>
      <c r="J120" s="415"/>
      <c r="K120" s="229"/>
      <c r="AB120" s="231"/>
      <c r="AC120" s="231"/>
      <c r="AD120" s="231"/>
      <c r="AE120" s="231"/>
      <c r="BJ120" s="234"/>
      <c r="CY120" s="134">
        <f t="shared" si="9"/>
        <v>365.17200699999989</v>
      </c>
    </row>
    <row r="121" spans="1:144" s="1" customFormat="1" ht="3" hidden="1" customHeight="1">
      <c r="A121" s="125" t="s">
        <v>812</v>
      </c>
      <c r="B121" s="123" t="s">
        <v>854</v>
      </c>
      <c r="C121" s="137"/>
      <c r="D121" s="119">
        <v>453.05592000000001</v>
      </c>
      <c r="E121" s="143"/>
      <c r="F121" s="119">
        <v>301.78980000000001</v>
      </c>
      <c r="G121" s="119">
        <v>429.56730000000005</v>
      </c>
      <c r="H121" s="119">
        <v>536.46704999999997</v>
      </c>
      <c r="I121" s="119">
        <v>780.72659999999996</v>
      </c>
      <c r="J121" s="192"/>
      <c r="K121" s="133"/>
      <c r="AB121" s="132"/>
      <c r="AC121" s="132"/>
      <c r="AD121" s="132"/>
      <c r="AE121" s="132"/>
      <c r="BJ121" s="135"/>
      <c r="CY121" s="134">
        <f t="shared" si="9"/>
        <v>327.67067999999995</v>
      </c>
      <c r="DQ121" s="123"/>
    </row>
    <row r="122" spans="1:144" s="1" customFormat="1" ht="3" hidden="1" customHeight="1">
      <c r="A122" s="125" t="s">
        <v>838</v>
      </c>
      <c r="B122" s="123" t="s">
        <v>854</v>
      </c>
      <c r="C122" s="137"/>
      <c r="D122" s="119">
        <v>178</v>
      </c>
      <c r="E122" s="143"/>
      <c r="F122" s="119">
        <v>134.67059999999998</v>
      </c>
      <c r="G122" s="119">
        <v>134.67059999999998</v>
      </c>
      <c r="H122" s="119">
        <v>134.67059999999998</v>
      </c>
      <c r="I122" s="119">
        <v>202.66604999999998</v>
      </c>
      <c r="J122" s="192"/>
      <c r="K122" s="133"/>
      <c r="AB122" s="132"/>
      <c r="AC122" s="132"/>
      <c r="AD122" s="132"/>
      <c r="AE122" s="132"/>
      <c r="BJ122" s="135"/>
      <c r="CY122" s="134">
        <f t="shared" si="9"/>
        <v>24.666049999999984</v>
      </c>
    </row>
    <row r="123" spans="1:144" s="1" customFormat="1" ht="3" hidden="1" customHeight="1">
      <c r="A123" s="125" t="s">
        <v>855</v>
      </c>
      <c r="B123" s="123" t="s">
        <v>854</v>
      </c>
      <c r="C123" s="137"/>
      <c r="D123" s="119">
        <v>46</v>
      </c>
      <c r="E123" s="143"/>
      <c r="F123" s="119">
        <v>16.787335500000001</v>
      </c>
      <c r="G123" s="119">
        <v>31.115830500000001</v>
      </c>
      <c r="H123" s="119">
        <v>44.683677000000003</v>
      </c>
      <c r="I123" s="119">
        <v>58.835277000000005</v>
      </c>
      <c r="J123" s="192"/>
      <c r="K123" s="133"/>
      <c r="AB123" s="132"/>
      <c r="AC123" s="132"/>
      <c r="AD123" s="132"/>
      <c r="AE123" s="132"/>
      <c r="BJ123" s="135"/>
      <c r="CY123" s="134">
        <f t="shared" si="9"/>
        <v>12.835277000000005</v>
      </c>
    </row>
    <row r="124" spans="1:144" ht="24.75" customHeight="1">
      <c r="A124" s="413" t="s">
        <v>834</v>
      </c>
      <c r="B124" s="418" t="s">
        <v>736</v>
      </c>
      <c r="C124" s="400">
        <v>264</v>
      </c>
      <c r="D124" s="409">
        <v>384.86666666666679</v>
      </c>
      <c r="E124" s="400">
        <v>385</v>
      </c>
      <c r="F124" s="409">
        <v>110.03927300000001</v>
      </c>
      <c r="G124" s="409">
        <v>220.07854600000002</v>
      </c>
      <c r="H124" s="409">
        <v>330.11781900000005</v>
      </c>
      <c r="I124" s="409">
        <v>440.15709200000003</v>
      </c>
      <c r="J124" s="415"/>
      <c r="K124" s="229"/>
      <c r="AB124" s="231"/>
      <c r="AC124" s="231"/>
      <c r="AD124" s="231"/>
      <c r="AE124" s="231"/>
      <c r="BJ124" s="234"/>
      <c r="CY124" s="134">
        <f t="shared" si="9"/>
        <v>55.290425333333246</v>
      </c>
    </row>
    <row r="125" spans="1:144" ht="24.75" customHeight="1">
      <c r="A125" s="413" t="s">
        <v>841</v>
      </c>
      <c r="B125" s="418" t="s">
        <v>737</v>
      </c>
      <c r="C125" s="400">
        <v>19</v>
      </c>
      <c r="D125" s="409">
        <v>15.272727272727273</v>
      </c>
      <c r="E125" s="409">
        <v>15</v>
      </c>
      <c r="F125" s="409">
        <v>8.0429999999999993</v>
      </c>
      <c r="G125" s="409">
        <v>16.085999999999999</v>
      </c>
      <c r="H125" s="409">
        <v>24.128999999999998</v>
      </c>
      <c r="I125" s="409">
        <v>32.171999999999997</v>
      </c>
      <c r="J125" s="415"/>
      <c r="K125" s="229"/>
      <c r="AB125" s="231"/>
      <c r="AC125" s="231"/>
      <c r="AD125" s="231"/>
      <c r="AE125" s="231"/>
      <c r="BJ125" s="234"/>
      <c r="CY125" s="134">
        <f t="shared" si="9"/>
        <v>16.899272727272724</v>
      </c>
      <c r="DM125" s="1">
        <v>5</v>
      </c>
      <c r="DN125" s="1">
        <v>10</v>
      </c>
      <c r="DO125" s="1">
        <v>15</v>
      </c>
      <c r="DP125" s="1">
        <f>158.6/1.2</f>
        <v>132.16666666666666</v>
      </c>
    </row>
    <row r="126" spans="1:144" ht="24.75" customHeight="1">
      <c r="A126" s="413" t="s">
        <v>517</v>
      </c>
      <c r="B126" s="418" t="s">
        <v>738</v>
      </c>
      <c r="C126" s="409">
        <v>0</v>
      </c>
      <c r="D126" s="409">
        <v>0</v>
      </c>
      <c r="E126" s="404">
        <v>0</v>
      </c>
      <c r="F126" s="409">
        <v>0</v>
      </c>
      <c r="G126" s="409">
        <v>0</v>
      </c>
      <c r="H126" s="409">
        <v>0</v>
      </c>
      <c r="I126" s="409">
        <v>0</v>
      </c>
      <c r="J126" s="415"/>
      <c r="K126" s="229"/>
      <c r="AB126" s="231"/>
      <c r="AC126" s="231"/>
      <c r="AD126" s="231"/>
      <c r="AE126" s="231"/>
      <c r="BJ126" s="234"/>
      <c r="CY126" s="134">
        <f t="shared" si="9"/>
        <v>0</v>
      </c>
    </row>
    <row r="127" spans="1:144" s="231" customFormat="1" ht="24.75" customHeight="1">
      <c r="A127" s="413" t="s">
        <v>743</v>
      </c>
      <c r="B127" s="418" t="s">
        <v>739</v>
      </c>
      <c r="C127" s="409">
        <f>C128+C129+C130</f>
        <v>133.18</v>
      </c>
      <c r="D127" s="409">
        <f t="shared" ref="D127:I127" si="13">D128+D129+D130</f>
        <v>28.799999999999997</v>
      </c>
      <c r="E127" s="404">
        <f t="shared" si="13"/>
        <v>16</v>
      </c>
      <c r="F127" s="409">
        <f t="shared" si="13"/>
        <v>6.25</v>
      </c>
      <c r="G127" s="409">
        <f t="shared" si="13"/>
        <v>12.5</v>
      </c>
      <c r="H127" s="409">
        <f t="shared" si="13"/>
        <v>18.75</v>
      </c>
      <c r="I127" s="409">
        <f t="shared" si="13"/>
        <v>25</v>
      </c>
      <c r="J127" s="415"/>
      <c r="K127" s="229"/>
      <c r="BJ127" s="234"/>
      <c r="CK127" s="132"/>
      <c r="CL127" s="132"/>
      <c r="CM127" s="132"/>
      <c r="CN127" s="132"/>
      <c r="CO127" s="132"/>
      <c r="CP127" s="132"/>
      <c r="CQ127" s="132"/>
      <c r="CR127" s="132"/>
      <c r="CS127" s="132"/>
      <c r="CT127" s="132"/>
      <c r="CU127" s="132"/>
      <c r="CV127" s="132"/>
      <c r="CW127" s="132"/>
      <c r="CX127" s="132"/>
      <c r="CY127" s="134">
        <f t="shared" si="9"/>
        <v>-3.7999999999999972</v>
      </c>
      <c r="CZ127" s="132"/>
      <c r="DA127" s="132"/>
      <c r="DB127" s="132"/>
      <c r="DC127" s="132"/>
      <c r="DD127" s="132"/>
      <c r="DE127" s="132"/>
      <c r="DF127" s="132"/>
      <c r="DG127" s="132"/>
      <c r="DH127" s="132"/>
      <c r="DI127" s="132"/>
      <c r="DJ127" s="132"/>
      <c r="DK127" s="132"/>
      <c r="DL127" s="1"/>
      <c r="DM127" s="132"/>
      <c r="DN127" s="132"/>
      <c r="DO127" s="132"/>
      <c r="DP127" s="132"/>
      <c r="DQ127" s="132"/>
      <c r="DR127" s="132"/>
      <c r="DS127" s="132"/>
      <c r="DT127" s="132"/>
      <c r="DU127" s="132"/>
      <c r="DV127" s="132"/>
      <c r="DW127" s="132"/>
      <c r="DX127" s="132"/>
      <c r="DY127" s="132"/>
      <c r="DZ127" s="132"/>
      <c r="EA127" s="132"/>
      <c r="EB127" s="132"/>
      <c r="EC127" s="132"/>
      <c r="ED127" s="132"/>
      <c r="EE127" s="132"/>
      <c r="EF127" s="132"/>
      <c r="EG127" s="132"/>
      <c r="EH127" s="132"/>
      <c r="EI127" s="132"/>
      <c r="EJ127" s="132"/>
      <c r="EK127" s="132"/>
      <c r="EL127" s="132"/>
      <c r="EM127" s="132"/>
      <c r="EN127" s="132"/>
    </row>
    <row r="128" spans="1:144" ht="24.75" customHeight="1">
      <c r="A128" s="413" t="s">
        <v>530</v>
      </c>
      <c r="B128" s="418" t="s">
        <v>740</v>
      </c>
      <c r="C128" s="409">
        <v>0</v>
      </c>
      <c r="D128" s="404">
        <v>0</v>
      </c>
      <c r="E128" s="404">
        <f>D128</f>
        <v>0</v>
      </c>
      <c r="F128" s="404">
        <v>0</v>
      </c>
      <c r="G128" s="404">
        <v>0</v>
      </c>
      <c r="H128" s="404">
        <v>0</v>
      </c>
      <c r="I128" s="404">
        <v>0</v>
      </c>
      <c r="J128" s="415"/>
      <c r="K128" s="229"/>
      <c r="AB128" s="231"/>
      <c r="AC128" s="231"/>
      <c r="AD128" s="231"/>
      <c r="AE128" s="231"/>
      <c r="BJ128" s="234"/>
      <c r="CY128" s="134">
        <f t="shared" si="9"/>
        <v>0</v>
      </c>
      <c r="DL128" s="132"/>
    </row>
    <row r="129" spans="1:144" ht="24.75" customHeight="1">
      <c r="A129" s="413" t="s">
        <v>658</v>
      </c>
      <c r="B129" s="418" t="s">
        <v>741</v>
      </c>
      <c r="C129" s="400">
        <f>49+59.18</f>
        <v>108.18</v>
      </c>
      <c r="D129" s="404">
        <v>0</v>
      </c>
      <c r="E129" s="404">
        <v>0</v>
      </c>
      <c r="F129" s="404">
        <v>0</v>
      </c>
      <c r="G129" s="404">
        <v>0</v>
      </c>
      <c r="H129" s="404">
        <v>0</v>
      </c>
      <c r="I129" s="404">
        <v>0</v>
      </c>
      <c r="J129" s="415"/>
      <c r="K129" s="229"/>
      <c r="AB129" s="231"/>
      <c r="AC129" s="231"/>
      <c r="AD129" s="231"/>
      <c r="AE129" s="231"/>
      <c r="BJ129" s="234"/>
      <c r="CY129" s="134">
        <f t="shared" si="9"/>
        <v>0</v>
      </c>
    </row>
    <row r="130" spans="1:144" ht="24.75" customHeight="1">
      <c r="A130" s="413" t="s">
        <v>657</v>
      </c>
      <c r="B130" s="418" t="s">
        <v>742</v>
      </c>
      <c r="C130" s="400">
        <v>25</v>
      </c>
      <c r="D130" s="404">
        <v>28.799999999999997</v>
      </c>
      <c r="E130" s="404">
        <f>12/3*4</f>
        <v>16</v>
      </c>
      <c r="F130" s="404">
        <f>$I$130/4</f>
        <v>6.25</v>
      </c>
      <c r="G130" s="404">
        <f>F130*2</f>
        <v>12.5</v>
      </c>
      <c r="H130" s="404">
        <f>F130*3</f>
        <v>18.75</v>
      </c>
      <c r="I130" s="404">
        <v>25</v>
      </c>
      <c r="J130" s="409"/>
      <c r="K130" s="229"/>
      <c r="AB130" s="231"/>
      <c r="AC130" s="231"/>
      <c r="AD130" s="231"/>
      <c r="AE130" s="231"/>
      <c r="BJ130" s="234"/>
      <c r="CY130" s="134">
        <f t="shared" si="9"/>
        <v>-3.7999999999999972</v>
      </c>
    </row>
    <row r="131" spans="1:144" s="231" customFormat="1" ht="24.75" customHeight="1">
      <c r="A131" s="413" t="s">
        <v>222</v>
      </c>
      <c r="B131" s="418">
        <v>1070</v>
      </c>
      <c r="C131" s="404">
        <f>SUM(C132:C137)</f>
        <v>0</v>
      </c>
      <c r="D131" s="404">
        <v>0</v>
      </c>
      <c r="E131" s="404">
        <f>SUM(E132:E137)</f>
        <v>0</v>
      </c>
      <c r="F131" s="404">
        <f>SUM(F132:F137)</f>
        <v>0</v>
      </c>
      <c r="G131" s="404">
        <f>SUM(G132:G137)</f>
        <v>0</v>
      </c>
      <c r="H131" s="404">
        <f>SUM(H132:H137)</f>
        <v>0</v>
      </c>
      <c r="I131" s="404">
        <f>SUM(I132:I137)</f>
        <v>0</v>
      </c>
      <c r="J131" s="415"/>
      <c r="K131" s="229"/>
      <c r="BJ131" s="234"/>
      <c r="CK131" s="132"/>
      <c r="CL131" s="132"/>
      <c r="CM131" s="132"/>
      <c r="CN131" s="132"/>
      <c r="CO131" s="132"/>
      <c r="CP131" s="132"/>
      <c r="CQ131" s="132"/>
      <c r="CR131" s="132"/>
      <c r="CS131" s="132"/>
      <c r="CT131" s="132"/>
      <c r="CU131" s="132"/>
      <c r="CV131" s="132"/>
      <c r="CW131" s="132"/>
      <c r="CX131" s="132"/>
      <c r="CY131" s="134">
        <f t="shared" si="9"/>
        <v>0</v>
      </c>
      <c r="CZ131" s="132"/>
      <c r="DA131" s="132"/>
      <c r="DB131" s="132"/>
      <c r="DC131" s="132"/>
      <c r="DD131" s="132"/>
      <c r="DE131" s="132"/>
      <c r="DF131" s="132"/>
      <c r="DG131" s="132"/>
      <c r="DH131" s="132"/>
      <c r="DI131" s="132"/>
      <c r="DJ131" s="132"/>
      <c r="DK131" s="132"/>
      <c r="DL131" s="1"/>
      <c r="DM131" s="132"/>
      <c r="DN131" s="132"/>
      <c r="DO131" s="132"/>
      <c r="DP131" s="132"/>
      <c r="DQ131" s="132"/>
      <c r="DR131" s="132"/>
      <c r="DS131" s="132"/>
      <c r="DT131" s="132"/>
      <c r="DU131" s="132"/>
      <c r="DV131" s="132"/>
      <c r="DW131" s="132"/>
      <c r="DX131" s="132"/>
      <c r="DY131" s="132"/>
      <c r="DZ131" s="132"/>
      <c r="EA131" s="132"/>
      <c r="EB131" s="132"/>
      <c r="EC131" s="132"/>
      <c r="ED131" s="132"/>
      <c r="EE131" s="132"/>
      <c r="EF131" s="132"/>
      <c r="EG131" s="132"/>
      <c r="EH131" s="132"/>
      <c r="EI131" s="132"/>
      <c r="EJ131" s="132"/>
      <c r="EK131" s="132"/>
      <c r="EL131" s="132"/>
      <c r="EM131" s="132"/>
      <c r="EN131" s="132"/>
    </row>
    <row r="132" spans="1:144" ht="24.75" customHeight="1">
      <c r="A132" s="413" t="s">
        <v>183</v>
      </c>
      <c r="B132" s="418">
        <v>1071</v>
      </c>
      <c r="C132" s="409">
        <v>0</v>
      </c>
      <c r="D132" s="404">
        <v>0</v>
      </c>
      <c r="E132" s="404">
        <v>0</v>
      </c>
      <c r="F132" s="404">
        <v>0</v>
      </c>
      <c r="G132" s="404">
        <v>0</v>
      </c>
      <c r="H132" s="404">
        <v>0</v>
      </c>
      <c r="I132" s="404">
        <v>0</v>
      </c>
      <c r="J132" s="415"/>
      <c r="K132" s="229"/>
      <c r="AB132" s="231"/>
      <c r="AC132" s="231"/>
      <c r="AD132" s="231"/>
      <c r="AE132" s="231"/>
      <c r="BJ132" s="234"/>
      <c r="CY132" s="134">
        <f t="shared" si="9"/>
        <v>0</v>
      </c>
      <c r="DL132" s="132"/>
    </row>
    <row r="133" spans="1:144" ht="24.75" customHeight="1">
      <c r="A133" s="413" t="s">
        <v>184</v>
      </c>
      <c r="B133" s="418">
        <v>1072</v>
      </c>
      <c r="C133" s="404">
        <v>0</v>
      </c>
      <c r="D133" s="404">
        <v>0</v>
      </c>
      <c r="E133" s="404">
        <v>0</v>
      </c>
      <c r="F133" s="404">
        <v>0</v>
      </c>
      <c r="G133" s="404">
        <v>0</v>
      </c>
      <c r="H133" s="404">
        <v>0</v>
      </c>
      <c r="I133" s="404">
        <v>0</v>
      </c>
      <c r="J133" s="415"/>
      <c r="K133" s="229"/>
      <c r="AB133" s="231"/>
      <c r="AC133" s="231"/>
      <c r="AD133" s="231"/>
      <c r="AE133" s="231"/>
      <c r="BJ133" s="234"/>
      <c r="CY133" s="134">
        <f t="shared" si="9"/>
        <v>0</v>
      </c>
    </row>
    <row r="134" spans="1:144" ht="24.75" customHeight="1">
      <c r="A134" s="413" t="s">
        <v>40</v>
      </c>
      <c r="B134" s="418">
        <v>1073</v>
      </c>
      <c r="C134" s="404">
        <v>0</v>
      </c>
      <c r="D134" s="404">
        <v>0</v>
      </c>
      <c r="E134" s="404">
        <v>0</v>
      </c>
      <c r="F134" s="404">
        <v>0</v>
      </c>
      <c r="G134" s="404">
        <v>0</v>
      </c>
      <c r="H134" s="404">
        <v>0</v>
      </c>
      <c r="I134" s="404">
        <v>0</v>
      </c>
      <c r="J134" s="415"/>
      <c r="K134" s="229"/>
      <c r="AB134" s="231"/>
      <c r="AC134" s="231"/>
      <c r="AD134" s="231"/>
      <c r="AE134" s="231"/>
      <c r="BJ134" s="234"/>
      <c r="CY134" s="134">
        <f t="shared" si="9"/>
        <v>0</v>
      </c>
    </row>
    <row r="135" spans="1:144" ht="41.25" customHeight="1">
      <c r="A135" s="413" t="s">
        <v>61</v>
      </c>
      <c r="B135" s="418">
        <v>1074</v>
      </c>
      <c r="C135" s="404">
        <v>0</v>
      </c>
      <c r="D135" s="404">
        <v>0</v>
      </c>
      <c r="E135" s="404">
        <v>0</v>
      </c>
      <c r="F135" s="404">
        <v>0</v>
      </c>
      <c r="G135" s="404">
        <v>0</v>
      </c>
      <c r="H135" s="404">
        <v>0</v>
      </c>
      <c r="I135" s="404">
        <v>0</v>
      </c>
      <c r="J135" s="415"/>
      <c r="K135" s="229"/>
      <c r="AB135" s="231"/>
      <c r="AC135" s="231"/>
      <c r="AD135" s="231"/>
      <c r="AE135" s="231"/>
      <c r="BJ135" s="234"/>
      <c r="CY135" s="134">
        <f t="shared" si="9"/>
        <v>0</v>
      </c>
    </row>
    <row r="136" spans="1:144" ht="27.75" customHeight="1">
      <c r="A136" s="413" t="s">
        <v>78</v>
      </c>
      <c r="B136" s="418">
        <v>1075</v>
      </c>
      <c r="C136" s="404">
        <v>0</v>
      </c>
      <c r="D136" s="404">
        <v>0</v>
      </c>
      <c r="E136" s="404">
        <v>0</v>
      </c>
      <c r="F136" s="404">
        <v>0</v>
      </c>
      <c r="G136" s="404">
        <v>0</v>
      </c>
      <c r="H136" s="404">
        <v>0</v>
      </c>
      <c r="I136" s="404">
        <v>0</v>
      </c>
      <c r="J136" s="415"/>
      <c r="K136" s="229"/>
      <c r="AB136" s="231"/>
      <c r="AC136" s="231"/>
      <c r="AD136" s="231"/>
      <c r="AE136" s="231"/>
      <c r="BJ136" s="234"/>
      <c r="CY136" s="134">
        <f t="shared" si="9"/>
        <v>0</v>
      </c>
    </row>
    <row r="137" spans="1:144" ht="27.75" customHeight="1">
      <c r="A137" s="413" t="s">
        <v>121</v>
      </c>
      <c r="B137" s="418">
        <v>1076</v>
      </c>
      <c r="C137" s="404">
        <v>0</v>
      </c>
      <c r="D137" s="404">
        <v>0</v>
      </c>
      <c r="E137" s="404">
        <v>0</v>
      </c>
      <c r="F137" s="404">
        <v>0</v>
      </c>
      <c r="G137" s="404">
        <v>0</v>
      </c>
      <c r="H137" s="404">
        <v>0</v>
      </c>
      <c r="I137" s="404">
        <v>0</v>
      </c>
      <c r="J137" s="415"/>
      <c r="K137" s="229"/>
      <c r="AB137" s="231"/>
      <c r="AC137" s="231"/>
      <c r="AD137" s="231"/>
      <c r="AE137" s="231"/>
      <c r="BJ137" s="234"/>
      <c r="CY137" s="134">
        <f t="shared" si="9"/>
        <v>0</v>
      </c>
    </row>
    <row r="138" spans="1:144" ht="27.75" customHeight="1">
      <c r="A138" s="413" t="s">
        <v>41</v>
      </c>
      <c r="B138" s="420" t="s">
        <v>354</v>
      </c>
      <c r="C138" s="405">
        <v>0</v>
      </c>
      <c r="D138" s="405">
        <v>0</v>
      </c>
      <c r="E138" s="405">
        <v>0</v>
      </c>
      <c r="F138" s="405">
        <v>0</v>
      </c>
      <c r="G138" s="405">
        <v>0</v>
      </c>
      <c r="H138" s="405">
        <v>0</v>
      </c>
      <c r="I138" s="405">
        <v>0</v>
      </c>
      <c r="J138" s="415"/>
      <c r="K138" s="229"/>
      <c r="AB138" s="231"/>
      <c r="AC138" s="231"/>
      <c r="AD138" s="231"/>
      <c r="AE138" s="231"/>
      <c r="BJ138" s="234"/>
      <c r="CY138" s="134">
        <f t="shared" si="9"/>
        <v>0</v>
      </c>
    </row>
    <row r="139" spans="1:144" s="231" customFormat="1" ht="41.25" customHeight="1">
      <c r="A139" s="421" t="s">
        <v>80</v>
      </c>
      <c r="B139" s="418">
        <v>1080</v>
      </c>
      <c r="C139" s="404">
        <f>SUM(C141:C146)</f>
        <v>124197</v>
      </c>
      <c r="D139" s="404">
        <f>SUM(D141:D146)</f>
        <v>105942</v>
      </c>
      <c r="E139" s="404">
        <f>SUM(E141:E146)</f>
        <v>143734.66666666666</v>
      </c>
      <c r="F139" s="404">
        <f>SUM(F140:F146)</f>
        <v>35884.60947689</v>
      </c>
      <c r="G139" s="404">
        <f>SUM(G140:G146)</f>
        <v>21541.21895378</v>
      </c>
      <c r="H139" s="404">
        <f>SUM(H140:H146)</f>
        <v>107653.82843066999</v>
      </c>
      <c r="I139" s="404">
        <f>SUM(I140:I146)</f>
        <v>150346.43790756</v>
      </c>
      <c r="J139" s="415"/>
      <c r="K139" s="250"/>
      <c r="L139" s="251"/>
      <c r="M139" s="252"/>
      <c r="N139" s="252"/>
      <c r="O139" s="253"/>
      <c r="P139" s="227"/>
      <c r="BJ139" s="234"/>
      <c r="CK139" s="132"/>
      <c r="CL139" s="132"/>
      <c r="CM139" s="132"/>
      <c r="CN139" s="132"/>
      <c r="CO139" s="132"/>
      <c r="CP139" s="132"/>
      <c r="CQ139" s="132"/>
      <c r="CR139" s="132"/>
      <c r="CS139" s="132"/>
      <c r="CT139" s="132"/>
      <c r="CU139" s="132"/>
      <c r="CV139" s="132"/>
      <c r="CW139" s="132"/>
      <c r="CX139" s="132"/>
      <c r="CY139" s="134">
        <f t="shared" si="9"/>
        <v>44404.437907560001</v>
      </c>
      <c r="CZ139" s="132"/>
      <c r="DA139" s="132"/>
      <c r="DB139" s="132"/>
      <c r="DC139" s="132"/>
      <c r="DD139" s="132"/>
      <c r="DE139" s="132"/>
      <c r="DF139" s="132"/>
      <c r="DG139" s="132"/>
      <c r="DH139" s="132"/>
      <c r="DI139" s="132"/>
      <c r="DJ139" s="132"/>
      <c r="DK139" s="132"/>
      <c r="DL139" s="1"/>
      <c r="DM139" s="134">
        <f>108006-E139</f>
        <v>-35728.666666666657</v>
      </c>
      <c r="DN139" s="132"/>
      <c r="DO139" s="132"/>
      <c r="DP139" s="132"/>
      <c r="DQ139" s="132"/>
      <c r="DR139" s="132"/>
      <c r="DS139" s="132"/>
      <c r="DT139" s="132"/>
      <c r="DU139" s="132"/>
      <c r="DV139" s="132"/>
      <c r="DW139" s="132"/>
      <c r="DX139" s="132"/>
      <c r="DY139" s="132"/>
      <c r="DZ139" s="132"/>
      <c r="EA139" s="132"/>
      <c r="EB139" s="132"/>
      <c r="EC139" s="132"/>
      <c r="ED139" s="132"/>
      <c r="EE139" s="132"/>
      <c r="EF139" s="132"/>
      <c r="EG139" s="132"/>
      <c r="EH139" s="132"/>
      <c r="EI139" s="132"/>
      <c r="EJ139" s="132"/>
      <c r="EK139" s="132"/>
      <c r="EL139" s="132"/>
      <c r="EM139" s="132"/>
      <c r="EN139" s="132"/>
    </row>
    <row r="140" spans="1:144" s="1" customFormat="1" ht="3" hidden="1" customHeight="1">
      <c r="B140" s="190" t="s">
        <v>854</v>
      </c>
      <c r="C140" s="121"/>
      <c r="D140" s="124"/>
      <c r="E140" s="146"/>
      <c r="F140" s="176"/>
      <c r="G140" s="176"/>
      <c r="H140" s="176"/>
      <c r="I140" s="176"/>
      <c r="J140" s="192"/>
      <c r="K140" s="128"/>
      <c r="L140" s="139"/>
      <c r="M140" s="140"/>
      <c r="N140" s="140"/>
      <c r="O140" s="141"/>
      <c r="AB140" s="132"/>
      <c r="AC140" s="132"/>
      <c r="AD140" s="132"/>
      <c r="AE140" s="132"/>
      <c r="BJ140" s="135">
        <f>C155-E155</f>
        <v>132</v>
      </c>
      <c r="CY140" s="134">
        <f>I155-D155</f>
        <v>0</v>
      </c>
      <c r="DL140" s="132"/>
    </row>
    <row r="141" spans="1:144" ht="41.25" customHeight="1">
      <c r="A141" s="413" t="s">
        <v>835</v>
      </c>
      <c r="B141" s="418" t="s">
        <v>511</v>
      </c>
      <c r="C141" s="416">
        <v>0</v>
      </c>
      <c r="D141" s="416">
        <v>0</v>
      </c>
      <c r="E141" s="416">
        <v>10</v>
      </c>
      <c r="F141" s="416">
        <v>0</v>
      </c>
      <c r="G141" s="416">
        <v>0</v>
      </c>
      <c r="H141" s="416">
        <v>0</v>
      </c>
      <c r="I141" s="416">
        <v>0</v>
      </c>
      <c r="J141" s="415"/>
      <c r="K141" s="237"/>
      <c r="L141" s="254"/>
      <c r="M141" s="255"/>
      <c r="N141" s="255"/>
      <c r="O141" s="256"/>
      <c r="AB141" s="231"/>
      <c r="AC141" s="231"/>
      <c r="AD141" s="231"/>
      <c r="AE141" s="231"/>
      <c r="BJ141" s="234"/>
      <c r="CY141" s="134">
        <f t="shared" si="9"/>
        <v>0</v>
      </c>
    </row>
    <row r="142" spans="1:144" ht="54" customHeight="1">
      <c r="A142" s="413" t="s">
        <v>513</v>
      </c>
      <c r="B142" s="418" t="s">
        <v>692</v>
      </c>
      <c r="C142" s="416">
        <v>0</v>
      </c>
      <c r="D142" s="416">
        <v>0</v>
      </c>
      <c r="E142" s="416">
        <v>0</v>
      </c>
      <c r="F142" s="416">
        <v>0</v>
      </c>
      <c r="G142" s="416">
        <v>0</v>
      </c>
      <c r="H142" s="416">
        <v>0</v>
      </c>
      <c r="I142" s="416">
        <v>0</v>
      </c>
      <c r="J142" s="415"/>
      <c r="K142" s="237"/>
      <c r="L142" s="254"/>
      <c r="M142" s="255"/>
      <c r="N142" s="255"/>
      <c r="O142" s="256"/>
      <c r="AB142" s="231"/>
      <c r="AC142" s="231"/>
      <c r="AD142" s="231"/>
      <c r="AE142" s="231"/>
      <c r="BJ142" s="234"/>
      <c r="CY142" s="134">
        <f t="shared" si="9"/>
        <v>0</v>
      </c>
      <c r="DX142" s="121"/>
    </row>
    <row r="143" spans="1:144" ht="41.25" customHeight="1">
      <c r="A143" s="413" t="s">
        <v>49</v>
      </c>
      <c r="B143" s="418">
        <v>1082</v>
      </c>
      <c r="C143" s="416">
        <v>198</v>
      </c>
      <c r="D143" s="416">
        <v>0</v>
      </c>
      <c r="E143" s="416">
        <v>0</v>
      </c>
      <c r="F143" s="416">
        <v>0</v>
      </c>
      <c r="G143" s="416">
        <v>0</v>
      </c>
      <c r="H143" s="416">
        <v>0</v>
      </c>
      <c r="I143" s="416">
        <v>0</v>
      </c>
      <c r="J143" s="415"/>
      <c r="K143" s="237"/>
      <c r="L143" s="254"/>
      <c r="M143" s="255"/>
      <c r="N143" s="255"/>
      <c r="O143" s="256"/>
      <c r="AB143" s="231"/>
      <c r="AC143" s="231"/>
      <c r="AD143" s="231"/>
      <c r="AE143" s="231"/>
      <c r="BJ143" s="234"/>
      <c r="CY143" s="134">
        <f t="shared" si="9"/>
        <v>0</v>
      </c>
    </row>
    <row r="144" spans="1:144" ht="41.25" customHeight="1">
      <c r="A144" s="413" t="s">
        <v>59</v>
      </c>
      <c r="B144" s="418">
        <v>1083</v>
      </c>
      <c r="C144" s="416">
        <v>0</v>
      </c>
      <c r="D144" s="416">
        <v>0</v>
      </c>
      <c r="E144" s="416">
        <v>0</v>
      </c>
      <c r="F144" s="416">
        <v>0</v>
      </c>
      <c r="G144" s="416">
        <v>0</v>
      </c>
      <c r="H144" s="416">
        <v>0</v>
      </c>
      <c r="I144" s="416">
        <v>0</v>
      </c>
      <c r="J144" s="415"/>
      <c r="K144" s="237"/>
      <c r="L144" s="254"/>
      <c r="M144" s="255"/>
      <c r="N144" s="255"/>
      <c r="O144" s="256"/>
      <c r="AB144" s="231"/>
      <c r="AC144" s="231"/>
      <c r="AD144" s="231"/>
      <c r="AE144" s="231"/>
      <c r="BJ144" s="234"/>
      <c r="CY144" s="134">
        <f t="shared" si="9"/>
        <v>0</v>
      </c>
    </row>
    <row r="145" spans="1:144" ht="25.5" customHeight="1">
      <c r="A145" s="413" t="s">
        <v>214</v>
      </c>
      <c r="B145" s="418">
        <v>1084</v>
      </c>
      <c r="C145" s="416">
        <v>0</v>
      </c>
      <c r="D145" s="416">
        <v>0</v>
      </c>
      <c r="E145" s="416">
        <v>0</v>
      </c>
      <c r="F145" s="416">
        <v>0</v>
      </c>
      <c r="G145" s="416">
        <v>0</v>
      </c>
      <c r="H145" s="416">
        <v>0</v>
      </c>
      <c r="I145" s="416">
        <v>0</v>
      </c>
      <c r="J145" s="415"/>
      <c r="K145" s="257"/>
      <c r="L145" s="254"/>
      <c r="M145" s="255"/>
      <c r="N145" s="255"/>
      <c r="O145" s="256"/>
      <c r="AB145" s="231"/>
      <c r="AC145" s="231"/>
      <c r="AD145" s="231"/>
      <c r="AE145" s="231"/>
      <c r="BJ145" s="234"/>
      <c r="CY145" s="134">
        <f t="shared" ref="CY145:CY207" si="14">I145-D145</f>
        <v>0</v>
      </c>
    </row>
    <row r="146" spans="1:144" ht="41.25" customHeight="1">
      <c r="A146" s="413" t="s">
        <v>523</v>
      </c>
      <c r="B146" s="418">
        <v>1085</v>
      </c>
      <c r="C146" s="404">
        <f>SUM(C147:C155)</f>
        <v>123999</v>
      </c>
      <c r="D146" s="404">
        <f t="shared" ref="D146:I146" si="15">SUM(D147:D155)</f>
        <v>105942</v>
      </c>
      <c r="E146" s="404">
        <f t="shared" si="15"/>
        <v>143724.66666666666</v>
      </c>
      <c r="F146" s="404">
        <f t="shared" si="15"/>
        <v>35884.60947689</v>
      </c>
      <c r="G146" s="404">
        <f t="shared" si="15"/>
        <v>21541.21895378</v>
      </c>
      <c r="H146" s="404">
        <f t="shared" si="15"/>
        <v>107653.82843066999</v>
      </c>
      <c r="I146" s="404">
        <f t="shared" si="15"/>
        <v>150346.43790756</v>
      </c>
      <c r="J146" s="415"/>
      <c r="K146" s="257"/>
      <c r="L146" s="254"/>
      <c r="M146" s="255"/>
      <c r="N146" s="255"/>
      <c r="O146" s="256"/>
      <c r="AB146" s="231"/>
      <c r="AC146" s="231"/>
      <c r="AD146" s="231"/>
      <c r="AE146" s="231"/>
      <c r="AU146" s="258"/>
      <c r="BJ146" s="234"/>
      <c r="CY146" s="134">
        <f t="shared" si="14"/>
        <v>44404.437907560001</v>
      </c>
    </row>
    <row r="147" spans="1:144" ht="41.25" customHeight="1">
      <c r="A147" s="413" t="s">
        <v>521</v>
      </c>
      <c r="B147" s="420" t="s">
        <v>379</v>
      </c>
      <c r="C147" s="416">
        <v>119869</v>
      </c>
      <c r="D147" s="405">
        <v>105812</v>
      </c>
      <c r="E147" s="405">
        <f>107394/3*4</f>
        <v>143192</v>
      </c>
      <c r="F147" s="405">
        <f>ROUND(E147/4,0)</f>
        <v>35798</v>
      </c>
      <c r="G147" s="405">
        <v>21368</v>
      </c>
      <c r="H147" s="405">
        <f>F147*3</f>
        <v>107394</v>
      </c>
      <c r="I147" s="405">
        <v>150000</v>
      </c>
      <c r="J147" s="415"/>
      <c r="K147" s="257"/>
      <c r="L147" s="254"/>
      <c r="M147" s="255"/>
      <c r="N147" s="255"/>
      <c r="O147" s="256"/>
      <c r="AB147" s="231"/>
      <c r="AC147" s="231"/>
      <c r="AD147" s="231"/>
      <c r="AE147" s="231"/>
      <c r="BJ147" s="234"/>
      <c r="CY147" s="134">
        <f t="shared" si="14"/>
        <v>44188</v>
      </c>
    </row>
    <row r="148" spans="1:144" ht="25.5" customHeight="1">
      <c r="A148" s="413" t="s">
        <v>531</v>
      </c>
      <c r="B148" s="420" t="s">
        <v>520</v>
      </c>
      <c r="C148" s="416">
        <v>8</v>
      </c>
      <c r="D148" s="405">
        <v>0</v>
      </c>
      <c r="E148" s="405">
        <v>0</v>
      </c>
      <c r="F148" s="405">
        <v>0</v>
      </c>
      <c r="G148" s="405">
        <v>0</v>
      </c>
      <c r="H148" s="405">
        <v>0</v>
      </c>
      <c r="I148" s="405">
        <f>H148</f>
        <v>0</v>
      </c>
      <c r="J148" s="415"/>
      <c r="K148" s="257"/>
      <c r="L148" s="254"/>
      <c r="M148" s="255"/>
      <c r="N148" s="255"/>
      <c r="O148" s="256"/>
      <c r="AB148" s="231"/>
      <c r="AC148" s="231"/>
      <c r="AD148" s="231"/>
      <c r="AE148" s="231"/>
      <c r="BJ148" s="234"/>
      <c r="CY148" s="134">
        <f t="shared" si="14"/>
        <v>0</v>
      </c>
    </row>
    <row r="149" spans="1:144" ht="41.25" customHeight="1">
      <c r="A149" s="413" t="s">
        <v>522</v>
      </c>
      <c r="B149" s="420" t="s">
        <v>525</v>
      </c>
      <c r="C149" s="416">
        <v>302</v>
      </c>
      <c r="D149" s="405">
        <v>130</v>
      </c>
      <c r="E149" s="405">
        <f>136/3*4+30</f>
        <v>211.33333333333334</v>
      </c>
      <c r="F149" s="405">
        <f>I149/4</f>
        <v>86.609476889999996</v>
      </c>
      <c r="G149" s="405">
        <f>F149*2</f>
        <v>173.21895377999999</v>
      </c>
      <c r="H149" s="405">
        <f>F149*3</f>
        <v>259.82843066999999</v>
      </c>
      <c r="I149" s="405">
        <v>346.43790755999999</v>
      </c>
      <c r="J149" s="415"/>
      <c r="K149" s="257"/>
      <c r="L149" s="254"/>
      <c r="M149" s="255"/>
      <c r="N149" s="255"/>
      <c r="O149" s="256"/>
      <c r="AB149" s="231"/>
      <c r="AC149" s="231"/>
      <c r="AD149" s="231"/>
      <c r="AE149" s="231"/>
      <c r="BJ149" s="234"/>
      <c r="CY149" s="134">
        <f>I194*0.03</f>
        <v>451.87553159999999</v>
      </c>
    </row>
    <row r="150" spans="1:144" ht="75" customHeight="1">
      <c r="A150" s="413" t="s">
        <v>785</v>
      </c>
      <c r="B150" s="420" t="s">
        <v>532</v>
      </c>
      <c r="C150" s="416">
        <f>2372+1118</f>
        <v>3490</v>
      </c>
      <c r="D150" s="405">
        <v>0</v>
      </c>
      <c r="E150" s="405">
        <f>36/3*4+48/3*4</f>
        <v>112</v>
      </c>
      <c r="F150" s="405">
        <v>0</v>
      </c>
      <c r="G150" s="405">
        <v>0</v>
      </c>
      <c r="H150" s="405">
        <v>0</v>
      </c>
      <c r="I150" s="405">
        <v>0</v>
      </c>
      <c r="J150" s="415"/>
      <c r="K150" s="257"/>
      <c r="L150" s="254"/>
      <c r="M150" s="255"/>
      <c r="N150" s="255"/>
      <c r="O150" s="256"/>
      <c r="AB150" s="231"/>
      <c r="AC150" s="231"/>
      <c r="AD150" s="231"/>
      <c r="AE150" s="231"/>
      <c r="BJ150" s="234"/>
      <c r="CY150" s="134">
        <f t="shared" si="14"/>
        <v>0</v>
      </c>
    </row>
    <row r="151" spans="1:144" ht="27.75" customHeight="1">
      <c r="A151" s="413" t="s">
        <v>757</v>
      </c>
      <c r="B151" s="420" t="s">
        <v>533</v>
      </c>
      <c r="C151" s="416">
        <v>49</v>
      </c>
      <c r="D151" s="405">
        <v>0</v>
      </c>
      <c r="E151" s="405">
        <f>35/3*4</f>
        <v>46.666666666666664</v>
      </c>
      <c r="F151" s="405">
        <v>0</v>
      </c>
      <c r="G151" s="405">
        <v>0</v>
      </c>
      <c r="H151" s="405">
        <f>F151+G151</f>
        <v>0</v>
      </c>
      <c r="I151" s="405">
        <f>F151+H151</f>
        <v>0</v>
      </c>
      <c r="J151" s="415"/>
      <c r="K151" s="257"/>
      <c r="L151" s="254"/>
      <c r="M151" s="255"/>
      <c r="N151" s="255"/>
      <c r="O151" s="256"/>
      <c r="AB151" s="231"/>
      <c r="AC151" s="231"/>
      <c r="AD151" s="231"/>
      <c r="AE151" s="231"/>
      <c r="BJ151" s="234"/>
      <c r="CY151" s="134">
        <f t="shared" si="14"/>
        <v>0</v>
      </c>
    </row>
    <row r="152" spans="1:144" ht="60" customHeight="1">
      <c r="A152" s="413" t="s">
        <v>874</v>
      </c>
      <c r="B152" s="420" t="s">
        <v>534</v>
      </c>
      <c r="C152" s="416">
        <f>104+13</f>
        <v>117</v>
      </c>
      <c r="D152" s="405">
        <v>0</v>
      </c>
      <c r="E152" s="405">
        <f>98/3*4</f>
        <v>130.66666666666666</v>
      </c>
      <c r="F152" s="405">
        <v>0</v>
      </c>
      <c r="G152" s="405">
        <v>0</v>
      </c>
      <c r="H152" s="405">
        <v>0</v>
      </c>
      <c r="I152" s="405">
        <v>0</v>
      </c>
      <c r="J152" s="415"/>
      <c r="K152" s="257"/>
      <c r="L152" s="254"/>
      <c r="M152" s="255"/>
      <c r="N152" s="255"/>
      <c r="O152" s="256"/>
      <c r="AB152" s="231"/>
      <c r="AC152" s="231"/>
      <c r="AD152" s="231"/>
      <c r="AE152" s="231"/>
      <c r="BJ152" s="234"/>
      <c r="CY152" s="134">
        <f t="shared" si="14"/>
        <v>0</v>
      </c>
    </row>
    <row r="153" spans="1:144" ht="23.25" customHeight="1">
      <c r="A153" s="413" t="s">
        <v>786</v>
      </c>
      <c r="B153" s="420" t="s">
        <v>535</v>
      </c>
      <c r="C153" s="405">
        <v>0</v>
      </c>
      <c r="D153" s="405">
        <v>0</v>
      </c>
      <c r="E153" s="405">
        <v>0</v>
      </c>
      <c r="F153" s="405">
        <v>0</v>
      </c>
      <c r="G153" s="405">
        <v>0</v>
      </c>
      <c r="H153" s="405">
        <v>0</v>
      </c>
      <c r="I153" s="405">
        <v>0</v>
      </c>
      <c r="J153" s="415"/>
      <c r="K153" s="257"/>
      <c r="L153" s="254"/>
      <c r="M153" s="255"/>
      <c r="N153" s="255"/>
      <c r="O153" s="256"/>
      <c r="BJ153" s="234"/>
      <c r="CY153" s="134">
        <f t="shared" si="14"/>
        <v>0</v>
      </c>
    </row>
    <row r="154" spans="1:144" ht="23.25" customHeight="1">
      <c r="A154" s="413" t="s">
        <v>745</v>
      </c>
      <c r="B154" s="420" t="s">
        <v>763</v>
      </c>
      <c r="C154" s="405">
        <v>0</v>
      </c>
      <c r="D154" s="405">
        <v>0</v>
      </c>
      <c r="E154" s="405">
        <v>0</v>
      </c>
      <c r="F154" s="405">
        <f>F77</f>
        <v>0</v>
      </c>
      <c r="G154" s="405">
        <v>0</v>
      </c>
      <c r="H154" s="405">
        <v>0</v>
      </c>
      <c r="I154" s="405">
        <v>0</v>
      </c>
      <c r="J154" s="415"/>
      <c r="K154" s="257"/>
      <c r="L154" s="254"/>
      <c r="M154" s="255"/>
      <c r="N154" s="255"/>
      <c r="O154" s="256"/>
      <c r="R154" s="229"/>
      <c r="BJ154" s="234"/>
      <c r="CY154" s="134">
        <f t="shared" si="14"/>
        <v>0</v>
      </c>
    </row>
    <row r="155" spans="1:144" ht="41.25" customHeight="1">
      <c r="A155" s="421" t="s">
        <v>873</v>
      </c>
      <c r="B155" s="420" t="s">
        <v>840</v>
      </c>
      <c r="C155" s="416">
        <v>164</v>
      </c>
      <c r="D155" s="404">
        <v>0</v>
      </c>
      <c r="E155" s="404">
        <f>24/3*4</f>
        <v>32</v>
      </c>
      <c r="F155" s="405">
        <v>0</v>
      </c>
      <c r="G155" s="405">
        <f>F155*2</f>
        <v>0</v>
      </c>
      <c r="H155" s="405">
        <f>F155*3</f>
        <v>0</v>
      </c>
      <c r="I155" s="405">
        <f>F155*4</f>
        <v>0</v>
      </c>
      <c r="J155" s="415"/>
      <c r="K155" s="257"/>
      <c r="L155" s="254"/>
      <c r="M155" s="255"/>
      <c r="N155" s="255"/>
      <c r="O155" s="256"/>
      <c r="R155" s="229"/>
      <c r="BJ155" s="234"/>
      <c r="CY155" s="134"/>
    </row>
    <row r="156" spans="1:144" s="231" customFormat="1" ht="41.25" customHeight="1">
      <c r="A156" s="413" t="s">
        <v>4</v>
      </c>
      <c r="B156" s="418">
        <v>1100</v>
      </c>
      <c r="C156" s="404">
        <f t="shared" ref="C156:I156" si="16">C74+C75-C81-C131-C139</f>
        <v>-126970.78</v>
      </c>
      <c r="D156" s="404">
        <f t="shared" si="16"/>
        <v>-103477.55882756364</v>
      </c>
      <c r="E156" s="404">
        <f t="shared" si="16"/>
        <v>-146315.02986494309</v>
      </c>
      <c r="F156" s="405">
        <f t="shared" si="16"/>
        <v>-35781.244933794558</v>
      </c>
      <c r="G156" s="405">
        <f t="shared" si="16"/>
        <v>-21317.405896673903</v>
      </c>
      <c r="H156" s="405">
        <f t="shared" si="16"/>
        <v>-106489.30629217229</v>
      </c>
      <c r="I156" s="405">
        <f t="shared" si="16"/>
        <v>-148198.22327377493</v>
      </c>
      <c r="J156" s="415"/>
      <c r="K156" s="257"/>
      <c r="L156" s="254"/>
      <c r="M156" s="255"/>
      <c r="N156" s="255"/>
      <c r="O156" s="256"/>
      <c r="BJ156" s="234"/>
      <c r="CK156" s="132"/>
      <c r="CL156" s="132"/>
      <c r="CM156" s="132"/>
      <c r="CN156" s="132"/>
      <c r="CO156" s="132"/>
      <c r="CP156" s="132"/>
      <c r="CQ156" s="132"/>
      <c r="CR156" s="132"/>
      <c r="CS156" s="132"/>
      <c r="CT156" s="132"/>
      <c r="CU156" s="132"/>
      <c r="CV156" s="132"/>
      <c r="CW156" s="132"/>
      <c r="CX156" s="132"/>
      <c r="CY156" s="134">
        <f t="shared" si="14"/>
        <v>-44720.664446211289</v>
      </c>
      <c r="CZ156" s="132"/>
      <c r="DA156" s="132"/>
      <c r="DB156" s="132"/>
      <c r="DC156" s="132"/>
      <c r="DD156" s="132"/>
      <c r="DE156" s="132"/>
      <c r="DF156" s="132"/>
      <c r="DG156" s="132"/>
      <c r="DH156" s="132"/>
      <c r="DI156" s="132"/>
      <c r="DJ156" s="132"/>
      <c r="DK156" s="132"/>
      <c r="DL156" s="1"/>
      <c r="DM156" s="132"/>
      <c r="DN156" s="132"/>
      <c r="DO156" s="132"/>
      <c r="DP156" s="132"/>
      <c r="DQ156" s="132"/>
      <c r="DR156" s="132"/>
      <c r="DS156" s="132"/>
      <c r="DT156" s="132"/>
      <c r="DU156" s="132"/>
      <c r="DV156" s="132"/>
      <c r="DW156" s="132"/>
      <c r="DX156" s="132"/>
      <c r="DY156" s="132"/>
      <c r="DZ156" s="132"/>
      <c r="EA156" s="132"/>
      <c r="EB156" s="132"/>
      <c r="EC156" s="132"/>
      <c r="ED156" s="132"/>
      <c r="EE156" s="132"/>
      <c r="EF156" s="132"/>
      <c r="EG156" s="132"/>
      <c r="EH156" s="132"/>
      <c r="EI156" s="132"/>
      <c r="EJ156" s="132"/>
      <c r="EK156" s="132"/>
      <c r="EL156" s="132"/>
      <c r="EM156" s="132"/>
      <c r="EN156" s="132"/>
    </row>
    <row r="157" spans="1:144" ht="41.25" customHeight="1">
      <c r="A157" s="413" t="s">
        <v>110</v>
      </c>
      <c r="B157" s="418">
        <v>1110</v>
      </c>
      <c r="C157" s="404">
        <v>0</v>
      </c>
      <c r="D157" s="404">
        <v>0</v>
      </c>
      <c r="E157" s="405">
        <v>0</v>
      </c>
      <c r="F157" s="405">
        <v>0</v>
      </c>
      <c r="G157" s="405">
        <v>0</v>
      </c>
      <c r="H157" s="405">
        <v>0</v>
      </c>
      <c r="I157" s="405">
        <v>0</v>
      </c>
      <c r="J157" s="415"/>
      <c r="BJ157" s="234"/>
      <c r="CY157" s="134">
        <f t="shared" si="14"/>
        <v>0</v>
      </c>
      <c r="DL157" s="132"/>
    </row>
    <row r="158" spans="1:144" s="231" customFormat="1" ht="41.25" customHeight="1">
      <c r="A158" s="413" t="s">
        <v>764</v>
      </c>
      <c r="B158" s="418">
        <v>1120</v>
      </c>
      <c r="C158" s="404">
        <f t="shared" ref="C158:I158" si="17">C159</f>
        <v>0</v>
      </c>
      <c r="D158" s="404">
        <f t="shared" si="17"/>
        <v>0</v>
      </c>
      <c r="E158" s="405">
        <f>E159</f>
        <v>0</v>
      </c>
      <c r="F158" s="405">
        <f t="shared" si="17"/>
        <v>0</v>
      </c>
      <c r="G158" s="405">
        <f t="shared" si="17"/>
        <v>0</v>
      </c>
      <c r="H158" s="405">
        <f t="shared" si="17"/>
        <v>0</v>
      </c>
      <c r="I158" s="405">
        <f t="shared" si="17"/>
        <v>0</v>
      </c>
      <c r="J158" s="415"/>
      <c r="BJ158" s="234"/>
      <c r="CK158" s="132"/>
      <c r="CL158" s="132"/>
      <c r="CM158" s="132"/>
      <c r="CN158" s="132"/>
      <c r="CO158" s="132"/>
      <c r="CP158" s="132"/>
      <c r="CQ158" s="132"/>
      <c r="CR158" s="132"/>
      <c r="CS158" s="132"/>
      <c r="CT158" s="132"/>
      <c r="CU158" s="132"/>
      <c r="CV158" s="132"/>
      <c r="CW158" s="132"/>
      <c r="CX158" s="132"/>
      <c r="CY158" s="134">
        <f t="shared" si="14"/>
        <v>0</v>
      </c>
      <c r="CZ158" s="132"/>
      <c r="DA158" s="132"/>
      <c r="DB158" s="132"/>
      <c r="DC158" s="132"/>
      <c r="DD158" s="132"/>
      <c r="DE158" s="132"/>
      <c r="DF158" s="132"/>
      <c r="DG158" s="132"/>
      <c r="DH158" s="132"/>
      <c r="DI158" s="132"/>
      <c r="DJ158" s="132"/>
      <c r="DK158" s="132"/>
      <c r="DL158" s="1"/>
      <c r="DM158" s="132"/>
      <c r="DN158" s="132"/>
      <c r="DO158" s="132"/>
      <c r="DP158" s="132"/>
      <c r="DQ158" s="132"/>
      <c r="DR158" s="132"/>
      <c r="DS158" s="132"/>
      <c r="DT158" s="132"/>
      <c r="DU158" s="132"/>
      <c r="DV158" s="132"/>
      <c r="DW158" s="132"/>
      <c r="DX158" s="132"/>
      <c r="DY158" s="132"/>
      <c r="DZ158" s="132"/>
      <c r="EA158" s="132"/>
      <c r="EB158" s="132"/>
      <c r="EC158" s="132"/>
      <c r="ED158" s="132"/>
      <c r="EE158" s="132"/>
      <c r="EF158" s="132"/>
      <c r="EG158" s="132"/>
      <c r="EH158" s="132"/>
      <c r="EI158" s="132"/>
      <c r="EJ158" s="132"/>
      <c r="EK158" s="132"/>
      <c r="EL158" s="132"/>
      <c r="EM158" s="132"/>
      <c r="EN158" s="132"/>
    </row>
    <row r="159" spans="1:144" ht="30" customHeight="1">
      <c r="A159" s="413" t="s">
        <v>734</v>
      </c>
      <c r="B159" s="418" t="s">
        <v>361</v>
      </c>
      <c r="C159" s="404">
        <v>0</v>
      </c>
      <c r="D159" s="404">
        <v>0</v>
      </c>
      <c r="E159" s="405">
        <v>0</v>
      </c>
      <c r="F159" s="405">
        <v>0</v>
      </c>
      <c r="G159" s="405">
        <v>0</v>
      </c>
      <c r="H159" s="405">
        <v>0</v>
      </c>
      <c r="I159" s="405">
        <v>0</v>
      </c>
      <c r="J159" s="415"/>
      <c r="BJ159" s="234"/>
      <c r="CY159" s="134">
        <f t="shared" si="14"/>
        <v>0</v>
      </c>
      <c r="DL159" s="132"/>
    </row>
    <row r="160" spans="1:144" ht="41.25" customHeight="1">
      <c r="A160" s="413" t="s">
        <v>112</v>
      </c>
      <c r="B160" s="418">
        <v>1130</v>
      </c>
      <c r="C160" s="404">
        <v>0</v>
      </c>
      <c r="D160" s="404">
        <v>0</v>
      </c>
      <c r="E160" s="405">
        <f>D160</f>
        <v>0</v>
      </c>
      <c r="F160" s="405">
        <v>0</v>
      </c>
      <c r="G160" s="405">
        <v>0</v>
      </c>
      <c r="H160" s="405">
        <v>0</v>
      </c>
      <c r="I160" s="405">
        <v>0</v>
      </c>
      <c r="J160" s="415"/>
      <c r="BJ160" s="234"/>
      <c r="CY160" s="134">
        <f t="shared" si="14"/>
        <v>0</v>
      </c>
    </row>
    <row r="161" spans="1:144" ht="22.5" customHeight="1">
      <c r="A161" s="413" t="s">
        <v>111</v>
      </c>
      <c r="B161" s="418">
        <v>1140</v>
      </c>
      <c r="C161" s="404">
        <f>C162+C163</f>
        <v>0</v>
      </c>
      <c r="D161" s="404">
        <v>0</v>
      </c>
      <c r="E161" s="405">
        <f>E162+E163</f>
        <v>0</v>
      </c>
      <c r="F161" s="405">
        <f>F162+F163</f>
        <v>0</v>
      </c>
      <c r="G161" s="405">
        <f>G162+G163</f>
        <v>0</v>
      </c>
      <c r="H161" s="405">
        <f>H162+H163</f>
        <v>0</v>
      </c>
      <c r="I161" s="405">
        <f>I162+I163</f>
        <v>0</v>
      </c>
      <c r="J161" s="415"/>
      <c r="BJ161" s="234"/>
      <c r="CY161" s="134">
        <f t="shared" si="14"/>
        <v>0</v>
      </c>
    </row>
    <row r="162" spans="1:144" s="1" customFormat="1" ht="3" hidden="1" customHeight="1">
      <c r="A162" s="125"/>
      <c r="B162" s="190" t="s">
        <v>854</v>
      </c>
      <c r="C162" s="121">
        <v>0</v>
      </c>
      <c r="D162" s="119">
        <v>0</v>
      </c>
      <c r="E162" s="143">
        <v>0</v>
      </c>
      <c r="F162" s="122">
        <v>0</v>
      </c>
      <c r="G162" s="122">
        <v>0</v>
      </c>
      <c r="H162" s="122">
        <v>0</v>
      </c>
      <c r="I162" s="122">
        <f>H162</f>
        <v>0</v>
      </c>
      <c r="J162" s="192"/>
      <c r="BJ162" s="135">
        <f>C162-E162</f>
        <v>0</v>
      </c>
      <c r="CY162" s="134">
        <f t="shared" si="14"/>
        <v>0</v>
      </c>
    </row>
    <row r="163" spans="1:144" s="1" customFormat="1" ht="3" hidden="1" customHeight="1">
      <c r="A163" s="125"/>
      <c r="B163" s="190" t="s">
        <v>854</v>
      </c>
      <c r="C163" s="121">
        <v>0</v>
      </c>
      <c r="D163" s="119">
        <v>0</v>
      </c>
      <c r="E163" s="143">
        <v>0</v>
      </c>
      <c r="F163" s="122">
        <v>0</v>
      </c>
      <c r="G163" s="122">
        <v>0</v>
      </c>
      <c r="H163" s="122">
        <v>0</v>
      </c>
      <c r="I163" s="122">
        <f>H163</f>
        <v>0</v>
      </c>
      <c r="J163" s="192"/>
      <c r="BJ163" s="135">
        <f>C163-E163</f>
        <v>0</v>
      </c>
      <c r="CY163" s="134">
        <f t="shared" si="14"/>
        <v>0</v>
      </c>
    </row>
    <row r="164" spans="1:144" s="231" customFormat="1" ht="41.25" customHeight="1">
      <c r="A164" s="413" t="s">
        <v>215</v>
      </c>
      <c r="B164" s="418">
        <v>1150</v>
      </c>
      <c r="C164" s="404">
        <f t="shared" ref="C164:I164" si="18">C165+C166</f>
        <v>128814</v>
      </c>
      <c r="D164" s="404">
        <f t="shared" si="18"/>
        <v>105812</v>
      </c>
      <c r="E164" s="404">
        <f t="shared" si="18"/>
        <v>143480</v>
      </c>
      <c r="F164" s="405">
        <f t="shared" si="18"/>
        <v>35798</v>
      </c>
      <c r="G164" s="405">
        <f t="shared" si="18"/>
        <v>21368</v>
      </c>
      <c r="H164" s="405">
        <f t="shared" si="18"/>
        <v>107394</v>
      </c>
      <c r="I164" s="405">
        <f t="shared" si="18"/>
        <v>150000</v>
      </c>
      <c r="J164" s="415"/>
      <c r="K164" s="259"/>
      <c r="L164" s="260"/>
      <c r="M164" s="252"/>
      <c r="N164" s="252"/>
      <c r="O164" s="253"/>
      <c r="BJ164" s="234"/>
      <c r="CK164" s="132"/>
      <c r="CL164" s="132"/>
      <c r="CM164" s="132"/>
      <c r="CN164" s="132"/>
      <c r="CO164" s="132"/>
      <c r="CP164" s="132"/>
      <c r="CQ164" s="132"/>
      <c r="CR164" s="132"/>
      <c r="CS164" s="132"/>
      <c r="CT164" s="132"/>
      <c r="CU164" s="132"/>
      <c r="CV164" s="132"/>
      <c r="CW164" s="132"/>
      <c r="CX164" s="132"/>
      <c r="CY164" s="134">
        <f t="shared" si="14"/>
        <v>44188</v>
      </c>
      <c r="CZ164" s="132"/>
      <c r="DA164" s="132"/>
      <c r="DB164" s="132"/>
      <c r="DC164" s="132"/>
      <c r="DD164" s="132"/>
      <c r="DE164" s="132"/>
      <c r="DF164" s="132"/>
      <c r="DG164" s="132"/>
      <c r="DH164" s="132"/>
      <c r="DI164" s="132"/>
      <c r="DJ164" s="132"/>
      <c r="DK164" s="132"/>
      <c r="DL164" s="1"/>
      <c r="DM164" s="132"/>
      <c r="DN164" s="132"/>
      <c r="DO164" s="132"/>
      <c r="DP164" s="132"/>
      <c r="DQ164" s="132"/>
      <c r="DR164" s="132"/>
      <c r="DS164" s="132"/>
      <c r="DT164" s="132"/>
      <c r="DU164" s="132"/>
      <c r="DV164" s="132"/>
      <c r="DW164" s="132"/>
      <c r="DX164" s="132"/>
      <c r="DY164" s="132"/>
      <c r="DZ164" s="132"/>
      <c r="EA164" s="132"/>
      <c r="EB164" s="132"/>
      <c r="EC164" s="132"/>
      <c r="ED164" s="132"/>
      <c r="EE164" s="132"/>
      <c r="EF164" s="132"/>
      <c r="EG164" s="132"/>
      <c r="EH164" s="132"/>
      <c r="EI164" s="132"/>
      <c r="EJ164" s="132"/>
      <c r="EK164" s="132"/>
      <c r="EL164" s="132"/>
      <c r="EM164" s="132"/>
      <c r="EN164" s="132"/>
    </row>
    <row r="165" spans="1:144" ht="41.25" customHeight="1">
      <c r="A165" s="413" t="s">
        <v>514</v>
      </c>
      <c r="B165" s="418" t="s">
        <v>362</v>
      </c>
      <c r="C165" s="416">
        <v>128628</v>
      </c>
      <c r="D165" s="404">
        <v>105812</v>
      </c>
      <c r="E165" s="404">
        <f>107463/3*4</f>
        <v>143284</v>
      </c>
      <c r="F165" s="404">
        <f>F147</f>
        <v>35798</v>
      </c>
      <c r="G165" s="404">
        <f>G147</f>
        <v>21368</v>
      </c>
      <c r="H165" s="404">
        <f>H147</f>
        <v>107394</v>
      </c>
      <c r="I165" s="404">
        <f>I147</f>
        <v>150000</v>
      </c>
      <c r="J165" s="415"/>
      <c r="K165" s="257"/>
      <c r="L165" s="254"/>
      <c r="M165" s="255"/>
      <c r="N165" s="255"/>
      <c r="O165" s="256"/>
      <c r="BJ165" s="234"/>
      <c r="CY165" s="134">
        <f t="shared" si="14"/>
        <v>44188</v>
      </c>
      <c r="DL165" s="132"/>
    </row>
    <row r="166" spans="1:144" ht="27" customHeight="1">
      <c r="A166" s="413" t="s">
        <v>860</v>
      </c>
      <c r="B166" s="418" t="s">
        <v>758</v>
      </c>
      <c r="C166" s="416">
        <v>186</v>
      </c>
      <c r="D166" s="404">
        <v>0</v>
      </c>
      <c r="E166" s="416">
        <v>196</v>
      </c>
      <c r="F166" s="404">
        <v>0</v>
      </c>
      <c r="G166" s="404">
        <v>0</v>
      </c>
      <c r="H166" s="404">
        <v>0</v>
      </c>
      <c r="I166" s="404">
        <v>0</v>
      </c>
      <c r="J166" s="415"/>
      <c r="K166" s="257"/>
      <c r="L166" s="254"/>
      <c r="M166" s="255"/>
      <c r="N166" s="255"/>
      <c r="O166" s="256"/>
      <c r="BJ166" s="234"/>
      <c r="CY166" s="134">
        <f t="shared" si="14"/>
        <v>0</v>
      </c>
    </row>
    <row r="167" spans="1:144" s="231" customFormat="1" ht="41.25" customHeight="1">
      <c r="A167" s="413" t="s">
        <v>216</v>
      </c>
      <c r="B167" s="418">
        <v>1160</v>
      </c>
      <c r="C167" s="404">
        <f t="shared" ref="C167:I167" si="19">C168</f>
        <v>10724</v>
      </c>
      <c r="D167" s="404">
        <f t="shared" si="19"/>
        <v>900</v>
      </c>
      <c r="E167" s="404">
        <f t="shared" si="19"/>
        <v>1050</v>
      </c>
      <c r="F167" s="404">
        <f t="shared" si="19"/>
        <v>0</v>
      </c>
      <c r="G167" s="404">
        <f t="shared" si="19"/>
        <v>0</v>
      </c>
      <c r="H167" s="404">
        <f t="shared" si="19"/>
        <v>0</v>
      </c>
      <c r="I167" s="404">
        <f t="shared" si="19"/>
        <v>0</v>
      </c>
      <c r="J167" s="415"/>
      <c r="K167" s="237"/>
      <c r="L167" s="254"/>
      <c r="M167" s="255"/>
      <c r="N167" s="255"/>
      <c r="O167" s="256"/>
      <c r="BJ167" s="234"/>
      <c r="CK167" s="132"/>
      <c r="CL167" s="132"/>
      <c r="CM167" s="132"/>
      <c r="CN167" s="132"/>
      <c r="CO167" s="132"/>
      <c r="CP167" s="132"/>
      <c r="CQ167" s="132"/>
      <c r="CR167" s="132"/>
      <c r="CS167" s="132"/>
      <c r="CT167" s="132"/>
      <c r="CU167" s="132"/>
      <c r="CV167" s="132"/>
      <c r="CW167" s="132"/>
      <c r="CX167" s="132"/>
      <c r="CY167" s="134">
        <f t="shared" si="14"/>
        <v>-900</v>
      </c>
      <c r="CZ167" s="132"/>
      <c r="DA167" s="132"/>
      <c r="DB167" s="132"/>
      <c r="DC167" s="132"/>
      <c r="DD167" s="132"/>
      <c r="DE167" s="132"/>
      <c r="DF167" s="132"/>
      <c r="DG167" s="132"/>
      <c r="DH167" s="132"/>
      <c r="DI167" s="132"/>
      <c r="DJ167" s="132"/>
      <c r="DK167" s="132"/>
      <c r="DL167" s="1"/>
      <c r="DM167" s="132"/>
      <c r="DN167" s="132"/>
      <c r="DO167" s="132"/>
      <c r="DP167" s="132"/>
      <c r="DQ167" s="132"/>
      <c r="DR167" s="132"/>
      <c r="DS167" s="132"/>
      <c r="DT167" s="132"/>
      <c r="DU167" s="132"/>
      <c r="DV167" s="132"/>
      <c r="DW167" s="132"/>
      <c r="DX167" s="132"/>
      <c r="DY167" s="132"/>
      <c r="DZ167" s="132"/>
      <c r="EA167" s="132"/>
      <c r="EB167" s="132"/>
      <c r="EC167" s="132"/>
      <c r="ED167" s="132"/>
      <c r="EE167" s="132"/>
      <c r="EF167" s="132"/>
      <c r="EG167" s="132"/>
      <c r="EH167" s="132"/>
      <c r="EI167" s="132"/>
      <c r="EJ167" s="132"/>
      <c r="EK167" s="132"/>
      <c r="EL167" s="132"/>
      <c r="EM167" s="132"/>
      <c r="EN167" s="132"/>
    </row>
    <row r="168" spans="1:144" ht="42.75" customHeight="1">
      <c r="A168" s="413" t="s">
        <v>868</v>
      </c>
      <c r="B168" s="418" t="s">
        <v>363</v>
      </c>
      <c r="C168" s="416">
        <f>9844+880</f>
        <v>10724</v>
      </c>
      <c r="D168" s="404">
        <v>900</v>
      </c>
      <c r="E168" s="416">
        <v>1050</v>
      </c>
      <c r="F168" s="404">
        <v>0</v>
      </c>
      <c r="G168" s="404">
        <v>0</v>
      </c>
      <c r="H168" s="404">
        <v>0</v>
      </c>
      <c r="I168" s="404">
        <v>0</v>
      </c>
      <c r="J168" s="415"/>
      <c r="K168" s="259"/>
      <c r="L168" s="251"/>
      <c r="M168" s="252"/>
      <c r="N168" s="252"/>
      <c r="O168" s="253"/>
      <c r="BJ168" s="234"/>
      <c r="CY168" s="134">
        <f t="shared" si="14"/>
        <v>-900</v>
      </c>
      <c r="DL168" s="132"/>
    </row>
    <row r="169" spans="1:144" ht="25.5" customHeight="1">
      <c r="A169" s="413" t="s">
        <v>777</v>
      </c>
      <c r="B169" s="418">
        <v>1161</v>
      </c>
      <c r="C169" s="404">
        <v>0</v>
      </c>
      <c r="D169" s="404">
        <v>0</v>
      </c>
      <c r="E169" s="416">
        <f>D169</f>
        <v>0</v>
      </c>
      <c r="F169" s="404">
        <v>0</v>
      </c>
      <c r="G169" s="404">
        <v>0</v>
      </c>
      <c r="H169" s="404">
        <v>0</v>
      </c>
      <c r="I169" s="404">
        <v>0</v>
      </c>
      <c r="J169" s="415"/>
      <c r="K169" s="237"/>
      <c r="L169" s="254"/>
      <c r="M169" s="255"/>
      <c r="N169" s="255"/>
      <c r="O169" s="256"/>
      <c r="BJ169" s="234"/>
      <c r="CY169" s="134">
        <f t="shared" si="14"/>
        <v>0</v>
      </c>
    </row>
    <row r="170" spans="1:144" s="231" customFormat="1" ht="24" customHeight="1">
      <c r="A170" s="413" t="s">
        <v>96</v>
      </c>
      <c r="B170" s="418">
        <v>1170</v>
      </c>
      <c r="C170" s="404">
        <f>C156+C157+C158+C164-C161-C160-C167</f>
        <v>-8880.7799999999988</v>
      </c>
      <c r="D170" s="404">
        <v>1434.4411724363599</v>
      </c>
      <c r="E170" s="404">
        <f>E156+E157+E158+E164-E161-E160-E167</f>
        <v>-3885.0298649430915</v>
      </c>
      <c r="F170" s="409">
        <f>F156+F157+F158+F164-F161-F160-F167</f>
        <v>16.755066205441835</v>
      </c>
      <c r="G170" s="409">
        <f>G156+G157+G158+G164-G161-G160-G167</f>
        <v>50.594103326096956</v>
      </c>
      <c r="H170" s="409">
        <f>H156+H157+H158+H164-H161-H160-H167</f>
        <v>904.69370782771148</v>
      </c>
      <c r="I170" s="409">
        <f>I156+I157+I158+I164-I161-I160-I167</f>
        <v>1801.7767262250709</v>
      </c>
      <c r="J170" s="415"/>
      <c r="K170" s="237"/>
      <c r="L170" s="254"/>
      <c r="M170" s="255"/>
      <c r="N170" s="255"/>
      <c r="O170" s="256"/>
      <c r="AV170" s="227"/>
      <c r="BJ170" s="234"/>
      <c r="BL170" s="227"/>
      <c r="CK170" s="132"/>
      <c r="CL170" s="132"/>
      <c r="CM170" s="132"/>
      <c r="CN170" s="132"/>
      <c r="CO170" s="132"/>
      <c r="CP170" s="132"/>
      <c r="CQ170" s="132"/>
      <c r="CR170" s="132"/>
      <c r="CS170" s="132"/>
      <c r="CT170" s="132"/>
      <c r="CU170" s="132"/>
      <c r="CV170" s="132"/>
      <c r="CW170" s="132"/>
      <c r="CX170" s="132"/>
      <c r="CY170" s="134">
        <f>CZ170*I7</f>
        <v>1750.0905730650729</v>
      </c>
      <c r="CZ170" s="132">
        <f>0.03</f>
        <v>0.03</v>
      </c>
      <c r="DA170" s="132"/>
      <c r="DB170" s="132"/>
      <c r="DC170" s="132"/>
      <c r="DD170" s="132"/>
      <c r="DE170" s="132"/>
      <c r="DF170" s="132"/>
      <c r="DG170" s="132"/>
      <c r="DH170" s="132" t="s">
        <v>816</v>
      </c>
      <c r="DI170" s="132"/>
      <c r="DJ170" s="132"/>
      <c r="DK170" s="132"/>
      <c r="DL170" s="1"/>
      <c r="DM170" s="132"/>
      <c r="DN170" s="132"/>
      <c r="DO170" s="132"/>
      <c r="DP170" s="132"/>
      <c r="DQ170" s="132"/>
      <c r="DR170" s="132"/>
      <c r="DS170" s="132"/>
      <c r="DT170" s="132"/>
      <c r="DU170" s="132"/>
      <c r="DV170" s="132"/>
      <c r="DW170" s="132"/>
      <c r="DX170" s="132"/>
      <c r="DY170" s="132"/>
      <c r="DZ170" s="132"/>
      <c r="EA170" s="132"/>
      <c r="EB170" s="132"/>
      <c r="EC170" s="132"/>
      <c r="ED170" s="132"/>
      <c r="EE170" s="132"/>
      <c r="EF170" s="132"/>
      <c r="EG170" s="132"/>
      <c r="EH170" s="132"/>
      <c r="EI170" s="132"/>
      <c r="EJ170" s="132"/>
      <c r="EK170" s="132"/>
      <c r="EL170" s="132"/>
      <c r="EM170" s="132"/>
      <c r="EN170" s="132"/>
    </row>
    <row r="171" spans="1:144" s="231" customFormat="1" ht="27" customHeight="1">
      <c r="A171" s="413" t="s">
        <v>135</v>
      </c>
      <c r="B171" s="418">
        <v>1180</v>
      </c>
      <c r="C171" s="409">
        <v>0</v>
      </c>
      <c r="D171" s="409">
        <v>258</v>
      </c>
      <c r="E171" s="409">
        <v>0</v>
      </c>
      <c r="F171" s="409">
        <f>ROUND(F170*18%,0)</f>
        <v>3</v>
      </c>
      <c r="G171" s="409">
        <f>ROUND(G170*18%,0)</f>
        <v>9</v>
      </c>
      <c r="H171" s="409">
        <f>ROUND(H170*18%,0)</f>
        <v>163</v>
      </c>
      <c r="I171" s="409">
        <f>ROUND(I170*18%,0)</f>
        <v>324</v>
      </c>
      <c r="J171" s="415"/>
      <c r="K171" s="259"/>
      <c r="L171" s="251"/>
      <c r="M171" s="252"/>
      <c r="N171" s="252"/>
      <c r="O171" s="253"/>
      <c r="BJ171" s="234"/>
      <c r="CK171" s="132"/>
      <c r="CL171" s="132"/>
      <c r="CM171" s="132"/>
      <c r="CN171" s="132"/>
      <c r="CO171" s="132"/>
      <c r="CP171" s="132"/>
      <c r="CQ171" s="132"/>
      <c r="CR171" s="132"/>
      <c r="CS171" s="132"/>
      <c r="CT171" s="132"/>
      <c r="CU171" s="132"/>
      <c r="CV171" s="132"/>
      <c r="CW171" s="132"/>
      <c r="CX171" s="132"/>
      <c r="CY171" s="134">
        <f t="shared" si="14"/>
        <v>66</v>
      </c>
      <c r="CZ171" s="132"/>
      <c r="DA171" s="132"/>
      <c r="DB171" s="132"/>
      <c r="DC171" s="132"/>
      <c r="DD171" s="132"/>
      <c r="DE171" s="132"/>
      <c r="DF171" s="132"/>
      <c r="DG171" s="132"/>
      <c r="DH171" s="132"/>
      <c r="DI171" s="132"/>
      <c r="DJ171" s="132"/>
      <c r="DK171" s="132"/>
      <c r="DL171" s="132"/>
      <c r="DM171" s="132"/>
      <c r="DN171" s="132"/>
      <c r="DO171" s="132"/>
      <c r="DP171" s="132"/>
      <c r="DQ171" s="132"/>
      <c r="DR171" s="132"/>
      <c r="DS171" s="132"/>
      <c r="DT171" s="132"/>
      <c r="DU171" s="132"/>
      <c r="DV171" s="132"/>
      <c r="DW171" s="132"/>
      <c r="DX171" s="132"/>
      <c r="DY171" s="132"/>
      <c r="DZ171" s="132"/>
      <c r="EA171" s="132"/>
      <c r="EB171" s="132"/>
      <c r="EC171" s="132"/>
      <c r="ED171" s="132"/>
      <c r="EE171" s="132"/>
      <c r="EF171" s="132"/>
      <c r="EG171" s="132"/>
      <c r="EH171" s="132"/>
      <c r="EI171" s="132"/>
      <c r="EJ171" s="132"/>
      <c r="EK171" s="132"/>
      <c r="EL171" s="132"/>
      <c r="EM171" s="132"/>
      <c r="EN171" s="132"/>
    </row>
    <row r="172" spans="1:144" ht="45" customHeight="1">
      <c r="A172" s="413" t="s">
        <v>136</v>
      </c>
      <c r="B172" s="418">
        <v>1190</v>
      </c>
      <c r="C172" s="409">
        <v>0</v>
      </c>
      <c r="D172" s="409">
        <v>0</v>
      </c>
      <c r="E172" s="409">
        <v>0</v>
      </c>
      <c r="F172" s="409">
        <v>0</v>
      </c>
      <c r="G172" s="409">
        <v>0</v>
      </c>
      <c r="H172" s="409">
        <v>0</v>
      </c>
      <c r="I172" s="409">
        <v>0</v>
      </c>
      <c r="J172" s="415"/>
      <c r="K172" s="237"/>
      <c r="L172" s="254"/>
      <c r="M172" s="255"/>
      <c r="N172" s="255"/>
      <c r="O172" s="256"/>
      <c r="BJ172" s="234"/>
      <c r="CY172" s="134">
        <f t="shared" si="14"/>
        <v>0</v>
      </c>
      <c r="DL172" s="132"/>
    </row>
    <row r="173" spans="1:144" s="231" customFormat="1" ht="25.5" customHeight="1">
      <c r="A173" s="413" t="s">
        <v>97</v>
      </c>
      <c r="B173" s="418">
        <v>1200</v>
      </c>
      <c r="C173" s="404">
        <f>C170-C171-C172</f>
        <v>-8880.7799999999988</v>
      </c>
      <c r="D173" s="409">
        <v>1176</v>
      </c>
      <c r="E173" s="409">
        <f>E170-E171-E172</f>
        <v>-3885.0298649430915</v>
      </c>
      <c r="F173" s="409">
        <f>ROUND(F170-F171-F172,0)</f>
        <v>14</v>
      </c>
      <c r="G173" s="409">
        <f>ROUND(G170-G171-G172,0)</f>
        <v>42</v>
      </c>
      <c r="H173" s="409">
        <f>ROUND(H170-H171-H172,0)</f>
        <v>742</v>
      </c>
      <c r="I173" s="409">
        <f>ROUND(I170-I171-I172,0)</f>
        <v>1478</v>
      </c>
      <c r="J173" s="419"/>
      <c r="K173" s="237"/>
      <c r="L173" s="254"/>
      <c r="M173" s="255"/>
      <c r="N173" s="255"/>
      <c r="O173" s="256"/>
      <c r="P173" s="261"/>
      <c r="AA173" s="245"/>
      <c r="BJ173" s="234"/>
      <c r="CK173" s="132"/>
      <c r="CL173" s="132"/>
      <c r="CM173" s="132"/>
      <c r="CN173" s="132"/>
      <c r="CO173" s="132"/>
      <c r="CP173" s="132"/>
      <c r="CQ173" s="132"/>
      <c r="CR173" s="132"/>
      <c r="CS173" s="132"/>
      <c r="CT173" s="132"/>
      <c r="CU173" s="132"/>
      <c r="CV173" s="132"/>
      <c r="CW173" s="132"/>
      <c r="CX173" s="132"/>
      <c r="CY173" s="134">
        <f t="shared" si="14"/>
        <v>302</v>
      </c>
      <c r="CZ173" s="132"/>
      <c r="DA173" s="132"/>
      <c r="DB173" s="132"/>
      <c r="DC173" s="132"/>
      <c r="DD173" s="132"/>
      <c r="DE173" s="132"/>
      <c r="DF173" s="132"/>
      <c r="DG173" s="132"/>
      <c r="DH173" s="134">
        <f>'ІІ. Розр. з бюджетом'!F24</f>
        <v>9</v>
      </c>
      <c r="DI173" s="134">
        <f>'ІІ. Розр. з бюджетом'!G24</f>
        <v>28</v>
      </c>
      <c r="DJ173" s="134">
        <f>'ІІ. Розр. з бюджетом'!H24</f>
        <v>490</v>
      </c>
      <c r="DK173" s="134">
        <f>'ІІ. Розр. з бюджетом'!I24</f>
        <v>976</v>
      </c>
      <c r="DL173" s="1"/>
      <c r="DM173" s="132"/>
      <c r="DN173" s="132"/>
      <c r="DO173" s="132"/>
      <c r="DP173" s="132"/>
      <c r="DQ173" s="132"/>
      <c r="DR173" s="132"/>
      <c r="DS173" s="132"/>
      <c r="DT173" s="132"/>
      <c r="DU173" s="132"/>
      <c r="DV173" s="132"/>
      <c r="DW173" s="132"/>
      <c r="DX173" s="132"/>
      <c r="DY173" s="132"/>
      <c r="DZ173" s="132"/>
      <c r="EA173" s="132"/>
      <c r="EB173" s="132"/>
      <c r="EC173" s="132"/>
      <c r="ED173" s="132"/>
      <c r="EE173" s="132"/>
      <c r="EF173" s="132"/>
      <c r="EG173" s="132"/>
      <c r="EH173" s="132"/>
      <c r="EI173" s="132"/>
      <c r="EJ173" s="132"/>
      <c r="EK173" s="132"/>
      <c r="EL173" s="132"/>
      <c r="EM173" s="132"/>
      <c r="EN173" s="132"/>
    </row>
    <row r="174" spans="1:144" ht="25.5" customHeight="1">
      <c r="A174" s="413" t="s">
        <v>23</v>
      </c>
      <c r="B174" s="420">
        <v>1201</v>
      </c>
      <c r="C174" s="409">
        <f>SUMIF(C173,"&gt;0")</f>
        <v>0</v>
      </c>
      <c r="D174" s="409">
        <v>1176</v>
      </c>
      <c r="E174" s="409">
        <f>SUMIF(E173,"&gt;0")</f>
        <v>0</v>
      </c>
      <c r="F174" s="409">
        <f t="shared" ref="F174:G174" si="20">SUMIF(F173,"&gt;0")</f>
        <v>14</v>
      </c>
      <c r="G174" s="409">
        <f t="shared" si="20"/>
        <v>42</v>
      </c>
      <c r="H174" s="409">
        <f>SUMIF(H173,"&gt;0")</f>
        <v>742</v>
      </c>
      <c r="I174" s="409">
        <f>SUMIF(I173,"&gt;0")</f>
        <v>1478</v>
      </c>
      <c r="J174" s="415"/>
      <c r="K174" s="259"/>
      <c r="L174" s="251"/>
      <c r="M174" s="252"/>
      <c r="N174" s="252"/>
      <c r="O174" s="253"/>
      <c r="AA174" s="245"/>
      <c r="BJ174" s="234"/>
      <c r="CY174" s="134">
        <f t="shared" si="14"/>
        <v>302</v>
      </c>
      <c r="CZ174" s="1">
        <f>I7*0.03</f>
        <v>1750.0905730650729</v>
      </c>
      <c r="DL174" s="132"/>
      <c r="DM174" s="170">
        <f>I174/I7</f>
        <v>2.5335831574901765E-2</v>
      </c>
    </row>
    <row r="175" spans="1:144" ht="25.5" customHeight="1">
      <c r="A175" s="413" t="s">
        <v>24</v>
      </c>
      <c r="B175" s="420">
        <v>1202</v>
      </c>
      <c r="C175" s="409">
        <f>SUMIF(C173,"&lt;0")</f>
        <v>-8880.7799999999988</v>
      </c>
      <c r="D175" s="409">
        <v>0</v>
      </c>
      <c r="E175" s="409">
        <f>SUMIF(E173,"&lt;0")</f>
        <v>-3885.0298649430915</v>
      </c>
      <c r="F175" s="409">
        <f>SUMIF(F173,"&lt;0")</f>
        <v>0</v>
      </c>
      <c r="G175" s="409">
        <f>SUMIF(G173,"&lt;0")</f>
        <v>0</v>
      </c>
      <c r="H175" s="409">
        <f>SUMIF(H173,"&lt;0")</f>
        <v>0</v>
      </c>
      <c r="I175" s="409">
        <f>SUMIF(I173,"&lt;0")</f>
        <v>0</v>
      </c>
      <c r="J175" s="415"/>
      <c r="K175" s="237"/>
      <c r="L175" s="214"/>
      <c r="M175" s="239"/>
      <c r="N175" s="239"/>
      <c r="O175" s="240"/>
      <c r="BJ175" s="234"/>
      <c r="CY175" s="134">
        <f t="shared" si="14"/>
        <v>0</v>
      </c>
    </row>
    <row r="176" spans="1:144" ht="25.5" customHeight="1">
      <c r="A176" s="413" t="s">
        <v>241</v>
      </c>
      <c r="B176" s="418">
        <v>1210</v>
      </c>
      <c r="C176" s="409">
        <v>0</v>
      </c>
      <c r="D176" s="409">
        <v>0</v>
      </c>
      <c r="E176" s="409">
        <v>0</v>
      </c>
      <c r="F176" s="409">
        <v>0</v>
      </c>
      <c r="G176" s="409">
        <v>0</v>
      </c>
      <c r="H176" s="409">
        <v>0</v>
      </c>
      <c r="I176" s="409">
        <v>0</v>
      </c>
      <c r="J176" s="415"/>
      <c r="K176" s="237"/>
      <c r="L176" s="214"/>
      <c r="M176" s="239"/>
      <c r="N176" s="239"/>
      <c r="O176" s="240"/>
      <c r="BJ176" s="234"/>
      <c r="CY176" s="134">
        <f t="shared" si="14"/>
        <v>0</v>
      </c>
      <c r="DH176" s="133">
        <f>DH13+DH81+DH173</f>
        <v>14644.723565780163</v>
      </c>
      <c r="DI176" s="133">
        <f>DI13+DI81+DI173</f>
        <v>29042.363160645116</v>
      </c>
      <c r="DJ176" s="133">
        <f>DJ13+DJ81+DJ173</f>
        <v>42702.742188129123</v>
      </c>
      <c r="DK176" s="133">
        <f>DK13+DK81+DK173</f>
        <v>57185.13780171737</v>
      </c>
    </row>
    <row r="177" spans="1:144" s="231" customFormat="1" ht="27.75" customHeight="1">
      <c r="A177" s="539" t="s">
        <v>279</v>
      </c>
      <c r="B177" s="539"/>
      <c r="C177" s="539"/>
      <c r="D177" s="539"/>
      <c r="E177" s="539"/>
      <c r="F177" s="539"/>
      <c r="G177" s="539"/>
      <c r="H177" s="539"/>
      <c r="I177" s="539"/>
      <c r="J177" s="539"/>
      <c r="K177" s="237"/>
      <c r="L177" s="254"/>
      <c r="M177" s="255"/>
      <c r="N177" s="255"/>
      <c r="O177" s="256"/>
      <c r="BJ177" s="234"/>
      <c r="CK177" s="132"/>
      <c r="CL177" s="132"/>
      <c r="CM177" s="132"/>
      <c r="CN177" s="132"/>
      <c r="CO177" s="132"/>
      <c r="CP177" s="132"/>
      <c r="CQ177" s="132"/>
      <c r="CR177" s="132"/>
      <c r="CS177" s="132"/>
      <c r="CT177" s="132"/>
      <c r="CU177" s="132"/>
      <c r="CV177" s="132"/>
      <c r="CW177" s="132"/>
      <c r="CX177" s="132"/>
      <c r="CY177" s="134">
        <f t="shared" si="14"/>
        <v>0</v>
      </c>
      <c r="CZ177" s="132"/>
      <c r="DA177" s="132"/>
      <c r="DB177" s="132"/>
      <c r="DC177" s="132"/>
      <c r="DD177" s="132"/>
      <c r="DE177" s="132"/>
      <c r="DF177" s="132"/>
      <c r="DG177" s="132"/>
      <c r="DH177" s="132"/>
      <c r="DI177" s="132"/>
      <c r="DJ177" s="132"/>
      <c r="DK177" s="132"/>
      <c r="DL177" s="1"/>
      <c r="DM177" s="132"/>
      <c r="DN177" s="132"/>
      <c r="DO177" s="132"/>
      <c r="DP177" s="132"/>
      <c r="DQ177" s="132"/>
      <c r="DR177" s="132"/>
      <c r="DS177" s="132"/>
      <c r="DT177" s="132"/>
      <c r="DU177" s="132"/>
      <c r="DV177" s="132"/>
      <c r="DW177" s="132"/>
      <c r="DX177" s="132"/>
      <c r="DY177" s="132"/>
      <c r="DZ177" s="132"/>
      <c r="EA177" s="132"/>
      <c r="EB177" s="132"/>
      <c r="EC177" s="132"/>
      <c r="ED177" s="132"/>
      <c r="EE177" s="132"/>
      <c r="EF177" s="132"/>
      <c r="EG177" s="132"/>
      <c r="EH177" s="132"/>
      <c r="EI177" s="132"/>
      <c r="EJ177" s="132"/>
      <c r="EK177" s="132"/>
      <c r="EL177" s="132"/>
      <c r="EM177" s="132"/>
      <c r="EN177" s="132"/>
    </row>
    <row r="178" spans="1:144" ht="45.75" customHeight="1">
      <c r="A178" s="434" t="s">
        <v>259</v>
      </c>
      <c r="B178" s="401">
        <v>1300</v>
      </c>
      <c r="C178" s="401">
        <f t="shared" ref="C178:I178" si="21">C75-C139</f>
        <v>-124138</v>
      </c>
      <c r="D178" s="401">
        <f t="shared" si="21"/>
        <v>-104321</v>
      </c>
      <c r="E178" s="401">
        <f t="shared" si="21"/>
        <v>-142264.66666666666</v>
      </c>
      <c r="F178" s="401">
        <f t="shared" si="21"/>
        <v>-35879.60947689</v>
      </c>
      <c r="G178" s="401">
        <f t="shared" si="21"/>
        <v>-21531.21895378</v>
      </c>
      <c r="H178" s="401">
        <f t="shared" si="21"/>
        <v>-107638.82843066999</v>
      </c>
      <c r="I178" s="401">
        <f t="shared" si="21"/>
        <v>-150325.43790756</v>
      </c>
      <c r="J178" s="401"/>
      <c r="BJ178" s="234"/>
      <c r="CY178" s="134">
        <f t="shared" si="14"/>
        <v>-46004.437907560001</v>
      </c>
      <c r="DL178" s="132"/>
    </row>
    <row r="179" spans="1:144" ht="58.5" customHeight="1">
      <c r="A179" s="434" t="s">
        <v>256</v>
      </c>
      <c r="B179" s="401">
        <v>1310</v>
      </c>
      <c r="C179" s="401">
        <f t="shared" ref="C179:I179" si="22">C157+C158-C160-C161</f>
        <v>0</v>
      </c>
      <c r="D179" s="401">
        <f t="shared" si="22"/>
        <v>0</v>
      </c>
      <c r="E179" s="401">
        <f t="shared" si="22"/>
        <v>0</v>
      </c>
      <c r="F179" s="401">
        <f t="shared" si="22"/>
        <v>0</v>
      </c>
      <c r="G179" s="401">
        <f t="shared" si="22"/>
        <v>0</v>
      </c>
      <c r="H179" s="401">
        <f t="shared" si="22"/>
        <v>0</v>
      </c>
      <c r="I179" s="401">
        <f t="shared" si="22"/>
        <v>0</v>
      </c>
      <c r="J179" s="401"/>
      <c r="BJ179" s="234"/>
      <c r="CY179" s="134">
        <f t="shared" si="14"/>
        <v>0</v>
      </c>
    </row>
    <row r="180" spans="1:144" ht="38.25" customHeight="1">
      <c r="A180" s="434" t="s">
        <v>257</v>
      </c>
      <c r="B180" s="401">
        <v>1320</v>
      </c>
      <c r="C180" s="401">
        <f>C164-C167</f>
        <v>118090</v>
      </c>
      <c r="D180" s="401">
        <f t="shared" ref="D180:I180" si="23">D164-D167</f>
        <v>104912</v>
      </c>
      <c r="E180" s="401">
        <f t="shared" si="23"/>
        <v>142430</v>
      </c>
      <c r="F180" s="401">
        <f t="shared" si="23"/>
        <v>35798</v>
      </c>
      <c r="G180" s="401">
        <f t="shared" si="23"/>
        <v>21368</v>
      </c>
      <c r="H180" s="401">
        <f t="shared" si="23"/>
        <v>107394</v>
      </c>
      <c r="I180" s="401">
        <f t="shared" si="23"/>
        <v>150000</v>
      </c>
      <c r="J180" s="401"/>
      <c r="BJ180" s="234"/>
      <c r="CY180" s="134">
        <f t="shared" si="14"/>
        <v>45088</v>
      </c>
    </row>
    <row r="181" spans="1:144" ht="47.25" customHeight="1">
      <c r="A181" s="434" t="s">
        <v>335</v>
      </c>
      <c r="B181" s="401">
        <v>1330</v>
      </c>
      <c r="C181" s="401">
        <f t="shared" ref="C181:I181" si="24">C7+C75+C157+C158+C164</f>
        <v>159317</v>
      </c>
      <c r="D181" s="401">
        <f t="shared" si="24"/>
        <v>150780.00166666668</v>
      </c>
      <c r="E181" s="401">
        <f t="shared" si="24"/>
        <v>179961.65986972357</v>
      </c>
      <c r="F181" s="401">
        <f t="shared" si="24"/>
        <v>50537.088108875607</v>
      </c>
      <c r="G181" s="401">
        <f t="shared" si="24"/>
        <v>50606.176217751214</v>
      </c>
      <c r="H181" s="401">
        <f t="shared" si="24"/>
        <v>150771.26432662684</v>
      </c>
      <c r="I181" s="401">
        <f t="shared" si="24"/>
        <v>208357.35243550243</v>
      </c>
      <c r="J181" s="401"/>
      <c r="R181" s="229"/>
      <c r="S181" s="229"/>
      <c r="T181" s="229"/>
      <c r="BJ181" s="234"/>
      <c r="CY181" s="134">
        <f t="shared" si="14"/>
        <v>57577.350768835749</v>
      </c>
    </row>
    <row r="182" spans="1:144" ht="73.5" customHeight="1">
      <c r="A182" s="434" t="s">
        <v>336</v>
      </c>
      <c r="B182" s="401">
        <v>1340</v>
      </c>
      <c r="C182" s="401">
        <f t="shared" ref="C182:I182" si="25">C13+C81+C131+C139+C160+C161+C167+C171+C172</f>
        <v>168197.78</v>
      </c>
      <c r="D182" s="401">
        <f t="shared" si="25"/>
        <v>149603.5604942303</v>
      </c>
      <c r="E182" s="401">
        <f t="shared" si="25"/>
        <v>183846.68973466667</v>
      </c>
      <c r="F182" s="401">
        <f t="shared" si="25"/>
        <v>50523.333042670165</v>
      </c>
      <c r="G182" s="401">
        <f t="shared" si="25"/>
        <v>50564.582114425117</v>
      </c>
      <c r="H182" s="401">
        <f t="shared" si="25"/>
        <v>150029.57061879913</v>
      </c>
      <c r="I182" s="401">
        <f t="shared" si="25"/>
        <v>206879.57570927736</v>
      </c>
      <c r="J182" s="401"/>
      <c r="P182" s="229"/>
      <c r="R182" s="229"/>
      <c r="S182" s="229"/>
      <c r="T182" s="229"/>
      <c r="BJ182" s="234"/>
      <c r="CY182" s="134">
        <f t="shared" si="14"/>
        <v>57276.015215047053</v>
      </c>
    </row>
    <row r="183" spans="1:144" ht="29.25" customHeight="1">
      <c r="A183" s="537" t="s">
        <v>165</v>
      </c>
      <c r="B183" s="537"/>
      <c r="C183" s="537"/>
      <c r="D183" s="537"/>
      <c r="E183" s="537"/>
      <c r="F183" s="537"/>
      <c r="G183" s="537"/>
      <c r="H183" s="537"/>
      <c r="I183" s="537"/>
      <c r="J183" s="537"/>
      <c r="AB183" s="262"/>
      <c r="BJ183" s="234"/>
      <c r="CY183" s="134">
        <f t="shared" si="14"/>
        <v>0</v>
      </c>
    </row>
    <row r="184" spans="1:144" ht="45" customHeight="1">
      <c r="A184" s="434" t="s">
        <v>918</v>
      </c>
      <c r="B184" s="401">
        <v>1400</v>
      </c>
      <c r="C184" s="401">
        <f t="shared" ref="C184:I184" si="26">C156</f>
        <v>-126970.78</v>
      </c>
      <c r="D184" s="401">
        <f t="shared" si="26"/>
        <v>-103477.55882756364</v>
      </c>
      <c r="E184" s="401">
        <f t="shared" si="26"/>
        <v>-146315.02986494309</v>
      </c>
      <c r="F184" s="401">
        <f t="shared" si="26"/>
        <v>-35781.244933794558</v>
      </c>
      <c r="G184" s="401">
        <f t="shared" si="26"/>
        <v>-21317.405896673903</v>
      </c>
      <c r="H184" s="401">
        <f t="shared" si="26"/>
        <v>-106489.30629217229</v>
      </c>
      <c r="I184" s="401">
        <f t="shared" si="26"/>
        <v>-148198.22327377493</v>
      </c>
      <c r="J184" s="401"/>
      <c r="AF184" s="263"/>
      <c r="AG184" s="263"/>
      <c r="AH184" s="263"/>
      <c r="AI184" s="263"/>
      <c r="BJ184" s="234"/>
      <c r="CY184" s="134">
        <f t="shared" si="14"/>
        <v>-44720.664446211289</v>
      </c>
    </row>
    <row r="185" spans="1:144" ht="28.5" customHeight="1">
      <c r="A185" s="434" t="s">
        <v>258</v>
      </c>
      <c r="B185" s="401">
        <v>1401</v>
      </c>
      <c r="C185" s="401">
        <f>C196</f>
        <v>125276.4</v>
      </c>
      <c r="D185" s="401">
        <f t="shared" ref="D185:I185" si="27">D196</f>
        <v>111150.66666666667</v>
      </c>
      <c r="E185" s="401">
        <f t="shared" si="27"/>
        <v>148378.66666666666</v>
      </c>
      <c r="F185" s="401">
        <f t="shared" si="27"/>
        <v>37146.474999999999</v>
      </c>
      <c r="G185" s="401">
        <f t="shared" si="27"/>
        <v>24064.95</v>
      </c>
      <c r="H185" s="401">
        <f t="shared" si="27"/>
        <v>111439.425</v>
      </c>
      <c r="I185" s="401">
        <f t="shared" si="27"/>
        <v>155397.08466666666</v>
      </c>
      <c r="J185" s="401"/>
      <c r="BJ185" s="234"/>
      <c r="CY185" s="134">
        <f t="shared" si="14"/>
        <v>44246.417999999991</v>
      </c>
    </row>
    <row r="186" spans="1:144" ht="42" customHeight="1">
      <c r="A186" s="434" t="s">
        <v>919</v>
      </c>
      <c r="B186" s="401">
        <v>1402</v>
      </c>
      <c r="C186" s="401">
        <v>0</v>
      </c>
      <c r="D186" s="401">
        <f t="shared" ref="D186:I186" si="28">D78</f>
        <v>21</v>
      </c>
      <c r="E186" s="401">
        <f t="shared" si="28"/>
        <v>21</v>
      </c>
      <c r="F186" s="401">
        <f t="shared" si="28"/>
        <v>5</v>
      </c>
      <c r="G186" s="401">
        <f t="shared" si="28"/>
        <v>10</v>
      </c>
      <c r="H186" s="401">
        <f t="shared" si="28"/>
        <v>15</v>
      </c>
      <c r="I186" s="401">
        <f t="shared" si="28"/>
        <v>21</v>
      </c>
      <c r="J186" s="401"/>
      <c r="AB186" s="264"/>
      <c r="AC186" s="264"/>
      <c r="AD186" s="264"/>
      <c r="AE186" s="264"/>
      <c r="BJ186" s="234"/>
      <c r="CY186" s="134">
        <f t="shared" si="14"/>
        <v>0</v>
      </c>
    </row>
    <row r="187" spans="1:144" ht="44.25" customHeight="1">
      <c r="A187" s="434" t="s">
        <v>920</v>
      </c>
      <c r="B187" s="401">
        <v>1403</v>
      </c>
      <c r="C187" s="401">
        <f t="shared" ref="C187:I187" si="29">C145</f>
        <v>0</v>
      </c>
      <c r="D187" s="401">
        <f t="shared" si="29"/>
        <v>0</v>
      </c>
      <c r="E187" s="401">
        <f t="shared" si="29"/>
        <v>0</v>
      </c>
      <c r="F187" s="401">
        <f t="shared" si="29"/>
        <v>0</v>
      </c>
      <c r="G187" s="401">
        <f t="shared" si="29"/>
        <v>0</v>
      </c>
      <c r="H187" s="401">
        <f t="shared" si="29"/>
        <v>0</v>
      </c>
      <c r="I187" s="401">
        <f t="shared" si="29"/>
        <v>0</v>
      </c>
      <c r="J187" s="401"/>
      <c r="BJ187" s="234"/>
      <c r="CY187" s="134">
        <f t="shared" si="14"/>
        <v>0</v>
      </c>
    </row>
    <row r="188" spans="1:144" ht="41.25" customHeight="1">
      <c r="A188" s="434" t="s">
        <v>321</v>
      </c>
      <c r="B188" s="401">
        <v>1404</v>
      </c>
      <c r="C188" s="401">
        <v>0</v>
      </c>
      <c r="D188" s="401">
        <v>0</v>
      </c>
      <c r="E188" s="401">
        <v>0</v>
      </c>
      <c r="F188" s="401">
        <v>0</v>
      </c>
      <c r="G188" s="401">
        <v>0</v>
      </c>
      <c r="H188" s="401">
        <v>0</v>
      </c>
      <c r="I188" s="401">
        <v>0</v>
      </c>
      <c r="J188" s="401"/>
      <c r="BJ188" s="234"/>
      <c r="CY188" s="134">
        <f t="shared" si="14"/>
        <v>0</v>
      </c>
    </row>
    <row r="189" spans="1:144" s="231" customFormat="1" ht="25.5" customHeight="1">
      <c r="A189" s="434" t="s">
        <v>139</v>
      </c>
      <c r="B189" s="401">
        <v>1410</v>
      </c>
      <c r="C189" s="401">
        <f>C184+C185-C186+C187-0.5</f>
        <v>-1694.8800000000047</v>
      </c>
      <c r="D189" s="401">
        <f t="shared" ref="D189:I189" si="30">D184+D185-D186+D187</f>
        <v>7652.1078391030314</v>
      </c>
      <c r="E189" s="401">
        <f t="shared" si="30"/>
        <v>2042.6368017235654</v>
      </c>
      <c r="F189" s="401">
        <f t="shared" si="30"/>
        <v>1360.2300662054404</v>
      </c>
      <c r="G189" s="401">
        <f t="shared" si="30"/>
        <v>2737.5441033260977</v>
      </c>
      <c r="H189" s="401">
        <f t="shared" si="30"/>
        <v>4935.1187078277144</v>
      </c>
      <c r="I189" s="401">
        <f t="shared" si="30"/>
        <v>7177.861392891733</v>
      </c>
      <c r="J189" s="401"/>
      <c r="BJ189" s="234"/>
      <c r="CK189" s="132"/>
      <c r="CL189" s="132"/>
      <c r="CM189" s="132"/>
      <c r="CN189" s="132"/>
      <c r="CO189" s="132"/>
      <c r="CP189" s="132"/>
      <c r="CQ189" s="132"/>
      <c r="CR189" s="132"/>
      <c r="CS189" s="132"/>
      <c r="CT189" s="132"/>
      <c r="CU189" s="132"/>
      <c r="CV189" s="132"/>
      <c r="CW189" s="132"/>
      <c r="CX189" s="132"/>
      <c r="CY189" s="134">
        <f t="shared" si="14"/>
        <v>-474.24644621129846</v>
      </c>
      <c r="CZ189" s="132"/>
      <c r="DA189" s="132"/>
      <c r="DB189" s="132"/>
      <c r="DC189" s="132"/>
      <c r="DD189" s="132"/>
      <c r="DE189" s="132"/>
      <c r="DF189" s="132"/>
      <c r="DG189" s="132"/>
      <c r="DH189" s="132"/>
      <c r="DI189" s="132"/>
      <c r="DJ189" s="132"/>
      <c r="DK189" s="132"/>
      <c r="DL189" s="1"/>
      <c r="DM189" s="132"/>
      <c r="DN189" s="132"/>
      <c r="DO189" s="132"/>
      <c r="DP189" s="132"/>
      <c r="DQ189" s="132"/>
      <c r="DR189" s="132"/>
      <c r="DS189" s="132"/>
      <c r="DT189" s="132"/>
      <c r="DU189" s="132"/>
      <c r="DV189" s="132"/>
      <c r="DW189" s="132"/>
      <c r="DX189" s="132"/>
      <c r="DY189" s="132"/>
      <c r="DZ189" s="132"/>
      <c r="EA189" s="132"/>
      <c r="EB189" s="132"/>
      <c r="EC189" s="132"/>
      <c r="ED189" s="132"/>
      <c r="EE189" s="132"/>
      <c r="EF189" s="132"/>
      <c r="EG189" s="132"/>
      <c r="EH189" s="132"/>
      <c r="EI189" s="132"/>
      <c r="EJ189" s="132"/>
      <c r="EK189" s="132"/>
      <c r="EL189" s="132"/>
      <c r="EM189" s="132"/>
      <c r="EN189" s="132"/>
    </row>
    <row r="190" spans="1:144" ht="24" customHeight="1">
      <c r="A190" s="537" t="s">
        <v>230</v>
      </c>
      <c r="B190" s="537"/>
      <c r="C190" s="537"/>
      <c r="D190" s="537"/>
      <c r="E190" s="537"/>
      <c r="F190" s="537"/>
      <c r="G190" s="537"/>
      <c r="H190" s="537"/>
      <c r="I190" s="537"/>
      <c r="J190" s="537"/>
      <c r="BJ190" s="234"/>
      <c r="CY190" s="134">
        <f t="shared" si="14"/>
        <v>0</v>
      </c>
      <c r="DL190" s="132"/>
    </row>
    <row r="191" spans="1:144" ht="29.25" customHeight="1">
      <c r="A191" s="434" t="s">
        <v>280</v>
      </c>
      <c r="B191" s="401">
        <v>1500</v>
      </c>
      <c r="C191" s="401">
        <f t="shared" ref="C191:I191" si="31">C192+C193</f>
        <v>5998</v>
      </c>
      <c r="D191" s="401">
        <f t="shared" si="31"/>
        <v>11662.026666666668</v>
      </c>
      <c r="E191" s="401">
        <f t="shared" si="31"/>
        <v>13576.74666666667</v>
      </c>
      <c r="F191" s="401">
        <f t="shared" si="31"/>
        <v>4109.8483999999999</v>
      </c>
      <c r="G191" s="401">
        <f t="shared" si="31"/>
        <v>9379.0326999999997</v>
      </c>
      <c r="H191" s="401">
        <f t="shared" si="31"/>
        <v>13476.338200000002</v>
      </c>
      <c r="I191" s="401">
        <f t="shared" si="31"/>
        <v>17481.491955555557</v>
      </c>
      <c r="J191" s="401"/>
      <c r="L191" s="229"/>
      <c r="AU191" s="229"/>
      <c r="BJ191" s="234"/>
      <c r="CY191" s="134">
        <f t="shared" si="14"/>
        <v>5819.4652888888886</v>
      </c>
    </row>
    <row r="192" spans="1:144" ht="29.25" customHeight="1">
      <c r="A192" s="434" t="s">
        <v>278</v>
      </c>
      <c r="B192" s="401">
        <v>1501</v>
      </c>
      <c r="C192" s="401">
        <v>527.79999999999995</v>
      </c>
      <c r="D192" s="401">
        <f>D44+D47+D56+D83++D118+D119+D122+D155</f>
        <v>897.125</v>
      </c>
      <c r="E192" s="401">
        <f>E15+E20+E21++E55+E56+E83+E118+E119</f>
        <v>8181.8400000000011</v>
      </c>
      <c r="F192" s="401">
        <f>F14+F20+F56+F118+F119+F55</f>
        <v>1816.2762500000003</v>
      </c>
      <c r="G192" s="401">
        <f>G14+G20+G56+G118+G119+G55</f>
        <v>4098.170000000001</v>
      </c>
      <c r="H192" s="401">
        <f>H14+H20+H56+H118+H119+H55</f>
        <v>6197.8437500000018</v>
      </c>
      <c r="I192" s="401">
        <f>I14+I20+I56+I118+I119+I55</f>
        <v>7684.5125555555578</v>
      </c>
      <c r="J192" s="401"/>
      <c r="BJ192" s="234"/>
      <c r="CY192" s="134">
        <f t="shared" si="14"/>
        <v>6787.3875555555578</v>
      </c>
      <c r="DM192" s="1">
        <v>300</v>
      </c>
      <c r="DN192" s="133"/>
    </row>
    <row r="193" spans="1:144" ht="29.25" customHeight="1">
      <c r="A193" s="434" t="s">
        <v>27</v>
      </c>
      <c r="B193" s="401">
        <v>1502</v>
      </c>
      <c r="C193" s="401">
        <v>5470.2</v>
      </c>
      <c r="D193" s="401">
        <f>D20+D21+D83</f>
        <v>10764.901666666668</v>
      </c>
      <c r="E193" s="401">
        <f>E14+E21</f>
        <v>5394.9066666666677</v>
      </c>
      <c r="F193" s="401">
        <f>F14+F21</f>
        <v>2293.5721499999995</v>
      </c>
      <c r="G193" s="401">
        <f>G14+G21</f>
        <v>5280.8626999999997</v>
      </c>
      <c r="H193" s="401">
        <f>H14+H21</f>
        <v>7278.4944499999992</v>
      </c>
      <c r="I193" s="401">
        <f>I14+I21</f>
        <v>9796.9793999999983</v>
      </c>
      <c r="J193" s="401"/>
      <c r="BJ193" s="234"/>
      <c r="CY193" s="134">
        <f t="shared" si="14"/>
        <v>-967.92226666667011</v>
      </c>
    </row>
    <row r="194" spans="1:144" ht="29.25" customHeight="1">
      <c r="A194" s="434" t="s">
        <v>5</v>
      </c>
      <c r="B194" s="401">
        <v>1510</v>
      </c>
      <c r="C194" s="401">
        <v>10275</v>
      </c>
      <c r="D194" s="401">
        <f>D23+D84+D94</f>
        <v>12650.1198</v>
      </c>
      <c r="E194" s="401">
        <f>E23+E84+E94+E152</f>
        <v>12448.962733333332</v>
      </c>
      <c r="F194" s="401">
        <f t="shared" ref="F194:I195" si="32">F23+F84+F94</f>
        <v>3856.5369299999998</v>
      </c>
      <c r="G194" s="401">
        <f t="shared" si="32"/>
        <v>7531.2588599999999</v>
      </c>
      <c r="H194" s="401">
        <f t="shared" si="32"/>
        <v>11205.98079</v>
      </c>
      <c r="I194" s="401">
        <f t="shared" si="32"/>
        <v>15062.51772</v>
      </c>
      <c r="J194" s="401"/>
      <c r="K194" s="265"/>
      <c r="L194" s="234"/>
      <c r="M194" s="265"/>
      <c r="AB194" s="226"/>
      <c r="AM194" s="266"/>
      <c r="AN194" s="266"/>
      <c r="AO194" s="266"/>
      <c r="AP194" s="266"/>
      <c r="AU194" s="264"/>
      <c r="BJ194" s="234"/>
      <c r="BK194" s="227"/>
      <c r="BL194" s="227"/>
      <c r="BM194" s="227"/>
      <c r="BN194" s="227"/>
      <c r="BS194" s="229"/>
      <c r="CY194" s="134">
        <f t="shared" si="14"/>
        <v>2412.3979199999994</v>
      </c>
      <c r="DC194" s="133">
        <f>I194+I195</f>
        <v>18131.528299999998</v>
      </c>
      <c r="DD194" s="1">
        <f>DC194/12</f>
        <v>1510.9606916666664</v>
      </c>
    </row>
    <row r="195" spans="1:144" ht="29.25" customHeight="1">
      <c r="A195" s="434" t="s">
        <v>6</v>
      </c>
      <c r="B195" s="401">
        <v>1520</v>
      </c>
      <c r="C195" s="401">
        <v>2204</v>
      </c>
      <c r="D195" s="401">
        <f>D24+D85+D95</f>
        <v>2753.2544711999999</v>
      </c>
      <c r="E195" s="401">
        <f>E24+E85+E95+E151</f>
        <v>2720.8203346666664</v>
      </c>
      <c r="F195" s="401">
        <f t="shared" si="32"/>
        <v>796.24990999999989</v>
      </c>
      <c r="G195" s="401">
        <f t="shared" si="32"/>
        <v>1540.5037</v>
      </c>
      <c r="H195" s="401">
        <f t="shared" si="32"/>
        <v>2284.75749</v>
      </c>
      <c r="I195" s="401">
        <f t="shared" si="32"/>
        <v>3069.0105800000001</v>
      </c>
      <c r="J195" s="401"/>
      <c r="K195" s="267"/>
      <c r="L195" s="227"/>
      <c r="M195" s="227"/>
      <c r="N195" s="227"/>
      <c r="O195" s="229"/>
      <c r="P195" s="229"/>
      <c r="Q195" s="229"/>
      <c r="AM195" s="266"/>
      <c r="AN195" s="266"/>
      <c r="AO195" s="266"/>
      <c r="AP195" s="266"/>
      <c r="BJ195" s="234"/>
      <c r="BK195" s="227"/>
      <c r="BL195" s="227"/>
      <c r="BM195" s="227"/>
      <c r="BN195" s="227"/>
      <c r="BS195" s="229"/>
      <c r="CY195" s="134">
        <f t="shared" si="14"/>
        <v>315.75610880000022</v>
      </c>
    </row>
    <row r="196" spans="1:144" ht="29.25" customHeight="1">
      <c r="A196" s="434" t="s">
        <v>7</v>
      </c>
      <c r="B196" s="401">
        <v>1530</v>
      </c>
      <c r="C196" s="401">
        <v>125276.4</v>
      </c>
      <c r="D196" s="401">
        <f t="shared" ref="D196:I196" si="33">D36+D86+D96+D147</f>
        <v>111150.66666666667</v>
      </c>
      <c r="E196" s="401">
        <f t="shared" si="33"/>
        <v>148378.66666666666</v>
      </c>
      <c r="F196" s="401">
        <f t="shared" si="33"/>
        <v>37146.474999999999</v>
      </c>
      <c r="G196" s="401">
        <f t="shared" si="33"/>
        <v>24064.95</v>
      </c>
      <c r="H196" s="401">
        <f t="shared" si="33"/>
        <v>111439.425</v>
      </c>
      <c r="I196" s="401">
        <f t="shared" si="33"/>
        <v>155397.08466666666</v>
      </c>
      <c r="J196" s="401"/>
      <c r="K196" s="229"/>
      <c r="L196" s="229"/>
      <c r="M196" s="229"/>
      <c r="N196" s="229"/>
      <c r="O196" s="229"/>
      <c r="BJ196" s="234"/>
      <c r="CY196" s="134">
        <f t="shared" si="14"/>
        <v>44246.417999999991</v>
      </c>
    </row>
    <row r="197" spans="1:144" ht="29.25" customHeight="1">
      <c r="A197" s="434" t="s">
        <v>28</v>
      </c>
      <c r="B197" s="401">
        <v>1540</v>
      </c>
      <c r="C197" s="401">
        <v>13720.38</v>
      </c>
      <c r="D197" s="401">
        <f t="shared" ref="D197:I197" si="34">D198-D191-D194-D195-D196</f>
        <v>11129.492889696965</v>
      </c>
      <c r="E197" s="401">
        <f>E13+E81+E139-E191-E194-E195-E196</f>
        <v>5671.4933333333465</v>
      </c>
      <c r="F197" s="401">
        <f t="shared" si="34"/>
        <v>4611.2228026701632</v>
      </c>
      <c r="G197" s="401">
        <f t="shared" si="34"/>
        <v>8039.8368544251098</v>
      </c>
      <c r="H197" s="401">
        <f t="shared" si="34"/>
        <v>11460.069138799125</v>
      </c>
      <c r="I197" s="401">
        <f t="shared" si="34"/>
        <v>15545.470787055121</v>
      </c>
      <c r="J197" s="401"/>
      <c r="K197" s="229"/>
      <c r="BJ197" s="234"/>
      <c r="CY197" s="134">
        <f t="shared" si="14"/>
        <v>4415.977897358156</v>
      </c>
      <c r="DB197" s="1">
        <v>3097</v>
      </c>
    </row>
    <row r="198" spans="1:144" s="231" customFormat="1" ht="29.25" customHeight="1">
      <c r="A198" s="434" t="s">
        <v>55</v>
      </c>
      <c r="B198" s="401">
        <v>1550</v>
      </c>
      <c r="C198" s="401">
        <f>C191+C194+C195+C196+C197</f>
        <v>157473.78</v>
      </c>
      <c r="D198" s="401">
        <f>D13+D81+D139+D161+D167</f>
        <v>149345.5604942303</v>
      </c>
      <c r="E198" s="401">
        <f>E13+E81+E139+E161</f>
        <v>182796.68973466667</v>
      </c>
      <c r="F198" s="401">
        <f>F13+F81+F146</f>
        <v>50520.333042670165</v>
      </c>
      <c r="G198" s="401">
        <f>G13+G81+G146</f>
        <v>50555.582114425117</v>
      </c>
      <c r="H198" s="401">
        <f>H13+H81+H146</f>
        <v>149866.57061879913</v>
      </c>
      <c r="I198" s="401">
        <f>I13+I81+I146</f>
        <v>206555.57570927736</v>
      </c>
      <c r="J198" s="401"/>
      <c r="K198" s="227"/>
      <c r="M198" s="227"/>
      <c r="BJ198" s="234"/>
      <c r="CK198" s="132"/>
      <c r="CL198" s="132"/>
      <c r="CM198" s="132"/>
      <c r="CN198" s="132"/>
      <c r="CO198" s="132"/>
      <c r="CP198" s="132"/>
      <c r="CQ198" s="132"/>
      <c r="CR198" s="132"/>
      <c r="CS198" s="132"/>
      <c r="CT198" s="132"/>
      <c r="CU198" s="132"/>
      <c r="CV198" s="132"/>
      <c r="CW198" s="132"/>
      <c r="CX198" s="132"/>
      <c r="CY198" s="134">
        <f t="shared" si="14"/>
        <v>57210.015215047053</v>
      </c>
      <c r="CZ198" s="132"/>
      <c r="DA198" s="132"/>
      <c r="DB198" s="134">
        <f>DB197-C195</f>
        <v>893</v>
      </c>
      <c r="DC198" s="132"/>
      <c r="DD198" s="132"/>
      <c r="DE198" s="132"/>
      <c r="DF198" s="132"/>
      <c r="DG198" s="132"/>
      <c r="DH198" s="132"/>
      <c r="DI198" s="132"/>
      <c r="DJ198" s="132"/>
      <c r="DK198" s="132"/>
      <c r="DL198" s="1"/>
      <c r="DM198" s="134"/>
      <c r="DN198" s="132"/>
      <c r="DO198" s="132"/>
      <c r="DP198" s="132"/>
      <c r="DQ198" s="132"/>
      <c r="DR198" s="132"/>
      <c r="DS198" s="132"/>
      <c r="DT198" s="132"/>
      <c r="DU198" s="132"/>
      <c r="DV198" s="132"/>
      <c r="DW198" s="132"/>
      <c r="DX198" s="132"/>
      <c r="DY198" s="132"/>
      <c r="DZ198" s="132"/>
      <c r="EA198" s="132"/>
      <c r="EB198" s="132"/>
      <c r="EC198" s="132"/>
      <c r="ED198" s="132"/>
      <c r="EE198" s="132"/>
      <c r="EF198" s="132"/>
      <c r="EG198" s="132"/>
      <c r="EH198" s="132"/>
      <c r="EI198" s="132"/>
      <c r="EJ198" s="132"/>
      <c r="EK198" s="132"/>
      <c r="EL198" s="132"/>
      <c r="EM198" s="132"/>
      <c r="EN198" s="132"/>
    </row>
    <row r="199" spans="1:144" ht="9.75" customHeight="1">
      <c r="A199" s="257"/>
      <c r="B199" s="422"/>
      <c r="C199" s="423"/>
      <c r="D199" s="424"/>
      <c r="E199" s="425"/>
      <c r="F199" s="426"/>
      <c r="G199" s="426"/>
      <c r="H199" s="426"/>
      <c r="I199" s="426"/>
      <c r="J199" s="427"/>
      <c r="BJ199" s="234">
        <f>C199-E199</f>
        <v>0</v>
      </c>
      <c r="CK199" s="129"/>
      <c r="CL199" s="129"/>
      <c r="CM199" s="129"/>
      <c r="CN199" s="129"/>
      <c r="CO199" s="129"/>
      <c r="CP199" s="129"/>
      <c r="CQ199" s="129"/>
      <c r="CR199" s="129"/>
      <c r="CS199" s="129"/>
      <c r="CT199" s="129"/>
      <c r="CU199" s="129"/>
      <c r="CV199" s="129"/>
      <c r="CW199" s="129"/>
      <c r="CX199" s="129"/>
      <c r="CY199" s="134">
        <f t="shared" si="14"/>
        <v>0</v>
      </c>
      <c r="CZ199" s="129"/>
      <c r="DA199" s="129"/>
      <c r="DB199" s="129"/>
      <c r="DC199" s="129"/>
      <c r="DD199" s="129"/>
      <c r="DE199" s="129"/>
      <c r="DF199" s="129"/>
      <c r="DG199" s="129"/>
      <c r="DH199" s="129"/>
      <c r="DI199" s="129"/>
      <c r="DJ199" s="129"/>
      <c r="DK199" s="129"/>
      <c r="DL199" s="138"/>
      <c r="DM199" s="129"/>
      <c r="DN199" s="129"/>
      <c r="DO199" s="129"/>
      <c r="DP199" s="129"/>
      <c r="DQ199" s="129"/>
      <c r="DR199" s="129"/>
      <c r="DS199" s="129"/>
      <c r="DT199" s="129"/>
      <c r="DU199" s="129"/>
      <c r="DV199" s="129"/>
      <c r="DW199" s="129"/>
      <c r="DX199" s="129"/>
      <c r="DY199" s="129"/>
      <c r="DZ199" s="129"/>
      <c r="EA199" s="129"/>
      <c r="EB199" s="129"/>
      <c r="EC199" s="129"/>
      <c r="ED199" s="129"/>
      <c r="EE199" s="129"/>
      <c r="EF199" s="129"/>
      <c r="EG199" s="129"/>
      <c r="EH199" s="129"/>
      <c r="EI199" s="129"/>
      <c r="EJ199" s="129"/>
      <c r="EK199" s="129"/>
      <c r="EL199" s="129"/>
      <c r="EM199" s="129"/>
      <c r="EN199" s="129"/>
    </row>
    <row r="200" spans="1:144" ht="28.5" customHeight="1">
      <c r="A200" s="428" t="s">
        <v>927</v>
      </c>
      <c r="B200" s="429"/>
      <c r="C200" s="542"/>
      <c r="D200" s="543"/>
      <c r="E200" s="543"/>
      <c r="F200" s="543"/>
      <c r="G200" s="430"/>
      <c r="H200" s="544" t="s">
        <v>926</v>
      </c>
      <c r="I200" s="544"/>
      <c r="J200" s="544"/>
      <c r="L200" s="227"/>
      <c r="BJ200" s="234"/>
      <c r="CY200" s="134">
        <f t="shared" si="14"/>
        <v>0</v>
      </c>
      <c r="DL200" s="129"/>
    </row>
    <row r="201" spans="1:144" ht="41.25" customHeight="1">
      <c r="A201" s="431" t="s">
        <v>76</v>
      </c>
      <c r="B201" s="432"/>
      <c r="C201" s="545" t="s">
        <v>77</v>
      </c>
      <c r="D201" s="546"/>
      <c r="E201" s="546"/>
      <c r="F201" s="546"/>
      <c r="G201" s="433"/>
      <c r="H201" s="547" t="s">
        <v>746</v>
      </c>
      <c r="I201" s="547"/>
      <c r="J201" s="547"/>
      <c r="BJ201" s="234"/>
      <c r="CY201" s="134">
        <f t="shared" si="14"/>
        <v>0</v>
      </c>
    </row>
    <row r="202" spans="1:144" ht="3" customHeight="1">
      <c r="A202" s="154"/>
      <c r="B202" s="154"/>
      <c r="C202" s="154"/>
      <c r="D202" s="154"/>
      <c r="E202" s="154"/>
      <c r="F202" s="154"/>
      <c r="G202" s="154"/>
      <c r="H202" s="154"/>
      <c r="I202" s="177"/>
      <c r="J202" s="178"/>
      <c r="BJ202" s="234"/>
      <c r="CY202" s="134">
        <f t="shared" si="14"/>
        <v>0</v>
      </c>
    </row>
    <row r="203" spans="1:144" ht="41.25" customHeight="1">
      <c r="A203" s="154"/>
      <c r="B203" s="154"/>
      <c r="C203" s="154"/>
      <c r="D203" s="154"/>
      <c r="E203" s="154"/>
      <c r="F203" s="154"/>
      <c r="G203" s="154"/>
      <c r="H203" s="154"/>
      <c r="I203" s="179"/>
      <c r="J203" s="178"/>
      <c r="BJ203" s="234"/>
      <c r="CY203" s="134">
        <f t="shared" si="14"/>
        <v>0</v>
      </c>
    </row>
    <row r="204" spans="1:144" ht="41.25" customHeight="1">
      <c r="A204" s="154"/>
      <c r="B204" s="154"/>
      <c r="C204" s="154"/>
      <c r="D204" s="154"/>
      <c r="E204" s="154"/>
      <c r="F204" s="154"/>
      <c r="G204" s="154"/>
      <c r="H204" s="154"/>
      <c r="I204" s="180"/>
      <c r="J204" s="178"/>
      <c r="BJ204" s="234"/>
      <c r="CY204" s="134">
        <f t="shared" si="14"/>
        <v>0</v>
      </c>
    </row>
    <row r="205" spans="1:144" ht="41.25" customHeight="1">
      <c r="A205" s="154"/>
      <c r="B205" s="154"/>
      <c r="C205" s="154"/>
      <c r="D205" s="154"/>
      <c r="E205" s="154"/>
      <c r="F205" s="154"/>
      <c r="G205" s="154"/>
      <c r="H205" s="154"/>
      <c r="I205" s="180"/>
      <c r="J205" s="178"/>
      <c r="BJ205" s="234"/>
      <c r="CY205" s="134">
        <f t="shared" si="14"/>
        <v>0</v>
      </c>
    </row>
    <row r="206" spans="1:144" ht="41.25" customHeight="1">
      <c r="A206" s="154"/>
      <c r="B206" s="154"/>
      <c r="C206" s="154"/>
      <c r="D206" s="154"/>
      <c r="E206" s="154"/>
      <c r="F206" s="154"/>
      <c r="G206" s="154"/>
      <c r="H206" s="154"/>
      <c r="I206" s="180"/>
      <c r="J206" s="178"/>
      <c r="BJ206" s="234"/>
      <c r="CY206" s="134">
        <f t="shared" si="14"/>
        <v>0</v>
      </c>
    </row>
    <row r="207" spans="1:144" ht="41.25" customHeight="1">
      <c r="A207" s="154"/>
      <c r="B207" s="154"/>
      <c r="C207" s="154"/>
      <c r="D207" s="154"/>
      <c r="E207" s="154"/>
      <c r="F207" s="154"/>
      <c r="G207" s="154"/>
      <c r="H207" s="154"/>
      <c r="I207" s="180"/>
      <c r="J207" s="178"/>
      <c r="BJ207" s="234"/>
      <c r="CY207" s="134">
        <f t="shared" si="14"/>
        <v>0</v>
      </c>
    </row>
    <row r="208" spans="1:144" ht="41.25" customHeight="1">
      <c r="A208" s="154"/>
      <c r="B208" s="154"/>
      <c r="C208" s="154"/>
      <c r="D208" s="154"/>
      <c r="E208" s="154"/>
      <c r="F208" s="154"/>
      <c r="G208" s="154"/>
      <c r="H208" s="154"/>
      <c r="I208" s="181"/>
      <c r="J208" s="1"/>
      <c r="BJ208" s="234"/>
      <c r="CY208" s="134">
        <f t="shared" ref="CY208:CY255" si="35">I208-D208</f>
        <v>0</v>
      </c>
    </row>
    <row r="209" spans="1:103" ht="41.25" customHeight="1">
      <c r="A209" s="154"/>
      <c r="B209" s="154"/>
      <c r="C209" s="154"/>
      <c r="D209" s="154"/>
      <c r="E209" s="154"/>
      <c r="F209" s="154"/>
      <c r="G209" s="154"/>
      <c r="H209" s="154"/>
      <c r="I209" s="182"/>
      <c r="J209" s="1"/>
      <c r="BJ209" s="234"/>
      <c r="CY209" s="134">
        <f t="shared" si="35"/>
        <v>0</v>
      </c>
    </row>
    <row r="210" spans="1:103" ht="41.25" customHeight="1">
      <c r="A210" s="154"/>
      <c r="B210" s="154"/>
      <c r="C210" s="154"/>
      <c r="D210" s="154"/>
      <c r="E210" s="154"/>
      <c r="F210" s="154"/>
      <c r="G210" s="154"/>
      <c r="H210" s="154"/>
      <c r="I210" s="182"/>
      <c r="J210" s="1"/>
      <c r="BJ210" s="234"/>
      <c r="CY210" s="134">
        <f t="shared" si="35"/>
        <v>0</v>
      </c>
    </row>
    <row r="211" spans="1:103" ht="41.25" customHeight="1">
      <c r="A211" s="154"/>
      <c r="B211" s="154"/>
      <c r="C211" s="154"/>
      <c r="D211" s="154"/>
      <c r="E211" s="154"/>
      <c r="F211" s="154"/>
      <c r="G211" s="154"/>
      <c r="H211" s="154"/>
      <c r="I211" s="182"/>
      <c r="J211" s="1"/>
      <c r="BJ211" s="234"/>
      <c r="CY211" s="134">
        <f t="shared" si="35"/>
        <v>0</v>
      </c>
    </row>
    <row r="212" spans="1:103" ht="41.25" customHeight="1">
      <c r="A212" s="154"/>
      <c r="B212" s="154"/>
      <c r="C212" s="154"/>
      <c r="D212" s="154"/>
      <c r="E212" s="154"/>
      <c r="F212" s="154"/>
      <c r="G212" s="154"/>
      <c r="H212" s="154"/>
      <c r="I212" s="182"/>
      <c r="J212" s="1"/>
      <c r="BJ212" s="234"/>
      <c r="CY212" s="134">
        <f t="shared" si="35"/>
        <v>0</v>
      </c>
    </row>
    <row r="213" spans="1:103" ht="41.25" customHeight="1">
      <c r="A213" s="154"/>
      <c r="B213" s="154"/>
      <c r="C213" s="154"/>
      <c r="D213" s="154"/>
      <c r="E213" s="154"/>
      <c r="F213" s="154"/>
      <c r="G213" s="154"/>
      <c r="H213" s="154"/>
      <c r="I213" s="182"/>
      <c r="J213" s="1"/>
      <c r="BJ213" s="234"/>
      <c r="CY213" s="134">
        <f t="shared" si="35"/>
        <v>0</v>
      </c>
    </row>
    <row r="214" spans="1:103" ht="41.25" customHeight="1">
      <c r="A214" s="154"/>
      <c r="B214" s="154"/>
      <c r="C214" s="154"/>
      <c r="D214" s="154"/>
      <c r="E214" s="154"/>
      <c r="F214" s="154"/>
      <c r="G214" s="154"/>
      <c r="H214" s="154"/>
      <c r="I214" s="181"/>
      <c r="J214" s="1"/>
      <c r="BJ214" s="234"/>
      <c r="CY214" s="134">
        <f t="shared" si="35"/>
        <v>0</v>
      </c>
    </row>
    <row r="215" spans="1:103" ht="41.25" customHeight="1">
      <c r="A215" s="154"/>
      <c r="B215" s="154"/>
      <c r="C215" s="154"/>
      <c r="D215" s="154"/>
      <c r="E215" s="154"/>
      <c r="F215" s="154"/>
      <c r="G215" s="154"/>
      <c r="H215" s="154"/>
      <c r="I215" s="175"/>
      <c r="J215" s="152"/>
      <c r="K215" s="238"/>
      <c r="BJ215" s="234"/>
      <c r="CY215" s="134">
        <f t="shared" si="35"/>
        <v>0</v>
      </c>
    </row>
    <row r="216" spans="1:103" ht="41.25" customHeight="1">
      <c r="A216" s="154"/>
      <c r="B216" s="154"/>
      <c r="C216" s="154"/>
      <c r="D216" s="154"/>
      <c r="E216" s="154"/>
      <c r="F216" s="154"/>
      <c r="G216" s="154"/>
      <c r="H216" s="154"/>
      <c r="I216" s="175"/>
      <c r="J216" s="150"/>
      <c r="K216" s="269"/>
      <c r="BJ216" s="234"/>
      <c r="CY216" s="134">
        <f t="shared" si="35"/>
        <v>0</v>
      </c>
    </row>
    <row r="217" spans="1:103" ht="41.25" customHeight="1">
      <c r="A217" s="154"/>
      <c r="B217" s="154"/>
      <c r="C217" s="154"/>
      <c r="D217" s="154"/>
      <c r="E217" s="154"/>
      <c r="F217" s="154"/>
      <c r="G217" s="154"/>
      <c r="H217" s="154"/>
      <c r="I217" s="183"/>
      <c r="J217" s="184"/>
      <c r="K217" s="270"/>
      <c r="BJ217" s="234"/>
      <c r="CY217" s="134">
        <f t="shared" si="35"/>
        <v>0</v>
      </c>
    </row>
    <row r="218" spans="1:103" ht="41.25" customHeight="1">
      <c r="A218" s="154"/>
      <c r="B218" s="154"/>
      <c r="C218" s="154"/>
      <c r="D218" s="154"/>
      <c r="E218" s="154"/>
      <c r="F218" s="154"/>
      <c r="G218" s="154"/>
      <c r="H218" s="154"/>
      <c r="I218" s="183"/>
      <c r="J218" s="184"/>
      <c r="K218" s="270"/>
      <c r="BJ218" s="234"/>
      <c r="CY218" s="134">
        <f t="shared" si="35"/>
        <v>0</v>
      </c>
    </row>
    <row r="219" spans="1:103" ht="41.25" customHeight="1">
      <c r="A219" s="154"/>
      <c r="B219" s="154"/>
      <c r="C219" s="154"/>
      <c r="D219" s="154"/>
      <c r="E219" s="154"/>
      <c r="F219" s="154"/>
      <c r="G219" s="154"/>
      <c r="H219" s="154"/>
      <c r="I219" s="183"/>
      <c r="J219" s="184"/>
      <c r="K219" s="270"/>
      <c r="BJ219" s="234"/>
      <c r="CY219" s="134">
        <f t="shared" si="35"/>
        <v>0</v>
      </c>
    </row>
    <row r="220" spans="1:103" ht="41.25" customHeight="1">
      <c r="A220" s="154"/>
      <c r="B220" s="154"/>
      <c r="C220" s="154"/>
      <c r="D220" s="154"/>
      <c r="E220" s="154"/>
      <c r="F220" s="154"/>
      <c r="G220" s="154"/>
      <c r="H220" s="154"/>
      <c r="I220" s="183"/>
      <c r="J220" s="184"/>
      <c r="K220" s="270"/>
      <c r="BJ220" s="234"/>
      <c r="CY220" s="134">
        <f t="shared" si="35"/>
        <v>0</v>
      </c>
    </row>
    <row r="221" spans="1:103" ht="41.25" customHeight="1">
      <c r="A221" s="154"/>
      <c r="B221" s="154"/>
      <c r="C221" s="154"/>
      <c r="D221" s="154"/>
      <c r="E221" s="154"/>
      <c r="F221" s="154"/>
      <c r="G221" s="154"/>
      <c r="H221" s="154"/>
      <c r="I221" s="183"/>
      <c r="J221" s="184"/>
      <c r="K221" s="270"/>
      <c r="BJ221" s="234"/>
      <c r="CY221" s="134">
        <f t="shared" si="35"/>
        <v>0</v>
      </c>
    </row>
    <row r="222" spans="1:103" ht="41.25" customHeight="1">
      <c r="A222" s="154"/>
      <c r="B222" s="154"/>
      <c r="C222" s="154"/>
      <c r="D222" s="154"/>
      <c r="E222" s="154"/>
      <c r="F222" s="154"/>
      <c r="G222" s="154"/>
      <c r="H222" s="154"/>
      <c r="I222" s="183"/>
      <c r="J222" s="184"/>
      <c r="K222" s="270"/>
      <c r="BJ222" s="234"/>
      <c r="CY222" s="134">
        <f t="shared" si="35"/>
        <v>0</v>
      </c>
    </row>
    <row r="223" spans="1:103" ht="41.25" customHeight="1">
      <c r="A223" s="154"/>
      <c r="B223" s="154"/>
      <c r="C223" s="154"/>
      <c r="D223" s="154"/>
      <c r="E223" s="154"/>
      <c r="F223" s="154"/>
      <c r="G223" s="154"/>
      <c r="H223" s="154"/>
      <c r="I223" s="183"/>
      <c r="J223" s="184"/>
      <c r="K223" s="270"/>
      <c r="BJ223" s="234"/>
      <c r="CY223" s="134">
        <f t="shared" si="35"/>
        <v>0</v>
      </c>
    </row>
    <row r="224" spans="1:103" ht="41.25" customHeight="1">
      <c r="A224" s="154"/>
      <c r="B224" s="154"/>
      <c r="C224" s="154"/>
      <c r="D224" s="154"/>
      <c r="E224" s="154"/>
      <c r="F224" s="154"/>
      <c r="G224" s="154"/>
      <c r="H224" s="154"/>
      <c r="I224" s="183"/>
      <c r="J224" s="184"/>
      <c r="K224" s="270"/>
      <c r="BJ224" s="234"/>
      <c r="CY224" s="134">
        <f t="shared" si="35"/>
        <v>0</v>
      </c>
    </row>
    <row r="225" spans="1:103" ht="41.25" customHeight="1">
      <c r="A225" s="154"/>
      <c r="B225" s="154"/>
      <c r="C225" s="154"/>
      <c r="D225" s="154"/>
      <c r="E225" s="154"/>
      <c r="F225" s="154"/>
      <c r="G225" s="154"/>
      <c r="H225" s="154"/>
      <c r="I225" s="183"/>
      <c r="J225" s="184"/>
      <c r="K225" s="270"/>
      <c r="BJ225" s="234"/>
      <c r="CY225" s="134">
        <f t="shared" si="35"/>
        <v>0</v>
      </c>
    </row>
    <row r="226" spans="1:103" ht="41.25" customHeight="1">
      <c r="A226" s="154"/>
      <c r="B226" s="154"/>
      <c r="C226" s="154"/>
      <c r="D226" s="154"/>
      <c r="E226" s="154"/>
      <c r="F226" s="154"/>
      <c r="G226" s="154"/>
      <c r="H226" s="154"/>
      <c r="I226" s="183"/>
      <c r="J226" s="184"/>
      <c r="K226" s="270"/>
      <c r="BJ226" s="234"/>
      <c r="CY226" s="134">
        <f t="shared" si="35"/>
        <v>0</v>
      </c>
    </row>
    <row r="227" spans="1:103" ht="41.25" customHeight="1">
      <c r="A227" s="154"/>
      <c r="B227" s="154"/>
      <c r="C227" s="154"/>
      <c r="D227" s="154"/>
      <c r="E227" s="154"/>
      <c r="F227" s="154"/>
      <c r="G227" s="154"/>
      <c r="H227" s="154"/>
      <c r="I227" s="181"/>
      <c r="J227" s="1"/>
      <c r="BJ227" s="234"/>
      <c r="CY227" s="134">
        <f t="shared" si="35"/>
        <v>0</v>
      </c>
    </row>
    <row r="228" spans="1:103" ht="41.25" customHeight="1">
      <c r="A228" s="154"/>
      <c r="B228" s="154"/>
      <c r="C228" s="154"/>
      <c r="D228" s="154"/>
      <c r="E228" s="154"/>
      <c r="F228" s="154"/>
      <c r="G228" s="154"/>
      <c r="H228" s="154"/>
      <c r="I228" s="181"/>
      <c r="J228" s="1"/>
      <c r="BJ228" s="234"/>
      <c r="CY228" s="134">
        <f t="shared" si="35"/>
        <v>0</v>
      </c>
    </row>
    <row r="229" spans="1:103" ht="41.25" customHeight="1">
      <c r="A229" s="154"/>
      <c r="B229" s="154"/>
      <c r="C229" s="154"/>
      <c r="D229" s="154"/>
      <c r="E229" s="154"/>
      <c r="F229" s="154"/>
      <c r="G229" s="154"/>
      <c r="H229" s="154"/>
      <c r="I229" s="181"/>
      <c r="J229" s="1"/>
      <c r="BJ229" s="234"/>
      <c r="CY229" s="134">
        <f t="shared" si="35"/>
        <v>0</v>
      </c>
    </row>
    <row r="230" spans="1:103" ht="41.25" customHeight="1">
      <c r="A230" s="154"/>
      <c r="B230" s="154"/>
      <c r="C230" s="154"/>
      <c r="D230" s="154"/>
      <c r="E230" s="154"/>
      <c r="F230" s="154"/>
      <c r="G230" s="154"/>
      <c r="H230" s="154"/>
      <c r="I230" s="181"/>
      <c r="J230" s="1"/>
      <c r="BJ230" s="234"/>
      <c r="CY230" s="134">
        <f t="shared" si="35"/>
        <v>0</v>
      </c>
    </row>
    <row r="231" spans="1:103" ht="41.25" customHeight="1">
      <c r="A231" s="154"/>
      <c r="B231" s="154"/>
      <c r="C231" s="154"/>
      <c r="D231" s="154"/>
      <c r="E231" s="154"/>
      <c r="F231" s="154"/>
      <c r="G231" s="154"/>
      <c r="H231" s="154"/>
      <c r="I231" s="181"/>
      <c r="J231" s="1"/>
      <c r="BJ231" s="234"/>
      <c r="CY231" s="134">
        <f t="shared" si="35"/>
        <v>0</v>
      </c>
    </row>
    <row r="232" spans="1:103" ht="41.25" customHeight="1">
      <c r="A232" s="154"/>
      <c r="B232" s="154"/>
      <c r="C232" s="154"/>
      <c r="D232" s="154"/>
      <c r="E232" s="154"/>
      <c r="F232" s="154"/>
      <c r="G232" s="154"/>
      <c r="H232" s="154"/>
      <c r="I232" s="181"/>
      <c r="J232" s="1"/>
      <c r="BJ232" s="234"/>
      <c r="CY232" s="134">
        <f t="shared" si="35"/>
        <v>0</v>
      </c>
    </row>
    <row r="233" spans="1:103" ht="41.25" customHeight="1">
      <c r="A233" s="154"/>
      <c r="B233" s="154"/>
      <c r="C233" s="154"/>
      <c r="D233" s="154"/>
      <c r="E233" s="154"/>
      <c r="F233" s="154"/>
      <c r="G233" s="154"/>
      <c r="H233" s="154"/>
      <c r="I233" s="181"/>
      <c r="J233" s="1"/>
      <c r="BJ233" s="234"/>
      <c r="CY233" s="134">
        <f t="shared" si="35"/>
        <v>0</v>
      </c>
    </row>
    <row r="234" spans="1:103" ht="41.25" customHeight="1">
      <c r="A234" s="154"/>
      <c r="B234" s="154"/>
      <c r="C234" s="154"/>
      <c r="D234" s="154"/>
      <c r="E234" s="154"/>
      <c r="F234" s="154"/>
      <c r="G234" s="154"/>
      <c r="H234" s="154"/>
      <c r="I234" s="181"/>
      <c r="J234" s="1"/>
      <c r="BJ234" s="234"/>
      <c r="CY234" s="134">
        <f t="shared" si="35"/>
        <v>0</v>
      </c>
    </row>
    <row r="235" spans="1:103" ht="41.25" customHeight="1">
      <c r="A235" s="154"/>
      <c r="B235" s="154"/>
      <c r="C235" s="154"/>
      <c r="D235" s="154"/>
      <c r="E235" s="154"/>
      <c r="F235" s="154"/>
      <c r="G235" s="154"/>
      <c r="H235" s="154"/>
      <c r="I235" s="181"/>
      <c r="J235" s="1"/>
      <c r="BJ235" s="234"/>
      <c r="CY235" s="134">
        <f t="shared" si="35"/>
        <v>0</v>
      </c>
    </row>
    <row r="236" spans="1:103" ht="41.25" customHeight="1">
      <c r="A236" s="154"/>
      <c r="B236" s="154"/>
      <c r="C236" s="154"/>
      <c r="D236" s="154"/>
      <c r="E236" s="154"/>
      <c r="F236" s="154"/>
      <c r="G236" s="154"/>
      <c r="H236" s="154"/>
      <c r="I236" s="181"/>
      <c r="J236" s="1"/>
      <c r="BJ236" s="234"/>
      <c r="CY236" s="134">
        <f t="shared" si="35"/>
        <v>0</v>
      </c>
    </row>
    <row r="237" spans="1:103" ht="41.25" customHeight="1">
      <c r="A237" s="154"/>
      <c r="B237" s="154"/>
      <c r="C237" s="154"/>
      <c r="D237" s="154"/>
      <c r="E237" s="154"/>
      <c r="F237" s="154"/>
      <c r="G237" s="154"/>
      <c r="H237" s="154"/>
      <c r="I237" s="181"/>
      <c r="J237" s="1"/>
      <c r="BJ237" s="234"/>
      <c r="CY237" s="134">
        <f t="shared" si="35"/>
        <v>0</v>
      </c>
    </row>
    <row r="238" spans="1:103" ht="41.25" customHeight="1">
      <c r="A238" s="154"/>
      <c r="B238" s="154"/>
      <c r="C238" s="154"/>
      <c r="D238" s="154"/>
      <c r="E238" s="154"/>
      <c r="F238" s="154"/>
      <c r="G238" s="154"/>
      <c r="H238" s="154"/>
      <c r="I238" s="181"/>
      <c r="J238" s="1"/>
      <c r="BJ238" s="234"/>
      <c r="CY238" s="134">
        <f t="shared" si="35"/>
        <v>0</v>
      </c>
    </row>
    <row r="239" spans="1:103" ht="41.25" customHeight="1">
      <c r="A239" s="154"/>
      <c r="B239" s="154"/>
      <c r="C239" s="154"/>
      <c r="D239" s="154"/>
      <c r="E239" s="154"/>
      <c r="F239" s="154"/>
      <c r="G239" s="154"/>
      <c r="H239" s="154"/>
      <c r="I239" s="181"/>
      <c r="J239" s="1"/>
      <c r="BJ239" s="234"/>
      <c r="CY239" s="134">
        <f t="shared" si="35"/>
        <v>0</v>
      </c>
    </row>
    <row r="240" spans="1:103" ht="41.25" customHeight="1">
      <c r="A240" s="154"/>
      <c r="B240" s="154"/>
      <c r="C240" s="154"/>
      <c r="D240" s="154"/>
      <c r="E240" s="154"/>
      <c r="F240" s="154"/>
      <c r="G240" s="154"/>
      <c r="H240" s="154"/>
      <c r="I240" s="181"/>
      <c r="J240" s="1"/>
      <c r="BJ240" s="234"/>
      <c r="CY240" s="134">
        <f t="shared" si="35"/>
        <v>0</v>
      </c>
    </row>
    <row r="241" spans="1:103" ht="41.25" customHeight="1">
      <c r="A241" s="154"/>
      <c r="B241" s="154"/>
      <c r="C241" s="154"/>
      <c r="D241" s="154"/>
      <c r="E241" s="154"/>
      <c r="F241" s="154"/>
      <c r="G241" s="154"/>
      <c r="H241" s="154"/>
      <c r="I241" s="181"/>
      <c r="J241" s="1"/>
      <c r="BJ241" s="234"/>
      <c r="CY241" s="134">
        <f t="shared" si="35"/>
        <v>0</v>
      </c>
    </row>
    <row r="242" spans="1:103" ht="41.25" customHeight="1">
      <c r="A242" s="154"/>
      <c r="B242" s="154"/>
      <c r="C242" s="154"/>
      <c r="D242" s="154"/>
      <c r="E242" s="154"/>
      <c r="F242" s="154"/>
      <c r="G242" s="154"/>
      <c r="H242" s="154"/>
      <c r="I242" s="181"/>
      <c r="J242" s="1"/>
      <c r="BJ242" s="234"/>
      <c r="CY242" s="134">
        <f t="shared" si="35"/>
        <v>0</v>
      </c>
    </row>
    <row r="243" spans="1:103" ht="41.25" customHeight="1">
      <c r="A243" s="154"/>
      <c r="B243" s="154"/>
      <c r="C243" s="154"/>
      <c r="D243" s="154"/>
      <c r="E243" s="154"/>
      <c r="F243" s="154"/>
      <c r="G243" s="154"/>
      <c r="H243" s="154"/>
      <c r="I243" s="181"/>
      <c r="J243" s="1"/>
      <c r="BJ243" s="234"/>
      <c r="CY243" s="134">
        <f t="shared" si="35"/>
        <v>0</v>
      </c>
    </row>
    <row r="244" spans="1:103" ht="41.25" customHeight="1">
      <c r="A244" s="154"/>
      <c r="B244" s="154"/>
      <c r="C244" s="154"/>
      <c r="D244" s="154"/>
      <c r="E244" s="154"/>
      <c r="F244" s="154"/>
      <c r="G244" s="154"/>
      <c r="H244" s="154"/>
      <c r="I244" s="182"/>
      <c r="J244" s="1"/>
      <c r="BJ244" s="234"/>
      <c r="CY244" s="134">
        <f t="shared" si="35"/>
        <v>0</v>
      </c>
    </row>
    <row r="245" spans="1:103" ht="41.25" customHeight="1">
      <c r="A245" s="154"/>
      <c r="B245" s="154"/>
      <c r="C245" s="154"/>
      <c r="D245" s="154"/>
      <c r="E245" s="154"/>
      <c r="F245" s="154"/>
      <c r="G245" s="154"/>
      <c r="H245" s="154"/>
      <c r="I245" s="182"/>
      <c r="J245" s="1"/>
      <c r="BJ245" s="234"/>
      <c r="CY245" s="134">
        <f t="shared" si="35"/>
        <v>0</v>
      </c>
    </row>
    <row r="246" spans="1:103" ht="41.25" customHeight="1">
      <c r="A246" s="154"/>
      <c r="B246" s="154"/>
      <c r="C246" s="154"/>
      <c r="D246" s="154"/>
      <c r="E246" s="154"/>
      <c r="F246" s="154"/>
      <c r="G246" s="154"/>
      <c r="H246" s="154"/>
      <c r="I246" s="182"/>
      <c r="J246" s="1"/>
      <c r="L246" s="229"/>
      <c r="BJ246" s="234"/>
      <c r="CY246" s="134">
        <f t="shared" si="35"/>
        <v>0</v>
      </c>
    </row>
    <row r="247" spans="1:103" ht="41.25" customHeight="1">
      <c r="A247" s="154"/>
      <c r="B247" s="154"/>
      <c r="C247" s="154"/>
      <c r="D247" s="154"/>
      <c r="E247" s="154"/>
      <c r="F247" s="154"/>
      <c r="G247" s="154"/>
      <c r="H247" s="154"/>
      <c r="I247" s="182"/>
      <c r="J247" s="1"/>
      <c r="BJ247" s="234"/>
      <c r="CY247" s="134">
        <f t="shared" si="35"/>
        <v>0</v>
      </c>
    </row>
    <row r="248" spans="1:103" ht="41.25" customHeight="1">
      <c r="A248" s="154"/>
      <c r="B248" s="154"/>
      <c r="C248" s="154"/>
      <c r="D248" s="154"/>
      <c r="E248" s="154"/>
      <c r="F248" s="154"/>
      <c r="G248" s="154"/>
      <c r="H248" s="154"/>
      <c r="I248" s="182"/>
      <c r="J248" s="1"/>
      <c r="BJ248" s="234"/>
      <c r="CY248" s="134">
        <f t="shared" si="35"/>
        <v>0</v>
      </c>
    </row>
    <row r="249" spans="1:103" ht="41.25" customHeight="1">
      <c r="A249" s="154"/>
      <c r="B249" s="154"/>
      <c r="C249" s="154"/>
      <c r="D249" s="154"/>
      <c r="E249" s="154"/>
      <c r="F249" s="154"/>
      <c r="G249" s="154"/>
      <c r="H249" s="154"/>
      <c r="I249" s="182"/>
      <c r="J249" s="1"/>
      <c r="U249" s="229"/>
      <c r="BJ249" s="234"/>
      <c r="CY249" s="134">
        <f t="shared" si="35"/>
        <v>0</v>
      </c>
    </row>
    <row r="250" spans="1:103" ht="41.25" customHeight="1">
      <c r="A250" s="154"/>
      <c r="B250" s="154"/>
      <c r="C250" s="154"/>
      <c r="D250" s="154"/>
      <c r="E250" s="154"/>
      <c r="F250" s="154"/>
      <c r="G250" s="154"/>
      <c r="H250" s="154"/>
      <c r="I250" s="182"/>
      <c r="J250" s="1"/>
      <c r="BJ250" s="234"/>
      <c r="CY250" s="134">
        <f t="shared" si="35"/>
        <v>0</v>
      </c>
    </row>
    <row r="251" spans="1:103" ht="41.25" customHeight="1">
      <c r="A251" s="154"/>
      <c r="B251" s="154"/>
      <c r="C251" s="154"/>
      <c r="D251" s="154"/>
      <c r="E251" s="154"/>
      <c r="F251" s="154"/>
      <c r="G251" s="154"/>
      <c r="H251" s="154"/>
      <c r="I251" s="182"/>
      <c r="J251" s="1"/>
      <c r="BJ251" s="234"/>
      <c r="CY251" s="134">
        <f t="shared" si="35"/>
        <v>0</v>
      </c>
    </row>
    <row r="252" spans="1:103" ht="41.25" customHeight="1">
      <c r="A252" s="154"/>
      <c r="B252" s="154"/>
      <c r="C252" s="154"/>
      <c r="D252" s="154"/>
      <c r="E252" s="154"/>
      <c r="F252" s="154"/>
      <c r="G252" s="154"/>
      <c r="H252" s="154"/>
      <c r="I252" s="182"/>
      <c r="J252" s="1"/>
      <c r="BJ252" s="234"/>
      <c r="CY252" s="134">
        <f t="shared" si="35"/>
        <v>0</v>
      </c>
    </row>
    <row r="253" spans="1:103" ht="41.25" customHeight="1">
      <c r="A253" s="154"/>
      <c r="B253" s="154"/>
      <c r="C253" s="154"/>
      <c r="D253" s="154"/>
      <c r="E253" s="154"/>
      <c r="F253" s="154"/>
      <c r="G253" s="154"/>
      <c r="H253" s="154"/>
      <c r="I253" s="182"/>
      <c r="J253" s="1"/>
      <c r="BJ253" s="234"/>
      <c r="CY253" s="134">
        <f t="shared" si="35"/>
        <v>0</v>
      </c>
    </row>
    <row r="254" spans="1:103" ht="41.25" customHeight="1">
      <c r="A254" s="154"/>
      <c r="B254" s="154"/>
      <c r="C254" s="154"/>
      <c r="D254" s="154"/>
      <c r="E254" s="154"/>
      <c r="F254" s="154"/>
      <c r="G254" s="154"/>
      <c r="H254" s="154"/>
      <c r="I254" s="182"/>
      <c r="J254" s="1"/>
      <c r="BJ254" s="234"/>
      <c r="CY254" s="134">
        <f t="shared" si="35"/>
        <v>0</v>
      </c>
    </row>
    <row r="255" spans="1:103" ht="41.25" customHeight="1">
      <c r="A255" s="154"/>
      <c r="B255" s="154"/>
      <c r="C255" s="154"/>
      <c r="D255" s="154"/>
      <c r="E255" s="154"/>
      <c r="F255" s="154"/>
      <c r="G255" s="154"/>
      <c r="H255" s="154"/>
      <c r="I255" s="182"/>
      <c r="J255" s="1"/>
      <c r="BJ255" s="234"/>
      <c r="CY255" s="134">
        <f t="shared" si="35"/>
        <v>0</v>
      </c>
    </row>
    <row r="256" spans="1:103" ht="41.25" customHeight="1">
      <c r="A256" s="154"/>
      <c r="B256" s="154"/>
      <c r="C256" s="154"/>
      <c r="D256" s="154"/>
      <c r="E256" s="154"/>
      <c r="F256" s="154"/>
      <c r="G256" s="154"/>
      <c r="H256" s="154"/>
      <c r="I256" s="182"/>
      <c r="J256" s="1"/>
      <c r="BJ256" s="234"/>
      <c r="CY256" s="134">
        <f t="shared" ref="CY256:CY278" si="36">I256-D256</f>
        <v>0</v>
      </c>
    </row>
    <row r="257" spans="1:103" ht="41.25" customHeight="1">
      <c r="A257" s="154"/>
      <c r="B257" s="154"/>
      <c r="C257" s="154"/>
      <c r="D257" s="154"/>
      <c r="E257" s="154"/>
      <c r="F257" s="154"/>
      <c r="G257" s="154"/>
      <c r="H257" s="154"/>
      <c r="I257" s="182"/>
      <c r="J257" s="1"/>
      <c r="BJ257" s="234"/>
      <c r="CY257" s="134">
        <f t="shared" si="36"/>
        <v>0</v>
      </c>
    </row>
    <row r="258" spans="1:103" ht="41.25" customHeight="1">
      <c r="A258" s="154"/>
      <c r="B258" s="154"/>
      <c r="C258" s="154"/>
      <c r="D258" s="154"/>
      <c r="E258" s="154"/>
      <c r="F258" s="154"/>
      <c r="G258" s="154"/>
      <c r="H258" s="154"/>
      <c r="I258" s="182"/>
      <c r="J258" s="1"/>
      <c r="BJ258" s="234"/>
      <c r="CY258" s="134">
        <f t="shared" si="36"/>
        <v>0</v>
      </c>
    </row>
    <row r="259" spans="1:103" ht="41.25" customHeight="1">
      <c r="A259" s="154"/>
      <c r="B259" s="154"/>
      <c r="C259" s="154"/>
      <c r="D259" s="154"/>
      <c r="E259" s="154"/>
      <c r="F259" s="154"/>
      <c r="G259" s="154"/>
      <c r="H259" s="154"/>
      <c r="I259" s="182"/>
      <c r="J259" s="1"/>
      <c r="BJ259" s="234"/>
      <c r="CY259" s="134">
        <f t="shared" si="36"/>
        <v>0</v>
      </c>
    </row>
    <row r="260" spans="1:103" ht="41.25" customHeight="1">
      <c r="A260" s="154"/>
      <c r="B260" s="154"/>
      <c r="C260" s="154"/>
      <c r="D260" s="154"/>
      <c r="E260" s="154"/>
      <c r="F260" s="154"/>
      <c r="G260" s="154"/>
      <c r="H260" s="154"/>
      <c r="I260" s="182"/>
      <c r="J260" s="1"/>
      <c r="BJ260" s="234"/>
      <c r="CY260" s="134">
        <f t="shared" si="36"/>
        <v>0</v>
      </c>
    </row>
    <row r="261" spans="1:103" ht="41.25" customHeight="1">
      <c r="A261" s="154"/>
      <c r="B261" s="154"/>
      <c r="C261" s="154"/>
      <c r="D261" s="154"/>
      <c r="E261" s="154"/>
      <c r="F261" s="154"/>
      <c r="G261" s="154"/>
      <c r="H261" s="154"/>
      <c r="I261" s="182"/>
      <c r="J261" s="1"/>
      <c r="BJ261" s="234"/>
      <c r="CY261" s="134">
        <f t="shared" si="36"/>
        <v>0</v>
      </c>
    </row>
    <row r="262" spans="1:103" ht="41.25" customHeight="1">
      <c r="A262" s="154"/>
      <c r="B262" s="154"/>
      <c r="C262" s="154"/>
      <c r="D262" s="154"/>
      <c r="E262" s="154"/>
      <c r="F262" s="154"/>
      <c r="G262" s="154"/>
      <c r="H262" s="154"/>
      <c r="I262" s="182"/>
      <c r="J262" s="1"/>
      <c r="BJ262" s="234"/>
      <c r="CY262" s="134">
        <f t="shared" si="36"/>
        <v>0</v>
      </c>
    </row>
    <row r="263" spans="1:103" ht="41.25" customHeight="1">
      <c r="A263" s="154"/>
      <c r="B263" s="154"/>
      <c r="C263" s="154"/>
      <c r="D263" s="154"/>
      <c r="E263" s="154"/>
      <c r="F263" s="154"/>
      <c r="G263" s="154"/>
      <c r="H263" s="154"/>
      <c r="I263" s="182"/>
      <c r="J263" s="1"/>
      <c r="BJ263" s="234"/>
      <c r="CY263" s="134">
        <f t="shared" si="36"/>
        <v>0</v>
      </c>
    </row>
    <row r="264" spans="1:103" ht="41.25" customHeight="1">
      <c r="A264" s="154"/>
      <c r="B264" s="154"/>
      <c r="C264" s="154"/>
      <c r="D264" s="154"/>
      <c r="E264" s="154"/>
      <c r="F264" s="154"/>
      <c r="G264" s="154"/>
      <c r="H264" s="154"/>
      <c r="I264" s="182"/>
      <c r="J264" s="1"/>
      <c r="BJ264" s="234"/>
      <c r="CY264" s="134">
        <f t="shared" si="36"/>
        <v>0</v>
      </c>
    </row>
    <row r="265" spans="1:103" ht="41.25" customHeight="1">
      <c r="A265" s="154"/>
      <c r="B265" s="154"/>
      <c r="C265" s="154"/>
      <c r="D265" s="154"/>
      <c r="E265" s="154"/>
      <c r="F265" s="154"/>
      <c r="G265" s="154"/>
      <c r="H265" s="154"/>
      <c r="I265" s="182"/>
      <c r="J265" s="1"/>
      <c r="BJ265" s="234"/>
      <c r="CY265" s="134">
        <f t="shared" si="36"/>
        <v>0</v>
      </c>
    </row>
    <row r="266" spans="1:103" ht="41.25" customHeight="1">
      <c r="A266" s="154"/>
      <c r="B266" s="154"/>
      <c r="C266" s="154"/>
      <c r="D266" s="154"/>
      <c r="E266" s="154"/>
      <c r="F266" s="154"/>
      <c r="G266" s="154"/>
      <c r="H266" s="154"/>
      <c r="I266" s="182"/>
      <c r="J266" s="1"/>
      <c r="BJ266" s="234"/>
      <c r="CY266" s="134">
        <f t="shared" si="36"/>
        <v>0</v>
      </c>
    </row>
    <row r="267" spans="1:103" ht="41.25" customHeight="1">
      <c r="A267" s="154"/>
      <c r="B267" s="154"/>
      <c r="C267" s="154"/>
      <c r="D267" s="154"/>
      <c r="E267" s="154"/>
      <c r="F267" s="154"/>
      <c r="G267" s="154"/>
      <c r="H267" s="154"/>
      <c r="I267" s="182"/>
      <c r="J267" s="1"/>
      <c r="BJ267" s="234"/>
      <c r="CY267" s="134">
        <f t="shared" si="36"/>
        <v>0</v>
      </c>
    </row>
    <row r="268" spans="1:103" ht="41.25" customHeight="1">
      <c r="A268" s="154"/>
      <c r="B268" s="154"/>
      <c r="C268" s="154"/>
      <c r="D268" s="154"/>
      <c r="E268" s="154"/>
      <c r="F268" s="154"/>
      <c r="G268" s="154"/>
      <c r="H268" s="154"/>
      <c r="I268" s="182"/>
      <c r="J268" s="1"/>
      <c r="BJ268" s="234"/>
      <c r="CY268" s="134">
        <f t="shared" si="36"/>
        <v>0</v>
      </c>
    </row>
    <row r="269" spans="1:103" ht="41.25" customHeight="1">
      <c r="A269" s="154"/>
      <c r="B269" s="154"/>
      <c r="C269" s="154"/>
      <c r="D269" s="154"/>
      <c r="E269" s="154"/>
      <c r="F269" s="154"/>
      <c r="G269" s="154"/>
      <c r="H269" s="154"/>
      <c r="I269" s="182"/>
      <c r="J269" s="1"/>
      <c r="BJ269" s="234"/>
      <c r="CY269" s="134">
        <f t="shared" si="36"/>
        <v>0</v>
      </c>
    </row>
    <row r="270" spans="1:103" ht="41.25" customHeight="1">
      <c r="A270" s="154"/>
      <c r="B270" s="154"/>
      <c r="C270" s="154"/>
      <c r="D270" s="154"/>
      <c r="E270" s="154"/>
      <c r="F270" s="154"/>
      <c r="G270" s="154"/>
      <c r="H270" s="154"/>
      <c r="I270" s="182"/>
      <c r="J270" s="1"/>
      <c r="BJ270" s="234"/>
      <c r="CY270" s="134">
        <f t="shared" si="36"/>
        <v>0</v>
      </c>
    </row>
    <row r="271" spans="1:103" ht="41.25" customHeight="1">
      <c r="A271" s="154"/>
      <c r="B271" s="154"/>
      <c r="C271" s="154"/>
      <c r="D271" s="154"/>
      <c r="E271" s="154"/>
      <c r="F271" s="154"/>
      <c r="G271" s="154"/>
      <c r="H271" s="154"/>
      <c r="I271" s="182"/>
      <c r="J271" s="1"/>
      <c r="BJ271" s="234"/>
      <c r="CY271" s="134">
        <f t="shared" si="36"/>
        <v>0</v>
      </c>
    </row>
    <row r="272" spans="1:103" ht="41.25" customHeight="1">
      <c r="A272" s="154"/>
      <c r="B272" s="154"/>
      <c r="C272" s="154"/>
      <c r="D272" s="154"/>
      <c r="E272" s="154"/>
      <c r="F272" s="154"/>
      <c r="G272" s="154"/>
      <c r="H272" s="154"/>
      <c r="I272" s="182"/>
      <c r="J272" s="1"/>
      <c r="BJ272" s="234"/>
      <c r="CY272" s="134">
        <f t="shared" si="36"/>
        <v>0</v>
      </c>
    </row>
    <row r="273" spans="1:103" ht="41.25" customHeight="1">
      <c r="A273" s="154"/>
      <c r="B273" s="154"/>
      <c r="C273" s="154"/>
      <c r="D273" s="154"/>
      <c r="E273" s="154"/>
      <c r="F273" s="154"/>
      <c r="G273" s="154"/>
      <c r="H273" s="154"/>
      <c r="I273" s="182"/>
      <c r="J273" s="1"/>
      <c r="BJ273" s="234"/>
      <c r="CY273" s="134">
        <f t="shared" si="36"/>
        <v>0</v>
      </c>
    </row>
    <row r="274" spans="1:103" ht="41.25" customHeight="1">
      <c r="A274" s="154"/>
      <c r="B274" s="154"/>
      <c r="C274" s="154"/>
      <c r="D274" s="154"/>
      <c r="E274" s="154"/>
      <c r="F274" s="154"/>
      <c r="G274" s="154"/>
      <c r="H274" s="154"/>
      <c r="I274" s="182"/>
      <c r="J274" s="1"/>
      <c r="BJ274" s="234"/>
      <c r="CY274" s="134">
        <f t="shared" si="36"/>
        <v>0</v>
      </c>
    </row>
    <row r="275" spans="1:103" ht="41.25" customHeight="1">
      <c r="A275" s="154"/>
      <c r="B275" s="154"/>
      <c r="C275" s="154"/>
      <c r="D275" s="154"/>
      <c r="E275" s="154"/>
      <c r="F275" s="154"/>
      <c r="G275" s="154"/>
      <c r="H275" s="154"/>
      <c r="I275" s="182"/>
      <c r="J275" s="1"/>
      <c r="BJ275" s="234"/>
      <c r="CY275" s="134">
        <f t="shared" si="36"/>
        <v>0</v>
      </c>
    </row>
    <row r="276" spans="1:103" ht="41.25" customHeight="1">
      <c r="A276" s="154"/>
      <c r="B276" s="154"/>
      <c r="C276" s="154"/>
      <c r="D276" s="154"/>
      <c r="E276" s="154"/>
      <c r="F276" s="154"/>
      <c r="G276" s="154"/>
      <c r="H276" s="154"/>
      <c r="I276" s="182"/>
      <c r="J276" s="1"/>
      <c r="BJ276" s="234"/>
      <c r="CY276" s="134">
        <f t="shared" si="36"/>
        <v>0</v>
      </c>
    </row>
    <row r="277" spans="1:103" ht="41.25" customHeight="1">
      <c r="A277" s="154"/>
      <c r="B277" s="154"/>
      <c r="C277" s="154"/>
      <c r="D277" s="154"/>
      <c r="E277" s="154"/>
      <c r="F277" s="154"/>
      <c r="G277" s="154"/>
      <c r="H277" s="154"/>
      <c r="I277" s="182"/>
      <c r="J277" s="1"/>
      <c r="BJ277" s="234"/>
      <c r="CY277" s="134">
        <f t="shared" si="36"/>
        <v>0</v>
      </c>
    </row>
    <row r="278" spans="1:103">
      <c r="A278" s="154"/>
      <c r="B278" s="154"/>
      <c r="C278" s="154"/>
      <c r="D278" s="154"/>
      <c r="E278" s="154"/>
      <c r="F278" s="154"/>
      <c r="G278" s="154"/>
      <c r="H278" s="154"/>
      <c r="I278" s="182"/>
      <c r="J278" s="1"/>
      <c r="BJ278" s="234"/>
      <c r="CY278" s="134">
        <f t="shared" si="36"/>
        <v>0</v>
      </c>
    </row>
    <row r="279" spans="1:103">
      <c r="A279" s="154"/>
      <c r="B279" s="154"/>
      <c r="C279" s="154"/>
      <c r="D279" s="154"/>
      <c r="E279" s="154"/>
      <c r="F279" s="154"/>
      <c r="G279" s="154"/>
      <c r="H279" s="154"/>
      <c r="I279" s="182"/>
      <c r="J279" s="1"/>
      <c r="BJ279" s="234"/>
    </row>
    <row r="280" spans="1:103">
      <c r="A280" s="154"/>
      <c r="B280" s="154"/>
      <c r="C280" s="154"/>
      <c r="D280" s="154"/>
      <c r="E280" s="154"/>
      <c r="F280" s="154"/>
      <c r="G280" s="154"/>
      <c r="H280" s="154"/>
      <c r="I280" s="182"/>
      <c r="J280" s="1"/>
      <c r="BJ280" s="234"/>
    </row>
    <row r="281" spans="1:103">
      <c r="A281" s="154"/>
      <c r="B281" s="154"/>
      <c r="C281" s="154"/>
      <c r="D281" s="154"/>
      <c r="E281" s="154"/>
      <c r="F281" s="154"/>
      <c r="G281" s="154"/>
      <c r="H281" s="154"/>
      <c r="I281" s="182"/>
      <c r="J281" s="1"/>
      <c r="BJ281" s="234"/>
    </row>
    <row r="282" spans="1:103">
      <c r="A282" s="154"/>
      <c r="B282" s="154"/>
      <c r="C282" s="154"/>
      <c r="D282" s="154"/>
      <c r="E282" s="154"/>
      <c r="F282" s="154"/>
      <c r="G282" s="154"/>
      <c r="H282" s="154"/>
      <c r="I282" s="182"/>
      <c r="J282" s="1"/>
      <c r="BJ282" s="234"/>
    </row>
    <row r="283" spans="1:103">
      <c r="A283" s="154"/>
      <c r="B283" s="154"/>
      <c r="C283" s="154"/>
      <c r="D283" s="154"/>
      <c r="E283" s="154"/>
      <c r="F283" s="154"/>
      <c r="G283" s="154"/>
      <c r="H283" s="154"/>
      <c r="I283" s="182"/>
      <c r="J283" s="1"/>
      <c r="BJ283" s="234"/>
    </row>
    <row r="284" spans="1:103">
      <c r="A284" s="154"/>
      <c r="B284" s="154"/>
      <c r="C284" s="154"/>
      <c r="D284" s="154"/>
      <c r="E284" s="154"/>
      <c r="F284" s="154"/>
      <c r="G284" s="154"/>
      <c r="H284" s="154"/>
      <c r="I284" s="182"/>
      <c r="J284" s="1"/>
      <c r="BJ284" s="234"/>
    </row>
    <row r="285" spans="1:103">
      <c r="A285" s="154"/>
      <c r="B285" s="154"/>
      <c r="C285" s="154"/>
      <c r="D285" s="154"/>
      <c r="E285" s="154"/>
      <c r="F285" s="154"/>
      <c r="G285" s="154"/>
      <c r="H285" s="154"/>
      <c r="I285" s="182"/>
      <c r="J285" s="1"/>
      <c r="BJ285" s="234"/>
    </row>
    <row r="286" spans="1:103">
      <c r="A286" s="154"/>
      <c r="B286" s="154"/>
      <c r="C286" s="154"/>
      <c r="D286" s="154"/>
      <c r="E286" s="154"/>
      <c r="F286" s="154"/>
      <c r="G286" s="154"/>
      <c r="H286" s="154"/>
      <c r="I286" s="182"/>
      <c r="J286" s="1"/>
      <c r="BJ286" s="234"/>
    </row>
    <row r="287" spans="1:103">
      <c r="A287" s="154"/>
      <c r="B287" s="154"/>
      <c r="C287" s="154"/>
      <c r="D287" s="154"/>
      <c r="E287" s="154"/>
      <c r="F287" s="154"/>
      <c r="G287" s="154"/>
      <c r="H287" s="154"/>
      <c r="I287" s="182"/>
      <c r="J287" s="1"/>
      <c r="BJ287" s="234"/>
    </row>
    <row r="288" spans="1:103">
      <c r="A288" s="154"/>
      <c r="B288" s="154"/>
      <c r="C288" s="154"/>
      <c r="D288" s="154"/>
      <c r="E288" s="154"/>
      <c r="F288" s="154"/>
      <c r="G288" s="154"/>
      <c r="H288" s="154"/>
      <c r="I288" s="182"/>
      <c r="J288" s="1"/>
      <c r="BJ288" s="234"/>
    </row>
    <row r="289" spans="1:62">
      <c r="A289" s="154"/>
      <c r="B289" s="154"/>
      <c r="C289" s="154"/>
      <c r="D289" s="154"/>
      <c r="E289" s="154"/>
      <c r="F289" s="154"/>
      <c r="G289" s="154"/>
      <c r="H289" s="154"/>
      <c r="I289" s="182"/>
      <c r="J289" s="1"/>
      <c r="BJ289" s="234"/>
    </row>
    <row r="290" spans="1:62">
      <c r="A290" s="154"/>
      <c r="B290" s="154"/>
      <c r="C290" s="154"/>
      <c r="D290" s="154"/>
      <c r="E290" s="154"/>
      <c r="F290" s="154"/>
      <c r="G290" s="154"/>
      <c r="H290" s="154"/>
      <c r="I290" s="182"/>
      <c r="J290" s="1"/>
      <c r="BJ290" s="234"/>
    </row>
    <row r="291" spans="1:62">
      <c r="A291" s="154"/>
      <c r="B291" s="154"/>
      <c r="C291" s="154"/>
      <c r="D291" s="154"/>
      <c r="E291" s="154"/>
      <c r="F291" s="154"/>
      <c r="G291" s="154"/>
      <c r="H291" s="154"/>
      <c r="I291" s="182"/>
      <c r="J291" s="1"/>
      <c r="BJ291" s="234"/>
    </row>
    <row r="292" spans="1:62">
      <c r="A292" s="154"/>
      <c r="B292" s="154"/>
      <c r="C292" s="154"/>
      <c r="D292" s="154"/>
      <c r="E292" s="154"/>
      <c r="F292" s="154"/>
      <c r="G292" s="154"/>
      <c r="H292" s="154"/>
      <c r="I292" s="182"/>
      <c r="J292" s="1"/>
      <c r="BJ292" s="234"/>
    </row>
    <row r="293" spans="1:62">
      <c r="A293" s="154"/>
      <c r="B293" s="154"/>
      <c r="C293" s="154"/>
      <c r="D293" s="154"/>
      <c r="E293" s="154"/>
      <c r="F293" s="154"/>
      <c r="G293" s="154"/>
      <c r="H293" s="154"/>
      <c r="I293" s="182"/>
      <c r="J293" s="1"/>
      <c r="BJ293" s="234"/>
    </row>
    <row r="294" spans="1:62">
      <c r="A294" s="154"/>
      <c r="B294" s="154"/>
      <c r="C294" s="154"/>
      <c r="D294" s="154"/>
      <c r="E294" s="154"/>
      <c r="F294" s="154"/>
      <c r="G294" s="154"/>
      <c r="H294" s="154"/>
      <c r="I294" s="182"/>
      <c r="J294" s="1"/>
      <c r="BJ294" s="234"/>
    </row>
    <row r="295" spans="1:62">
      <c r="A295" s="154"/>
      <c r="B295" s="154"/>
      <c r="C295" s="154"/>
      <c r="D295" s="154"/>
      <c r="E295" s="154"/>
      <c r="F295" s="154"/>
      <c r="G295" s="154"/>
      <c r="H295" s="154"/>
      <c r="I295" s="182"/>
      <c r="J295" s="1"/>
      <c r="BJ295" s="234"/>
    </row>
    <row r="296" spans="1:62">
      <c r="A296" s="154"/>
      <c r="B296" s="154"/>
      <c r="C296" s="154"/>
      <c r="D296" s="154"/>
      <c r="E296" s="154"/>
      <c r="F296" s="154"/>
      <c r="G296" s="154"/>
      <c r="H296" s="154"/>
      <c r="I296" s="182"/>
      <c r="J296" s="1"/>
      <c r="BJ296" s="234"/>
    </row>
    <row r="297" spans="1:62">
      <c r="A297" s="154"/>
      <c r="B297" s="154"/>
      <c r="C297" s="154"/>
      <c r="D297" s="154"/>
      <c r="E297" s="154"/>
      <c r="F297" s="154"/>
      <c r="G297" s="154"/>
      <c r="H297" s="154"/>
      <c r="I297" s="182"/>
      <c r="J297" s="1"/>
      <c r="BJ297" s="234"/>
    </row>
    <row r="298" spans="1:62">
      <c r="A298" s="154"/>
      <c r="B298" s="154"/>
      <c r="C298" s="154"/>
      <c r="D298" s="154"/>
      <c r="E298" s="154"/>
      <c r="F298" s="154"/>
      <c r="G298" s="154"/>
      <c r="H298" s="154"/>
      <c r="I298" s="182"/>
      <c r="J298" s="1"/>
      <c r="BJ298" s="234"/>
    </row>
    <row r="299" spans="1:62">
      <c r="A299" s="154"/>
      <c r="B299" s="154"/>
      <c r="C299" s="154"/>
      <c r="D299" s="154"/>
      <c r="E299" s="154"/>
      <c r="F299" s="154"/>
      <c r="G299" s="154"/>
      <c r="H299" s="154"/>
      <c r="I299" s="182"/>
      <c r="J299" s="1"/>
      <c r="BJ299" s="234"/>
    </row>
    <row r="300" spans="1:62">
      <c r="A300" s="154"/>
      <c r="B300" s="154"/>
      <c r="C300" s="154"/>
      <c r="D300" s="154"/>
      <c r="E300" s="154"/>
      <c r="F300" s="154"/>
      <c r="G300" s="154"/>
      <c r="H300" s="154"/>
      <c r="I300" s="182"/>
      <c r="J300" s="1"/>
      <c r="BJ300" s="234"/>
    </row>
    <row r="301" spans="1:62">
      <c r="A301" s="154"/>
      <c r="B301" s="154"/>
      <c r="C301" s="154"/>
      <c r="D301" s="154"/>
      <c r="E301" s="154"/>
      <c r="F301" s="154"/>
      <c r="G301" s="154"/>
      <c r="H301" s="154"/>
      <c r="I301" s="182"/>
      <c r="J301" s="1"/>
      <c r="BJ301" s="234"/>
    </row>
    <row r="302" spans="1:62">
      <c r="A302" s="154"/>
      <c r="B302" s="154"/>
      <c r="C302" s="154"/>
      <c r="D302" s="154"/>
      <c r="E302" s="154"/>
      <c r="F302" s="154"/>
      <c r="G302" s="154"/>
      <c r="H302" s="154"/>
      <c r="I302" s="182"/>
      <c r="J302" s="1"/>
      <c r="BJ302" s="234"/>
    </row>
    <row r="303" spans="1:62">
      <c r="A303" s="154"/>
      <c r="B303" s="154"/>
      <c r="C303" s="154"/>
      <c r="D303" s="154"/>
      <c r="E303" s="154"/>
      <c r="F303" s="154"/>
      <c r="G303" s="154"/>
      <c r="H303" s="154"/>
      <c r="I303" s="182"/>
      <c r="J303" s="1"/>
      <c r="BJ303" s="234"/>
    </row>
    <row r="304" spans="1:62">
      <c r="A304" s="154"/>
      <c r="B304" s="154"/>
      <c r="C304" s="154"/>
      <c r="D304" s="154"/>
      <c r="E304" s="154"/>
      <c r="F304" s="154"/>
      <c r="G304" s="154"/>
      <c r="H304" s="154"/>
      <c r="I304" s="182"/>
      <c r="J304" s="1"/>
      <c r="BJ304" s="234"/>
    </row>
    <row r="305" spans="1:10">
      <c r="A305" s="154"/>
      <c r="B305" s="154"/>
      <c r="C305" s="154"/>
      <c r="D305" s="154"/>
      <c r="E305" s="154"/>
      <c r="F305" s="154"/>
      <c r="G305" s="154"/>
      <c r="H305" s="154"/>
      <c r="I305" s="182"/>
      <c r="J305" s="1"/>
    </row>
    <row r="306" spans="1:10">
      <c r="A306" s="154"/>
      <c r="B306" s="154"/>
      <c r="C306" s="154"/>
      <c r="D306" s="154"/>
      <c r="E306" s="154"/>
      <c r="F306" s="154"/>
      <c r="G306" s="154"/>
      <c r="H306" s="154"/>
      <c r="I306" s="182"/>
      <c r="J306" s="1"/>
    </row>
    <row r="307" spans="1:10">
      <c r="A307" s="154"/>
      <c r="B307" s="154"/>
      <c r="C307" s="154"/>
      <c r="D307" s="154"/>
      <c r="E307" s="154"/>
      <c r="F307" s="154"/>
      <c r="G307" s="154"/>
      <c r="H307" s="154"/>
      <c r="I307" s="182"/>
      <c r="J307" s="1"/>
    </row>
    <row r="308" spans="1:10">
      <c r="A308" s="154"/>
      <c r="B308" s="154"/>
      <c r="C308" s="154"/>
      <c r="D308" s="154"/>
      <c r="E308" s="154"/>
      <c r="F308" s="154"/>
      <c r="G308" s="154"/>
      <c r="H308" s="154"/>
      <c r="I308" s="182"/>
      <c r="J308" s="1"/>
    </row>
    <row r="309" spans="1:10">
      <c r="A309" s="154"/>
      <c r="B309" s="154"/>
      <c r="C309" s="154"/>
      <c r="D309" s="154"/>
      <c r="E309" s="154"/>
      <c r="F309" s="154"/>
      <c r="G309" s="154"/>
      <c r="H309" s="154"/>
      <c r="I309" s="182"/>
      <c r="J309" s="1"/>
    </row>
    <row r="310" spans="1:10">
      <c r="A310" s="154"/>
      <c r="B310" s="154"/>
      <c r="C310" s="154"/>
      <c r="D310" s="154"/>
      <c r="E310" s="154"/>
      <c r="F310" s="154"/>
      <c r="G310" s="154"/>
      <c r="H310" s="154"/>
      <c r="I310" s="182"/>
      <c r="J310" s="1"/>
    </row>
    <row r="311" spans="1:10">
      <c r="A311" s="154"/>
      <c r="B311" s="154"/>
      <c r="C311" s="154"/>
      <c r="D311" s="154"/>
      <c r="E311" s="154"/>
      <c r="F311" s="154"/>
      <c r="G311" s="154"/>
      <c r="H311" s="154"/>
      <c r="I311" s="182"/>
      <c r="J311" s="1"/>
    </row>
    <row r="312" spans="1:10">
      <c r="A312" s="154"/>
      <c r="B312" s="154"/>
      <c r="C312" s="154"/>
      <c r="D312" s="154"/>
      <c r="E312" s="154"/>
      <c r="F312" s="154"/>
      <c r="G312" s="154"/>
      <c r="H312" s="154"/>
      <c r="I312" s="182"/>
      <c r="J312" s="1"/>
    </row>
    <row r="313" spans="1:10">
      <c r="A313" s="154"/>
      <c r="B313" s="154"/>
      <c r="C313" s="154"/>
      <c r="D313" s="154"/>
      <c r="E313" s="154"/>
      <c r="F313" s="154"/>
      <c r="G313" s="154"/>
      <c r="H313" s="154"/>
      <c r="I313" s="182"/>
      <c r="J313" s="1"/>
    </row>
    <row r="314" spans="1:10">
      <c r="A314" s="154"/>
      <c r="B314" s="154"/>
      <c r="C314" s="154"/>
      <c r="D314" s="154"/>
      <c r="E314" s="154"/>
      <c r="F314" s="154"/>
      <c r="G314" s="154"/>
      <c r="H314" s="154"/>
      <c r="I314" s="182"/>
      <c r="J314" s="1"/>
    </row>
    <row r="315" spans="1:10">
      <c r="A315" s="154"/>
      <c r="B315" s="154"/>
      <c r="C315" s="154"/>
      <c r="D315" s="154"/>
      <c r="E315" s="154"/>
      <c r="F315" s="154"/>
      <c r="G315" s="154"/>
      <c r="H315" s="154"/>
      <c r="I315" s="182"/>
      <c r="J315" s="1"/>
    </row>
    <row r="316" spans="1:10">
      <c r="A316" s="154"/>
      <c r="B316" s="154"/>
      <c r="C316" s="154"/>
      <c r="D316" s="154"/>
      <c r="E316" s="154"/>
      <c r="F316" s="154"/>
      <c r="G316" s="154"/>
      <c r="H316" s="154"/>
      <c r="I316" s="182"/>
      <c r="J316" s="1"/>
    </row>
    <row r="317" spans="1:10">
      <c r="A317" s="154"/>
      <c r="B317" s="154"/>
      <c r="C317" s="154"/>
      <c r="D317" s="154"/>
      <c r="E317" s="154"/>
      <c r="F317" s="154"/>
      <c r="G317" s="154"/>
      <c r="H317" s="154"/>
      <c r="I317" s="182"/>
      <c r="J317" s="1"/>
    </row>
    <row r="318" spans="1:10">
      <c r="A318" s="154"/>
      <c r="B318" s="154"/>
      <c r="C318" s="154"/>
      <c r="D318" s="154"/>
      <c r="E318" s="154"/>
      <c r="F318" s="154"/>
      <c r="G318" s="154"/>
      <c r="H318" s="154"/>
      <c r="I318" s="182"/>
      <c r="J318" s="1"/>
    </row>
    <row r="319" spans="1:10">
      <c r="A319" s="154"/>
      <c r="B319" s="154"/>
      <c r="C319" s="154"/>
      <c r="D319" s="154"/>
      <c r="E319" s="154"/>
      <c r="F319" s="154"/>
      <c r="G319" s="154"/>
      <c r="H319" s="154"/>
      <c r="I319" s="182"/>
      <c r="J319" s="1"/>
    </row>
    <row r="320" spans="1:10">
      <c r="A320" s="154"/>
      <c r="B320" s="154"/>
      <c r="C320" s="154"/>
      <c r="D320" s="154"/>
      <c r="E320" s="154"/>
      <c r="F320" s="154"/>
      <c r="G320" s="154"/>
      <c r="H320" s="154"/>
      <c r="I320" s="182"/>
      <c r="J320" s="1"/>
    </row>
    <row r="321" spans="1:10">
      <c r="A321" s="154"/>
      <c r="B321" s="154"/>
      <c r="C321" s="154"/>
      <c r="D321" s="154"/>
      <c r="E321" s="154"/>
      <c r="F321" s="154"/>
      <c r="G321" s="154"/>
      <c r="H321" s="154"/>
      <c r="I321" s="182"/>
      <c r="J321" s="1"/>
    </row>
    <row r="322" spans="1:10">
      <c r="A322" s="154"/>
      <c r="B322" s="154"/>
      <c r="C322" s="154"/>
      <c r="D322" s="154"/>
      <c r="E322" s="154"/>
      <c r="F322" s="154"/>
      <c r="G322" s="154"/>
      <c r="H322" s="154"/>
      <c r="I322" s="182"/>
      <c r="J322" s="1"/>
    </row>
    <row r="323" spans="1:10">
      <c r="A323" s="154"/>
      <c r="B323" s="154"/>
      <c r="C323" s="154"/>
      <c r="D323" s="154"/>
      <c r="E323" s="154"/>
      <c r="F323" s="154"/>
      <c r="G323" s="154"/>
      <c r="H323" s="154"/>
      <c r="I323" s="182"/>
      <c r="J323" s="1"/>
    </row>
    <row r="324" spans="1:10">
      <c r="A324" s="154"/>
      <c r="B324" s="154"/>
      <c r="C324" s="154"/>
      <c r="D324" s="154"/>
      <c r="E324" s="154"/>
      <c r="F324" s="154"/>
      <c r="G324" s="154"/>
      <c r="H324" s="154"/>
      <c r="I324" s="182"/>
      <c r="J324" s="1"/>
    </row>
    <row r="325" spans="1:10">
      <c r="A325" s="154"/>
      <c r="B325" s="154"/>
      <c r="C325" s="154"/>
      <c r="D325" s="154"/>
      <c r="E325" s="154"/>
      <c r="F325" s="154"/>
      <c r="G325" s="154"/>
      <c r="H325" s="154"/>
      <c r="I325" s="182"/>
      <c r="J325" s="1"/>
    </row>
    <row r="326" spans="1:10">
      <c r="A326" s="154"/>
      <c r="B326" s="154"/>
      <c r="C326" s="154"/>
      <c r="D326" s="154"/>
      <c r="E326" s="154"/>
      <c r="F326" s="154"/>
      <c r="G326" s="154"/>
      <c r="H326" s="154"/>
      <c r="I326" s="182"/>
      <c r="J326" s="1"/>
    </row>
    <row r="327" spans="1:10">
      <c r="A327" s="154"/>
      <c r="B327" s="154"/>
      <c r="C327" s="154"/>
      <c r="D327" s="154"/>
      <c r="E327" s="154"/>
      <c r="F327" s="154"/>
      <c r="G327" s="154"/>
      <c r="H327" s="154"/>
      <c r="I327" s="182"/>
      <c r="J327" s="1"/>
    </row>
    <row r="328" spans="1:10">
      <c r="A328" s="154"/>
      <c r="B328" s="154"/>
      <c r="C328" s="154"/>
      <c r="D328" s="154"/>
      <c r="E328" s="154"/>
      <c r="F328" s="154"/>
      <c r="G328" s="154"/>
      <c r="H328" s="154"/>
      <c r="I328" s="182"/>
      <c r="J328" s="1"/>
    </row>
    <row r="329" spans="1:10">
      <c r="A329" s="154"/>
      <c r="B329" s="154"/>
      <c r="C329" s="154"/>
      <c r="D329" s="154"/>
      <c r="E329" s="154"/>
      <c r="F329" s="154"/>
      <c r="G329" s="154"/>
      <c r="H329" s="154"/>
      <c r="I329" s="182"/>
      <c r="J329" s="1"/>
    </row>
    <row r="330" spans="1:10">
      <c r="A330" s="154"/>
      <c r="B330" s="154"/>
      <c r="C330" s="154"/>
      <c r="D330" s="154"/>
      <c r="E330" s="154"/>
      <c r="F330" s="154"/>
      <c r="G330" s="154"/>
      <c r="H330" s="154"/>
      <c r="I330" s="182"/>
      <c r="J330" s="1"/>
    </row>
    <row r="331" spans="1:10">
      <c r="A331" s="154"/>
      <c r="B331" s="154"/>
      <c r="C331" s="154"/>
      <c r="D331" s="154"/>
      <c r="E331" s="154"/>
      <c r="F331" s="154"/>
      <c r="G331" s="154"/>
      <c r="H331" s="154"/>
      <c r="I331" s="182"/>
      <c r="J331" s="1"/>
    </row>
    <row r="332" spans="1:10">
      <c r="A332" s="154"/>
      <c r="B332" s="154"/>
      <c r="C332" s="154"/>
      <c r="D332" s="154"/>
      <c r="E332" s="154"/>
      <c r="F332" s="154"/>
      <c r="G332" s="154"/>
      <c r="H332" s="154"/>
      <c r="I332" s="182"/>
      <c r="J332" s="1"/>
    </row>
    <row r="333" spans="1:10">
      <c r="A333" s="154"/>
      <c r="B333" s="154"/>
      <c r="C333" s="154"/>
      <c r="D333" s="154"/>
      <c r="E333" s="154"/>
      <c r="F333" s="154"/>
      <c r="G333" s="154"/>
      <c r="H333" s="154"/>
      <c r="I333" s="182"/>
      <c r="J333" s="1"/>
    </row>
    <row r="334" spans="1:10">
      <c r="A334" s="154"/>
      <c r="B334" s="154"/>
      <c r="C334" s="154"/>
      <c r="D334" s="154"/>
      <c r="E334" s="154"/>
      <c r="F334" s="154"/>
      <c r="G334" s="154"/>
      <c r="H334" s="154"/>
      <c r="I334" s="182"/>
      <c r="J334" s="1"/>
    </row>
    <row r="335" spans="1:10">
      <c r="A335" s="154"/>
      <c r="B335" s="154"/>
      <c r="C335" s="154"/>
      <c r="D335" s="154"/>
      <c r="E335" s="154"/>
      <c r="F335" s="154"/>
      <c r="G335" s="154"/>
      <c r="H335" s="154"/>
      <c r="I335" s="182"/>
      <c r="J335" s="1"/>
    </row>
    <row r="336" spans="1:10">
      <c r="A336" s="154"/>
      <c r="B336" s="154"/>
      <c r="C336" s="154"/>
      <c r="D336" s="154"/>
      <c r="E336" s="154"/>
      <c r="F336" s="154"/>
      <c r="G336" s="154"/>
      <c r="H336" s="154"/>
      <c r="I336" s="182"/>
      <c r="J336" s="1"/>
    </row>
    <row r="337" spans="1:10">
      <c r="A337" s="154"/>
      <c r="B337" s="154"/>
      <c r="C337" s="154"/>
      <c r="D337" s="154"/>
      <c r="E337" s="154"/>
      <c r="F337" s="154"/>
      <c r="G337" s="154"/>
      <c r="H337" s="154"/>
      <c r="I337" s="182"/>
      <c r="J337" s="1"/>
    </row>
    <row r="338" spans="1:10">
      <c r="A338" s="154"/>
      <c r="B338" s="154"/>
      <c r="C338" s="154"/>
      <c r="D338" s="154"/>
      <c r="E338" s="154"/>
      <c r="F338" s="154"/>
      <c r="G338" s="154"/>
      <c r="H338" s="154"/>
      <c r="I338" s="182"/>
      <c r="J338" s="1"/>
    </row>
    <row r="339" spans="1:10">
      <c r="A339" s="154"/>
      <c r="B339" s="154"/>
      <c r="C339" s="154"/>
      <c r="D339" s="154"/>
      <c r="E339" s="154"/>
      <c r="F339" s="154"/>
      <c r="G339" s="154"/>
      <c r="H339" s="154"/>
      <c r="I339" s="182"/>
      <c r="J339" s="1"/>
    </row>
    <row r="340" spans="1:10">
      <c r="A340" s="154"/>
      <c r="B340" s="154"/>
      <c r="C340" s="154"/>
      <c r="D340" s="154"/>
      <c r="E340" s="154"/>
      <c r="F340" s="154"/>
      <c r="G340" s="154"/>
      <c r="H340" s="154"/>
      <c r="I340" s="182"/>
      <c r="J340" s="1"/>
    </row>
    <row r="341" spans="1:10">
      <c r="A341" s="154"/>
      <c r="B341" s="154"/>
      <c r="C341" s="154"/>
      <c r="D341" s="154"/>
      <c r="E341" s="154"/>
      <c r="F341" s="154"/>
      <c r="G341" s="154"/>
      <c r="H341" s="154"/>
      <c r="I341" s="182"/>
      <c r="J341" s="1"/>
    </row>
    <row r="342" spans="1:10">
      <c r="A342" s="154"/>
      <c r="B342" s="154"/>
      <c r="C342" s="154"/>
      <c r="D342" s="154"/>
      <c r="E342" s="154"/>
      <c r="F342" s="154"/>
      <c r="G342" s="154"/>
      <c r="H342" s="154"/>
      <c r="I342" s="182"/>
      <c r="J342" s="1"/>
    </row>
    <row r="343" spans="1:10">
      <c r="A343" s="154"/>
      <c r="B343" s="154"/>
      <c r="C343" s="154"/>
      <c r="D343" s="154"/>
      <c r="E343" s="154"/>
      <c r="F343" s="154"/>
      <c r="G343" s="154"/>
      <c r="H343" s="154"/>
      <c r="I343" s="182"/>
      <c r="J343" s="1"/>
    </row>
    <row r="344" spans="1:10">
      <c r="A344" s="154"/>
      <c r="B344" s="154"/>
      <c r="C344" s="154"/>
      <c r="D344" s="154"/>
      <c r="E344" s="154"/>
      <c r="F344" s="154"/>
      <c r="G344" s="154"/>
      <c r="H344" s="154"/>
      <c r="I344" s="182"/>
      <c r="J344" s="1"/>
    </row>
    <row r="345" spans="1:10">
      <c r="A345" s="154"/>
      <c r="B345" s="154"/>
      <c r="C345" s="154"/>
      <c r="D345" s="154"/>
      <c r="E345" s="154"/>
      <c r="F345" s="154"/>
      <c r="G345" s="154"/>
      <c r="H345" s="154"/>
      <c r="I345" s="182"/>
      <c r="J345" s="1"/>
    </row>
    <row r="346" spans="1:10">
      <c r="A346" s="154"/>
      <c r="B346" s="154"/>
      <c r="C346" s="154"/>
      <c r="D346" s="154"/>
      <c r="E346" s="154"/>
      <c r="F346" s="154"/>
      <c r="G346" s="154"/>
      <c r="H346" s="154"/>
      <c r="I346" s="182"/>
      <c r="J346" s="1"/>
    </row>
    <row r="347" spans="1:10">
      <c r="A347" s="154"/>
      <c r="B347" s="154"/>
      <c r="C347" s="154"/>
      <c r="D347" s="154"/>
      <c r="E347" s="154"/>
      <c r="F347" s="154"/>
      <c r="G347" s="154"/>
      <c r="H347" s="154"/>
      <c r="I347" s="182"/>
      <c r="J347" s="1"/>
    </row>
    <row r="348" spans="1:10">
      <c r="A348" s="154"/>
      <c r="B348" s="154"/>
      <c r="C348" s="154"/>
      <c r="D348" s="154"/>
      <c r="E348" s="154"/>
      <c r="F348" s="154"/>
      <c r="G348" s="154"/>
      <c r="H348" s="154"/>
      <c r="I348" s="182"/>
      <c r="J348" s="1"/>
    </row>
    <row r="349" spans="1:10">
      <c r="A349" s="154"/>
      <c r="B349" s="154"/>
      <c r="C349" s="154"/>
      <c r="D349" s="154"/>
      <c r="E349" s="154"/>
      <c r="F349" s="154"/>
      <c r="G349" s="154"/>
      <c r="H349" s="154"/>
      <c r="I349" s="182"/>
      <c r="J349" s="1"/>
    </row>
    <row r="350" spans="1:10">
      <c r="A350" s="154"/>
      <c r="B350" s="154"/>
      <c r="C350" s="154"/>
      <c r="D350" s="154"/>
      <c r="E350" s="154"/>
      <c r="F350" s="154"/>
      <c r="G350" s="154"/>
      <c r="H350" s="154"/>
      <c r="I350" s="182"/>
      <c r="J350" s="1"/>
    </row>
    <row r="351" spans="1:10">
      <c r="A351" s="154"/>
      <c r="B351" s="154"/>
      <c r="C351" s="154"/>
      <c r="D351" s="154"/>
      <c r="E351" s="154"/>
      <c r="F351" s="154"/>
      <c r="G351" s="154"/>
      <c r="H351" s="154"/>
      <c r="I351" s="182"/>
      <c r="J351" s="1"/>
    </row>
    <row r="352" spans="1:10">
      <c r="A352" s="154"/>
      <c r="B352" s="154"/>
      <c r="C352" s="154"/>
      <c r="D352" s="154"/>
      <c r="E352" s="154"/>
      <c r="F352" s="154"/>
      <c r="G352" s="154"/>
      <c r="H352" s="154"/>
      <c r="I352" s="182"/>
      <c r="J352" s="1"/>
    </row>
    <row r="353" spans="1:10">
      <c r="A353" s="154"/>
      <c r="B353" s="154"/>
      <c r="C353" s="154"/>
      <c r="D353" s="154"/>
      <c r="E353" s="154"/>
      <c r="F353" s="154"/>
      <c r="G353" s="154"/>
      <c r="H353" s="154"/>
      <c r="I353" s="182"/>
      <c r="J353" s="1"/>
    </row>
    <row r="354" spans="1:10">
      <c r="A354" s="154"/>
      <c r="B354" s="154"/>
      <c r="C354" s="154"/>
      <c r="D354" s="154"/>
      <c r="E354" s="154"/>
      <c r="F354" s="154"/>
      <c r="G354" s="154"/>
      <c r="H354" s="154"/>
      <c r="I354" s="182"/>
      <c r="J354" s="1"/>
    </row>
    <row r="355" spans="1:10">
      <c r="A355" s="154"/>
      <c r="B355" s="154"/>
      <c r="C355" s="154"/>
      <c r="D355" s="154"/>
      <c r="E355" s="154"/>
      <c r="F355" s="154"/>
      <c r="G355" s="154"/>
      <c r="H355" s="154"/>
      <c r="I355" s="182"/>
      <c r="J355" s="1"/>
    </row>
    <row r="356" spans="1:10">
      <c r="A356" s="154"/>
      <c r="B356" s="154"/>
      <c r="C356" s="154"/>
      <c r="D356" s="154"/>
      <c r="E356" s="154"/>
      <c r="F356" s="154"/>
      <c r="G356" s="154"/>
      <c r="H356" s="154"/>
      <c r="I356" s="182"/>
      <c r="J356" s="1"/>
    </row>
    <row r="357" spans="1:10">
      <c r="A357" s="154"/>
      <c r="B357" s="154"/>
      <c r="C357" s="154"/>
      <c r="D357" s="154"/>
      <c r="E357" s="154"/>
      <c r="F357" s="154"/>
      <c r="G357" s="154"/>
      <c r="H357" s="154"/>
      <c r="I357" s="182"/>
      <c r="J357" s="1"/>
    </row>
    <row r="358" spans="1:10">
      <c r="A358" s="154"/>
      <c r="B358" s="154"/>
      <c r="C358" s="154"/>
      <c r="D358" s="154"/>
      <c r="E358" s="154"/>
      <c r="F358" s="154"/>
      <c r="G358" s="154"/>
      <c r="H358" s="154"/>
      <c r="I358" s="182"/>
      <c r="J358" s="1"/>
    </row>
    <row r="359" spans="1:10">
      <c r="A359" s="154"/>
      <c r="B359" s="154"/>
      <c r="C359" s="154"/>
      <c r="D359" s="154"/>
      <c r="E359" s="154"/>
      <c r="F359" s="154"/>
      <c r="G359" s="154"/>
      <c r="H359" s="154"/>
      <c r="I359" s="182"/>
      <c r="J359" s="1"/>
    </row>
    <row r="360" spans="1:10">
      <c r="A360" s="154"/>
      <c r="B360" s="154"/>
      <c r="C360" s="154"/>
      <c r="D360" s="154"/>
      <c r="E360" s="154"/>
      <c r="F360" s="154"/>
      <c r="G360" s="154"/>
      <c r="H360" s="154"/>
      <c r="I360" s="182"/>
      <c r="J360" s="1"/>
    </row>
    <row r="361" spans="1:10">
      <c r="A361" s="154"/>
      <c r="B361" s="154"/>
      <c r="C361" s="154"/>
      <c r="D361" s="154"/>
      <c r="E361" s="154"/>
      <c r="F361" s="154"/>
      <c r="G361" s="154"/>
      <c r="H361" s="154"/>
      <c r="I361" s="182"/>
      <c r="J361" s="1"/>
    </row>
    <row r="362" spans="1:10">
      <c r="A362" s="154"/>
      <c r="B362" s="154"/>
      <c r="C362" s="154"/>
      <c r="D362" s="154"/>
      <c r="E362" s="154"/>
      <c r="F362" s="154"/>
      <c r="G362" s="154"/>
      <c r="H362" s="154"/>
      <c r="I362" s="182"/>
      <c r="J362" s="1"/>
    </row>
    <row r="363" spans="1:10">
      <c r="A363" s="154"/>
      <c r="B363" s="154"/>
      <c r="C363" s="154"/>
      <c r="D363" s="154"/>
      <c r="E363" s="154"/>
      <c r="F363" s="154"/>
      <c r="G363" s="154"/>
      <c r="H363" s="154"/>
      <c r="I363" s="182"/>
      <c r="J363" s="1"/>
    </row>
    <row r="364" spans="1:10">
      <c r="A364" s="154"/>
      <c r="B364" s="154"/>
      <c r="C364" s="154"/>
      <c r="D364" s="154"/>
      <c r="E364" s="154"/>
      <c r="F364" s="154"/>
      <c r="G364" s="154"/>
      <c r="H364" s="154"/>
      <c r="I364" s="182"/>
      <c r="J364" s="1"/>
    </row>
    <row r="365" spans="1:10">
      <c r="A365" s="154"/>
      <c r="B365" s="154"/>
      <c r="C365" s="154"/>
      <c r="D365" s="154"/>
      <c r="E365" s="154"/>
      <c r="F365" s="154"/>
      <c r="G365" s="154"/>
      <c r="H365" s="154"/>
      <c r="I365" s="182"/>
      <c r="J365" s="1"/>
    </row>
    <row r="366" spans="1:10">
      <c r="A366" s="154"/>
      <c r="B366" s="154"/>
      <c r="C366" s="154"/>
      <c r="D366" s="154"/>
      <c r="E366" s="154"/>
      <c r="F366" s="154"/>
      <c r="G366" s="154"/>
      <c r="H366" s="154"/>
      <c r="I366" s="182"/>
      <c r="J366" s="1"/>
    </row>
    <row r="367" spans="1:10">
      <c r="A367" s="154"/>
      <c r="B367" s="154"/>
      <c r="C367" s="154"/>
      <c r="D367" s="154"/>
      <c r="E367" s="154"/>
      <c r="F367" s="154"/>
      <c r="G367" s="154"/>
      <c r="H367" s="154"/>
      <c r="I367" s="182"/>
      <c r="J367" s="1"/>
    </row>
    <row r="368" spans="1:10">
      <c r="A368" s="154"/>
      <c r="B368" s="154"/>
      <c r="C368" s="154"/>
      <c r="D368" s="154"/>
      <c r="E368" s="154"/>
      <c r="F368" s="154"/>
      <c r="G368" s="154"/>
      <c r="H368" s="154"/>
      <c r="I368" s="182"/>
      <c r="J368" s="1"/>
    </row>
    <row r="369" spans="1:10">
      <c r="A369" s="154"/>
      <c r="B369" s="154"/>
      <c r="C369" s="154"/>
      <c r="D369" s="154"/>
      <c r="E369" s="154"/>
      <c r="F369" s="154"/>
      <c r="G369" s="154"/>
      <c r="H369" s="154"/>
      <c r="I369" s="182"/>
      <c r="J369" s="1"/>
    </row>
    <row r="370" spans="1:10">
      <c r="A370" s="154"/>
      <c r="B370" s="154"/>
      <c r="C370" s="154"/>
      <c r="D370" s="154"/>
      <c r="E370" s="154"/>
      <c r="F370" s="154"/>
      <c r="G370" s="154"/>
      <c r="H370" s="154"/>
      <c r="I370" s="182"/>
      <c r="J370" s="1"/>
    </row>
    <row r="371" spans="1:10">
      <c r="A371" s="154"/>
      <c r="B371" s="154"/>
      <c r="C371" s="154"/>
      <c r="D371" s="154"/>
      <c r="E371" s="154"/>
      <c r="F371" s="154"/>
      <c r="G371" s="154"/>
      <c r="H371" s="154"/>
      <c r="I371" s="182"/>
      <c r="J371" s="1"/>
    </row>
    <row r="372" spans="1:10">
      <c r="A372" s="154"/>
      <c r="B372" s="154"/>
      <c r="C372" s="154"/>
      <c r="D372" s="154"/>
      <c r="E372" s="154"/>
      <c r="F372" s="154"/>
      <c r="G372" s="154"/>
      <c r="H372" s="154"/>
      <c r="I372" s="182"/>
      <c r="J372" s="1"/>
    </row>
    <row r="373" spans="1:10">
      <c r="A373" s="154"/>
      <c r="B373" s="154"/>
      <c r="C373" s="154"/>
      <c r="D373" s="154"/>
      <c r="E373" s="154"/>
      <c r="F373" s="154"/>
      <c r="G373" s="154"/>
      <c r="H373" s="154"/>
      <c r="I373" s="182"/>
      <c r="J373" s="1"/>
    </row>
    <row r="374" spans="1:10">
      <c r="A374" s="154"/>
      <c r="B374" s="154"/>
      <c r="C374" s="154"/>
      <c r="D374" s="154"/>
      <c r="E374" s="154"/>
      <c r="F374" s="154"/>
      <c r="G374" s="154"/>
      <c r="H374" s="154"/>
      <c r="I374" s="182"/>
      <c r="J374" s="1"/>
    </row>
    <row r="375" spans="1:10">
      <c r="A375" s="154"/>
      <c r="B375" s="154"/>
      <c r="C375" s="154"/>
      <c r="D375" s="154"/>
      <c r="E375" s="154"/>
      <c r="F375" s="154"/>
      <c r="G375" s="154"/>
      <c r="H375" s="154"/>
      <c r="I375" s="182"/>
      <c r="J375" s="1"/>
    </row>
    <row r="376" spans="1:10">
      <c r="A376" s="154"/>
      <c r="B376" s="154"/>
      <c r="C376" s="154"/>
      <c r="D376" s="154"/>
      <c r="E376" s="154"/>
      <c r="F376" s="154"/>
      <c r="G376" s="154"/>
      <c r="H376" s="154"/>
      <c r="I376" s="182"/>
      <c r="J376" s="1"/>
    </row>
    <row r="377" spans="1:10">
      <c r="A377" s="154"/>
      <c r="B377" s="154"/>
      <c r="C377" s="154"/>
      <c r="D377" s="154"/>
      <c r="E377" s="154"/>
      <c r="F377" s="154"/>
      <c r="G377" s="154"/>
      <c r="H377" s="154"/>
      <c r="I377" s="182"/>
      <c r="J377" s="1"/>
    </row>
    <row r="378" spans="1:10">
      <c r="A378" s="154"/>
      <c r="B378" s="154"/>
      <c r="C378" s="154"/>
      <c r="D378" s="154"/>
      <c r="E378" s="154"/>
      <c r="F378" s="154"/>
      <c r="G378" s="154"/>
      <c r="H378" s="154"/>
      <c r="I378" s="182"/>
      <c r="J378" s="1"/>
    </row>
    <row r="379" spans="1:10">
      <c r="A379" s="154"/>
      <c r="B379" s="154"/>
      <c r="C379" s="154"/>
      <c r="D379" s="154"/>
      <c r="E379" s="154"/>
      <c r="F379" s="154"/>
      <c r="G379" s="154"/>
      <c r="H379" s="154"/>
      <c r="I379" s="182"/>
      <c r="J379" s="1"/>
    </row>
    <row r="380" spans="1:10">
      <c r="A380" s="154"/>
      <c r="B380" s="154"/>
      <c r="C380" s="154"/>
      <c r="D380" s="154"/>
      <c r="E380" s="154"/>
      <c r="F380" s="154"/>
      <c r="G380" s="154"/>
      <c r="H380" s="154"/>
      <c r="I380" s="182"/>
      <c r="J380" s="1"/>
    </row>
    <row r="381" spans="1:10">
      <c r="A381" s="154"/>
      <c r="B381" s="154"/>
      <c r="C381" s="154"/>
      <c r="D381" s="154"/>
      <c r="E381" s="154"/>
      <c r="F381" s="154"/>
      <c r="G381" s="154"/>
      <c r="H381" s="154"/>
      <c r="I381" s="182"/>
      <c r="J381" s="1"/>
    </row>
    <row r="382" spans="1:10">
      <c r="A382" s="154"/>
      <c r="B382" s="154"/>
      <c r="C382" s="154"/>
      <c r="D382" s="154"/>
      <c r="E382" s="154"/>
      <c r="F382" s="154"/>
      <c r="G382" s="154"/>
      <c r="H382" s="154"/>
      <c r="I382" s="182"/>
      <c r="J382" s="1"/>
    </row>
    <row r="383" spans="1:10">
      <c r="A383" s="268"/>
      <c r="B383" s="268"/>
      <c r="C383" s="268"/>
      <c r="D383" s="268"/>
      <c r="E383" s="268"/>
      <c r="F383" s="268"/>
      <c r="G383" s="268"/>
      <c r="H383" s="268"/>
    </row>
    <row r="384" spans="1:10">
      <c r="A384" s="268"/>
      <c r="B384" s="268"/>
      <c r="C384" s="268"/>
      <c r="D384" s="268"/>
      <c r="E384" s="268"/>
      <c r="F384" s="268"/>
      <c r="G384" s="268"/>
      <c r="H384" s="268"/>
    </row>
    <row r="385" spans="1:1">
      <c r="A385" s="216"/>
    </row>
    <row r="386" spans="1:1">
      <c r="A386" s="216"/>
    </row>
    <row r="387" spans="1:1">
      <c r="A387" s="216"/>
    </row>
    <row r="388" spans="1:1">
      <c r="A388" s="216"/>
    </row>
    <row r="389" spans="1:1">
      <c r="A389" s="216"/>
    </row>
    <row r="390" spans="1:1">
      <c r="A390" s="216"/>
    </row>
    <row r="391" spans="1:1">
      <c r="A391" s="216"/>
    </row>
    <row r="392" spans="1:1">
      <c r="A392" s="216"/>
    </row>
    <row r="393" spans="1:1">
      <c r="A393" s="216"/>
    </row>
    <row r="394" spans="1:1">
      <c r="A394" s="216"/>
    </row>
    <row r="395" spans="1:1">
      <c r="A395" s="216"/>
    </row>
    <row r="396" spans="1:1">
      <c r="A396" s="216"/>
    </row>
    <row r="397" spans="1:1">
      <c r="A397" s="216"/>
    </row>
    <row r="398" spans="1:1">
      <c r="A398" s="216"/>
    </row>
    <row r="399" spans="1:1">
      <c r="A399" s="216"/>
    </row>
    <row r="400" spans="1:1">
      <c r="A400" s="216"/>
    </row>
    <row r="401" spans="1:1">
      <c r="A401" s="216"/>
    </row>
    <row r="402" spans="1:1">
      <c r="A402" s="216"/>
    </row>
    <row r="403" spans="1:1">
      <c r="A403" s="216"/>
    </row>
    <row r="404" spans="1:1">
      <c r="A404" s="216"/>
    </row>
    <row r="405" spans="1:1">
      <c r="A405" s="216"/>
    </row>
    <row r="406" spans="1:1">
      <c r="A406" s="216"/>
    </row>
    <row r="407" spans="1:1">
      <c r="A407" s="216"/>
    </row>
    <row r="408" spans="1:1">
      <c r="A408" s="216"/>
    </row>
    <row r="409" spans="1:1">
      <c r="A409" s="216"/>
    </row>
    <row r="410" spans="1:1">
      <c r="A410" s="216"/>
    </row>
  </sheetData>
  <sheetProtection password="CC71" sheet="1" objects="1" scenarios="1" selectLockedCells="1" selectUnlockedCells="1"/>
  <autoFilter ref="A7:FH201" xr:uid="{00000000-0009-0000-0000-000001000000}">
    <filterColumn colId="1">
      <filters blank="1">
        <filter val="1000/1"/>
        <filter val="1000/2"/>
        <filter val="1000/3"/>
        <filter val="1010"/>
        <filter val="1011"/>
        <filter val="1011/1"/>
        <filter val="1011/2"/>
        <filter val="1012"/>
        <filter val="1013"/>
        <filter val="1013/1"/>
        <filter val="1014"/>
        <filter val="1015"/>
        <filter val="1016"/>
        <filter val="1016/1"/>
        <filter val="1016/2"/>
        <filter val="1017"/>
        <filter val="1018"/>
        <filter val="1018/1"/>
        <filter val="1018/2"/>
        <filter val="1018/3"/>
        <filter val="1018/3/1"/>
        <filter val="1018/3/2"/>
        <filter val="1018/3/3"/>
        <filter val="1018/3/4"/>
        <filter val="1018/3/5"/>
        <filter val="1018/3/6"/>
        <filter val="1018/3/7"/>
        <filter val="1018/3/8"/>
        <filter val="1018/3/9"/>
        <filter val="1018/4"/>
        <filter val="1018/5"/>
        <filter val="1018/6"/>
        <filter val="1019"/>
        <filter val="1020"/>
        <filter val="1030"/>
        <filter val="1030/1"/>
        <filter val="1030/2"/>
        <filter val="1030/3"/>
        <filter val="1030/4"/>
        <filter val="1031"/>
        <filter val="1040"/>
        <filter val="1041"/>
        <filter val="1041/1"/>
        <filter val="1041/2"/>
        <filter val="1041/3"/>
        <filter val="1041/4"/>
        <filter val="1041/5"/>
        <filter val="1042"/>
        <filter val="1043"/>
        <filter val="1044"/>
        <filter val="1045"/>
        <filter val="1046"/>
        <filter val="1047"/>
        <filter val="1048"/>
        <filter val="1049"/>
        <filter val="1050"/>
        <filter val="1051"/>
        <filter val="1052"/>
        <filter val="1053"/>
        <filter val="1054"/>
        <filter val="1055"/>
        <filter val="1056"/>
        <filter val="1057"/>
        <filter val="1058"/>
        <filter val="1059"/>
        <filter val="1060"/>
        <filter val="1060/1"/>
        <filter val="1060/2"/>
        <filter val="1061"/>
        <filter val="1061/1"/>
        <filter val="1061/2"/>
        <filter val="1061/3"/>
        <filter val="1061/4"/>
        <filter val="1061/5"/>
        <filter val="1061/6"/>
        <filter val="1061/7"/>
        <filter val="1061/8"/>
        <filter val="1061/8/1"/>
        <filter val="1061/8/2"/>
        <filter val="1061/8/3"/>
        <filter val="1070"/>
        <filter val="1071"/>
        <filter val="1072"/>
        <filter val="1073"/>
        <filter val="1074"/>
        <filter val="1075"/>
        <filter val="1076"/>
        <filter val="1076/1"/>
        <filter val="1080"/>
        <filter val="1080/1"/>
        <filter val="1080/2"/>
        <filter val="1082"/>
        <filter val="1083"/>
        <filter val="1084"/>
        <filter val="1085"/>
        <filter val="1085/1"/>
        <filter val="1085/2"/>
        <filter val="1085/3"/>
        <filter val="1085/4"/>
        <filter val="1085/5"/>
        <filter val="1085/6"/>
        <filter val="1085/7"/>
        <filter val="1085/8"/>
        <filter val="1085/9"/>
        <filter val="1100"/>
        <filter val="1110"/>
        <filter val="1120"/>
        <filter val="1120/1"/>
        <filter val="1130"/>
        <filter val="1140"/>
        <filter val="1150"/>
        <filter val="1150/1"/>
        <filter val="1150/2"/>
        <filter val="1160"/>
        <filter val="1160/1"/>
        <filter val="1161"/>
        <filter val="1170"/>
        <filter val="1180"/>
        <filter val="1190"/>
        <filter val="1200"/>
        <filter val="1201"/>
        <filter val="1202"/>
        <filter val="1210"/>
        <filter val="1300"/>
        <filter val="1310"/>
        <filter val="1320"/>
        <filter val="1330"/>
        <filter val="1340"/>
        <filter val="1400"/>
        <filter val="1401"/>
        <filter val="1402"/>
        <filter val="1403"/>
        <filter val="1404"/>
        <filter val="1410"/>
        <filter val="1500"/>
        <filter val="1501"/>
        <filter val="1502"/>
        <filter val="1510"/>
        <filter val="1520"/>
        <filter val="1530"/>
        <filter val="1540"/>
        <filter val="1550"/>
      </filters>
    </filterColumn>
  </autoFilter>
  <mergeCells count="17">
    <mergeCell ref="BL69:CU70"/>
    <mergeCell ref="C200:F200"/>
    <mergeCell ref="H200:J200"/>
    <mergeCell ref="C201:F201"/>
    <mergeCell ref="H201:J201"/>
    <mergeCell ref="A183:J183"/>
    <mergeCell ref="A190:J190"/>
    <mergeCell ref="A1:J1"/>
    <mergeCell ref="J3:J4"/>
    <mergeCell ref="A6:J6"/>
    <mergeCell ref="A177:J177"/>
    <mergeCell ref="B3:B4"/>
    <mergeCell ref="A3:A4"/>
    <mergeCell ref="C3:C4"/>
    <mergeCell ref="F3:I3"/>
    <mergeCell ref="E3:E4"/>
    <mergeCell ref="D3:D4"/>
  </mergeCells>
  <phoneticPr fontId="0" type="noConversion"/>
  <pageMargins left="0.78740157480314965" right="0.78740157480314965" top="1.1811023622047245" bottom="0.39370078740157483" header="0" footer="0"/>
  <pageSetup paperSize="9" scale="62" fitToHeight="8" orientation="landscape" verticalDpi="300" r:id="rId1"/>
  <headerFooter alignWithMargins="0"/>
  <rowBreaks count="7" manualBreakCount="7">
    <brk id="24" max="9" man="1"/>
    <brk id="61" max="9" man="1"/>
    <brk id="93" max="9" man="1"/>
    <brk id="119" max="9" man="1"/>
    <brk id="144" max="9" man="1"/>
    <brk id="165" max="9" man="1"/>
    <brk id="182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Q197"/>
  <sheetViews>
    <sheetView tabSelected="1" view="pageBreakPreview" zoomScaleNormal="65" zoomScaleSheetLayoutView="100" workbookViewId="0">
      <pane ySplit="5" topLeftCell="A15" activePane="bottomLeft" state="frozen"/>
      <selection pane="bottomLeft" activeCell="G47" sqref="G47:I47"/>
    </sheetView>
  </sheetViews>
  <sheetFormatPr defaultColWidth="77.85546875" defaultRowHeight="18.75" outlineLevelRow="1"/>
  <cols>
    <col min="1" max="1" width="74.42578125" style="188" customWidth="1"/>
    <col min="2" max="2" width="10.42578125" style="275" customWidth="1"/>
    <col min="3" max="4" width="17" style="275" customWidth="1"/>
    <col min="5" max="5" width="13.5703125" style="185" customWidth="1"/>
    <col min="6" max="9" width="13.5703125" style="186" customWidth="1"/>
    <col min="10" max="10" width="10" style="188" customWidth="1"/>
    <col min="11" max="11" width="9.5703125" style="188" customWidth="1"/>
    <col min="12" max="254" width="9.140625" style="188" customWidth="1"/>
    <col min="255" max="16384" width="77.85546875" style="188"/>
  </cols>
  <sheetData>
    <row r="1" spans="1:9" ht="24" customHeight="1">
      <c r="A1" s="554" t="s">
        <v>341</v>
      </c>
      <c r="B1" s="554"/>
      <c r="C1" s="554"/>
      <c r="D1" s="554"/>
      <c r="E1" s="554"/>
      <c r="F1" s="554"/>
      <c r="G1" s="554"/>
      <c r="H1" s="554"/>
      <c r="I1" s="554"/>
    </row>
    <row r="2" spans="1:9" ht="13.5" customHeight="1" outlineLevel="1">
      <c r="A2" s="435"/>
      <c r="B2" s="238"/>
      <c r="C2" s="435"/>
      <c r="D2" s="435"/>
      <c r="E2" s="436"/>
      <c r="F2" s="436"/>
      <c r="G2" s="436"/>
      <c r="H2" s="436"/>
      <c r="I2" s="436"/>
    </row>
    <row r="3" spans="1:9" ht="38.25" customHeight="1">
      <c r="A3" s="555" t="s">
        <v>248</v>
      </c>
      <c r="B3" s="550" t="s">
        <v>17</v>
      </c>
      <c r="C3" s="550" t="s">
        <v>30</v>
      </c>
      <c r="D3" s="550" t="s">
        <v>38</v>
      </c>
      <c r="E3" s="550" t="s">
        <v>164</v>
      </c>
      <c r="F3" s="539" t="s">
        <v>337</v>
      </c>
      <c r="G3" s="539"/>
      <c r="H3" s="539"/>
      <c r="I3" s="539"/>
    </row>
    <row r="4" spans="1:9" ht="52.5" customHeight="1">
      <c r="A4" s="555"/>
      <c r="B4" s="550"/>
      <c r="C4" s="550"/>
      <c r="D4" s="550"/>
      <c r="E4" s="550"/>
      <c r="F4" s="437" t="s">
        <v>338</v>
      </c>
      <c r="G4" s="437" t="s">
        <v>339</v>
      </c>
      <c r="H4" s="437" t="s">
        <v>340</v>
      </c>
      <c r="I4" s="437" t="s">
        <v>79</v>
      </c>
    </row>
    <row r="5" spans="1:9" ht="20.25" customHeight="1">
      <c r="A5" s="438">
        <v>1</v>
      </c>
      <c r="B5" s="439">
        <v>2</v>
      </c>
      <c r="C5" s="439">
        <v>3</v>
      </c>
      <c r="D5" s="439">
        <v>4</v>
      </c>
      <c r="E5" s="439">
        <v>5</v>
      </c>
      <c r="F5" s="439">
        <v>6</v>
      </c>
      <c r="G5" s="439">
        <v>7</v>
      </c>
      <c r="H5" s="439">
        <v>8</v>
      </c>
      <c r="I5" s="439">
        <v>9</v>
      </c>
    </row>
    <row r="6" spans="1:9" ht="24.95" customHeight="1">
      <c r="A6" s="550" t="s">
        <v>148</v>
      </c>
      <c r="B6" s="550"/>
      <c r="C6" s="550"/>
      <c r="D6" s="550"/>
      <c r="E6" s="550"/>
      <c r="F6" s="550"/>
      <c r="G6" s="550"/>
      <c r="H6" s="550"/>
      <c r="I6" s="550"/>
    </row>
    <row r="7" spans="1:9" ht="43.5" customHeight="1">
      <c r="A7" s="440" t="s">
        <v>57</v>
      </c>
      <c r="B7" s="441">
        <v>2000</v>
      </c>
      <c r="C7" s="409">
        <v>-148647.4</v>
      </c>
      <c r="D7" s="409">
        <v>-158410.39333333331</v>
      </c>
      <c r="E7" s="409">
        <f>C22</f>
        <v>-157345.18</v>
      </c>
      <c r="F7" s="409">
        <f>E22</f>
        <v>-156627.20986494308</v>
      </c>
      <c r="G7" s="409">
        <f>E22</f>
        <v>-156627.20986494308</v>
      </c>
      <c r="H7" s="409">
        <f>E22</f>
        <v>-156627.20986494308</v>
      </c>
      <c r="I7" s="409">
        <f>H7</f>
        <v>-156627.20986494308</v>
      </c>
    </row>
    <row r="8" spans="1:9" ht="40.5" customHeight="1">
      <c r="A8" s="440" t="s">
        <v>204</v>
      </c>
      <c r="B8" s="441">
        <v>2010</v>
      </c>
      <c r="C8" s="401">
        <f>C9+C10</f>
        <v>0</v>
      </c>
      <c r="D8" s="401">
        <f t="shared" ref="D8:I8" si="0">D9+D10</f>
        <v>776</v>
      </c>
      <c r="E8" s="401">
        <f t="shared" si="0"/>
        <v>0</v>
      </c>
      <c r="F8" s="409">
        <f t="shared" si="0"/>
        <v>9</v>
      </c>
      <c r="G8" s="409">
        <f t="shared" si="0"/>
        <v>28</v>
      </c>
      <c r="H8" s="409">
        <f t="shared" si="0"/>
        <v>490</v>
      </c>
      <c r="I8" s="409">
        <f t="shared" si="0"/>
        <v>976</v>
      </c>
    </row>
    <row r="9" spans="1:9" ht="42.75" customHeight="1">
      <c r="A9" s="442" t="s">
        <v>343</v>
      </c>
      <c r="B9" s="441">
        <v>2011</v>
      </c>
      <c r="C9" s="409">
        <v>0</v>
      </c>
      <c r="D9" s="409">
        <v>176</v>
      </c>
      <c r="E9" s="409">
        <v>0</v>
      </c>
      <c r="F9" s="409">
        <f>ROUND('I. Фін результат'!F173*15%,0)</f>
        <v>2</v>
      </c>
      <c r="G9" s="409">
        <f>ROUND('I. Фін результат'!G173*15%,0)</f>
        <v>6</v>
      </c>
      <c r="H9" s="409">
        <f>ROUND('I. Фін результат'!H173*15%,0)</f>
        <v>111</v>
      </c>
      <c r="I9" s="409">
        <f>ROUND('I. Фін результат'!I173*15%,0)</f>
        <v>222</v>
      </c>
    </row>
    <row r="10" spans="1:9" ht="118.5" customHeight="1">
      <c r="A10" s="442" t="s">
        <v>344</v>
      </c>
      <c r="B10" s="441">
        <v>2012</v>
      </c>
      <c r="C10" s="409">
        <v>0</v>
      </c>
      <c r="D10" s="409">
        <v>600</v>
      </c>
      <c r="E10" s="409">
        <v>0</v>
      </c>
      <c r="F10" s="409">
        <f>ROUND(('I. Фін результат'!F173-'ІІ. Розр. з бюджетом'!F9)*60%,0)</f>
        <v>7</v>
      </c>
      <c r="G10" s="409">
        <f>ROUND(('I. Фін результат'!G173-'ІІ. Розр. з бюджетом'!G9)*60%,0)</f>
        <v>22</v>
      </c>
      <c r="H10" s="409">
        <f>ROUND(('I. Фін результат'!H173-'ІІ. Розр. з бюджетом'!H9)*60%,0)</f>
        <v>379</v>
      </c>
      <c r="I10" s="409">
        <f>ROUND(('I. Фін результат'!I173-'ІІ. Розр. з бюджетом'!I9)*60%,0)</f>
        <v>754</v>
      </c>
    </row>
    <row r="11" spans="1:9" ht="27" customHeight="1">
      <c r="A11" s="442" t="s">
        <v>190</v>
      </c>
      <c r="B11" s="441">
        <v>2020</v>
      </c>
      <c r="C11" s="409">
        <v>0</v>
      </c>
      <c r="D11" s="409">
        <v>0</v>
      </c>
      <c r="E11" s="409">
        <v>69</v>
      </c>
      <c r="F11" s="409">
        <v>0</v>
      </c>
      <c r="G11" s="409">
        <v>0</v>
      </c>
      <c r="H11" s="409">
        <f>G11</f>
        <v>0</v>
      </c>
      <c r="I11" s="409">
        <f>H11</f>
        <v>0</v>
      </c>
    </row>
    <row r="12" spans="1:9" s="199" customFormat="1" ht="27.75" customHeight="1">
      <c r="A12" s="440" t="s">
        <v>70</v>
      </c>
      <c r="B12" s="441">
        <v>2030</v>
      </c>
      <c r="C12" s="409">
        <v>0</v>
      </c>
      <c r="D12" s="409">
        <v>0</v>
      </c>
      <c r="E12" s="409">
        <v>0</v>
      </c>
      <c r="F12" s="409">
        <v>0</v>
      </c>
      <c r="G12" s="409">
        <v>0</v>
      </c>
      <c r="H12" s="409">
        <v>0</v>
      </c>
      <c r="I12" s="409">
        <v>0</v>
      </c>
    </row>
    <row r="13" spans="1:9" ht="42" customHeight="1">
      <c r="A13" s="440" t="s">
        <v>128</v>
      </c>
      <c r="B13" s="441">
        <v>2031</v>
      </c>
      <c r="C13" s="409">
        <v>0</v>
      </c>
      <c r="D13" s="409">
        <v>0</v>
      </c>
      <c r="E13" s="409">
        <v>0</v>
      </c>
      <c r="F13" s="409">
        <v>0</v>
      </c>
      <c r="G13" s="409">
        <v>0</v>
      </c>
      <c r="H13" s="409">
        <v>0</v>
      </c>
      <c r="I13" s="409">
        <v>0</v>
      </c>
    </row>
    <row r="14" spans="1:9" ht="24" customHeight="1">
      <c r="A14" s="440" t="s">
        <v>25</v>
      </c>
      <c r="B14" s="441">
        <v>2040</v>
      </c>
      <c r="C14" s="409">
        <v>0</v>
      </c>
      <c r="D14" s="409">
        <v>0</v>
      </c>
      <c r="E14" s="409">
        <v>0</v>
      </c>
      <c r="F14" s="409">
        <v>0</v>
      </c>
      <c r="G14" s="409">
        <v>0</v>
      </c>
      <c r="H14" s="409">
        <v>0</v>
      </c>
      <c r="I14" s="409">
        <v>0</v>
      </c>
    </row>
    <row r="15" spans="1:9" ht="25.5" customHeight="1">
      <c r="A15" s="443" t="s">
        <v>114</v>
      </c>
      <c r="B15" s="441">
        <v>2050</v>
      </c>
      <c r="C15" s="409">
        <v>0</v>
      </c>
      <c r="D15" s="409">
        <v>0</v>
      </c>
      <c r="E15" s="409">
        <v>0</v>
      </c>
      <c r="F15" s="409">
        <v>0</v>
      </c>
      <c r="G15" s="409">
        <v>0</v>
      </c>
      <c r="H15" s="409">
        <v>0</v>
      </c>
      <c r="I15" s="409">
        <v>0</v>
      </c>
    </row>
    <row r="16" spans="1:9" ht="25.5" customHeight="1">
      <c r="A16" s="443" t="s">
        <v>755</v>
      </c>
      <c r="B16" s="441">
        <v>2060</v>
      </c>
      <c r="C16" s="409">
        <f>C17+C18+C19</f>
        <v>-183</v>
      </c>
      <c r="D16" s="409">
        <f>D17+D18+D19+D20+D21</f>
        <v>42341.813999999998</v>
      </c>
      <c r="E16" s="409">
        <f>E17+E18+E19+E20+E21</f>
        <v>-4672</v>
      </c>
      <c r="F16" s="409">
        <f t="shared" ref="F16:I16" si="1">F17+F18+F19+F20+F21</f>
        <v>6933.1897499999995</v>
      </c>
      <c r="G16" s="409">
        <f t="shared" si="1"/>
        <v>19013.519499999999</v>
      </c>
      <c r="H16" s="409">
        <f t="shared" si="1"/>
        <v>31601.719249999998</v>
      </c>
      <c r="I16" s="409">
        <f t="shared" si="1"/>
        <v>41280.754999999997</v>
      </c>
    </row>
    <row r="17" spans="1:17" ht="25.5" customHeight="1">
      <c r="A17" s="443" t="s">
        <v>842</v>
      </c>
      <c r="B17" s="441" t="s">
        <v>761</v>
      </c>
      <c r="C17" s="409">
        <v>0</v>
      </c>
      <c r="D17" s="409">
        <v>0</v>
      </c>
      <c r="E17" s="409">
        <v>0</v>
      </c>
      <c r="F17" s="409">
        <v>0</v>
      </c>
      <c r="G17" s="409">
        <v>0</v>
      </c>
      <c r="H17" s="409">
        <v>0</v>
      </c>
      <c r="I17" s="409">
        <v>0</v>
      </c>
    </row>
    <row r="18" spans="1:17" ht="41.25" customHeight="1">
      <c r="A18" s="443" t="s">
        <v>843</v>
      </c>
      <c r="B18" s="441" t="s">
        <v>762</v>
      </c>
      <c r="C18" s="409">
        <v>-183</v>
      </c>
      <c r="D18" s="409">
        <v>0</v>
      </c>
      <c r="E18" s="409">
        <v>0</v>
      </c>
      <c r="F18" s="409">
        <v>0</v>
      </c>
      <c r="G18" s="409">
        <v>0</v>
      </c>
      <c r="H18" s="409">
        <v>0</v>
      </c>
      <c r="I18" s="409">
        <v>0</v>
      </c>
    </row>
    <row r="19" spans="1:17" ht="23.25" customHeight="1">
      <c r="A19" s="443" t="s">
        <v>818</v>
      </c>
      <c r="B19" s="441" t="s">
        <v>791</v>
      </c>
      <c r="C19" s="409">
        <v>0</v>
      </c>
      <c r="D19" s="409">
        <v>0</v>
      </c>
      <c r="E19" s="409">
        <v>0</v>
      </c>
      <c r="F19" s="409">
        <v>0</v>
      </c>
      <c r="G19" s="409">
        <v>0</v>
      </c>
      <c r="H19" s="409">
        <v>0</v>
      </c>
      <c r="I19" s="409">
        <v>0</v>
      </c>
    </row>
    <row r="20" spans="1:17" ht="49.5" customHeight="1">
      <c r="A20" s="443" t="s">
        <v>875</v>
      </c>
      <c r="B20" s="441" t="s">
        <v>799</v>
      </c>
      <c r="C20" s="409">
        <v>0</v>
      </c>
      <c r="D20" s="409">
        <v>0</v>
      </c>
      <c r="E20" s="409">
        <v>-18064</v>
      </c>
      <c r="F20" s="409">
        <v>0</v>
      </c>
      <c r="G20" s="409">
        <v>0</v>
      </c>
      <c r="H20" s="409">
        <v>0</v>
      </c>
      <c r="I20" s="409">
        <v>0</v>
      </c>
      <c r="Q20" s="172"/>
    </row>
    <row r="21" spans="1:17" ht="71.25" customHeight="1">
      <c r="A21" s="443" t="s">
        <v>884</v>
      </c>
      <c r="B21" s="441" t="s">
        <v>883</v>
      </c>
      <c r="C21" s="409">
        <v>0</v>
      </c>
      <c r="D21" s="409">
        <f>13391.825+28949.989</f>
        <v>42341.813999999998</v>
      </c>
      <c r="E21" s="409">
        <v>13392</v>
      </c>
      <c r="F21" s="409">
        <f>27732.759/4</f>
        <v>6933.1897499999995</v>
      </c>
      <c r="G21" s="409">
        <f>F21*2+9911/2+191.64</f>
        <v>19013.519499999999</v>
      </c>
      <c r="H21" s="409">
        <f>F21*3+9911+191.64+699.51</f>
        <v>31601.719249999998</v>
      </c>
      <c r="I21" s="409">
        <f>27732.759+9911+191.64+2009.51+956+479.846</f>
        <v>41280.754999999997</v>
      </c>
      <c r="J21" s="274"/>
      <c r="Q21" s="172"/>
    </row>
    <row r="22" spans="1:17" ht="55.5" customHeight="1">
      <c r="A22" s="440" t="s">
        <v>58</v>
      </c>
      <c r="B22" s="441">
        <v>2070</v>
      </c>
      <c r="C22" s="409">
        <f>'I. Фін результат'!C173+'ІІ. Розр. з бюджетом'!C7-('ІІ. Розр. з бюджетом'!C8+'ІІ. Розр. з бюджетом'!C11+'ІІ. Розр. з бюджетом'!C12+'ІІ. Розр. з бюджетом'!C14+'ІІ. Розр. з бюджетом'!C15+'ІІ. Розр. з бюджетом'!C16)</f>
        <v>-157345.18</v>
      </c>
      <c r="D22" s="409">
        <f>'I. Фін результат'!D173+'ІІ. Розр. з бюджетом'!D7-('ІІ. Розр. з бюджетом'!D8+'ІІ. Розр. з бюджетом'!D11+'ІІ. Розр. з бюджетом'!D12+'ІІ. Розр. з бюджетом'!D14+'ІІ. Розр. з бюджетом'!D15+'ІІ. Розр. з бюджетом'!D16)</f>
        <v>-200352.20733333332</v>
      </c>
      <c r="E22" s="409">
        <f>'I. Фін результат'!E173+'ІІ. Розр. з бюджетом'!E7-('ІІ. Розр. з бюджетом'!E8+'ІІ. Розр. з бюджетом'!E11+'ІІ. Розр. з бюджетом'!E12+'ІІ. Розр. з бюджетом'!E14+'ІІ. Розр. з бюджетом'!E15+'ІІ. Розр. з бюджетом'!E16)</f>
        <v>-156627.20986494308</v>
      </c>
      <c r="F22" s="409">
        <f>'I. Фін результат'!F173+'ІІ. Розр. з бюджетом'!F7-('ІІ. Розр. з бюджетом'!F8+'ІІ. Розр. з бюджетом'!F11+'ІІ. Розр. з бюджетом'!F12+'ІІ. Розр. з бюджетом'!F14+'ІІ. Розр. з бюджетом'!F15+'ІІ. Розр. з бюджетом'!F16)</f>
        <v>-163555.39961494307</v>
      </c>
      <c r="G22" s="409">
        <f>'I. Фін результат'!G173+'ІІ. Розр. з бюджетом'!G7-('ІІ. Розр. з бюджетом'!G8+'ІІ. Розр. з бюджетом'!G11+'ІІ. Розр. з бюджетом'!G12+'ІІ. Розр. з бюджетом'!G14+'ІІ. Розр. з бюджетом'!G15+'ІІ. Розр. з бюджетом'!G16)</f>
        <v>-175626.72936494308</v>
      </c>
      <c r="H22" s="409">
        <f>'I. Фін результат'!H173+'ІІ. Розр. з бюджетом'!H7-('ІІ. Розр. з бюджетом'!H8+'ІІ. Розр. з бюджетом'!H11+'ІІ. Розр. з бюджетом'!H12+'ІІ. Розр. з бюджетом'!H14+'ІІ. Розр. з бюджетом'!H15+'ІІ. Розр. з бюджетом'!H16)</f>
        <v>-187976.92911494308</v>
      </c>
      <c r="I22" s="409">
        <f>'I. Фін результат'!I173+'ІІ. Розр. з бюджетом'!I7-('ІІ. Розр. з бюджетом'!I8+'ІІ. Розр. з бюджетом'!I11+'ІІ. Розр. з бюджетом'!I12+'ІІ. Розр. з бюджетом'!I14+'ІІ. Розр. з бюджетом'!I15+'ІІ. Розр. з бюджетом'!I16)</f>
        <v>-197405.96486494309</v>
      </c>
    </row>
    <row r="23" spans="1:17" ht="50.25" customHeight="1">
      <c r="A23" s="550" t="s">
        <v>149</v>
      </c>
      <c r="B23" s="550"/>
      <c r="C23" s="550"/>
      <c r="D23" s="550"/>
      <c r="E23" s="550"/>
      <c r="F23" s="550"/>
      <c r="G23" s="550"/>
      <c r="H23" s="550"/>
      <c r="I23" s="550"/>
    </row>
    <row r="24" spans="1:17" ht="40.5">
      <c r="A24" s="443" t="s">
        <v>204</v>
      </c>
      <c r="B24" s="414">
        <v>2100</v>
      </c>
      <c r="C24" s="401">
        <f t="shared" ref="C24:I24" si="2">SUM(C25:C26)</f>
        <v>0</v>
      </c>
      <c r="D24" s="401">
        <f t="shared" si="2"/>
        <v>776</v>
      </c>
      <c r="E24" s="401">
        <f t="shared" si="2"/>
        <v>0</v>
      </c>
      <c r="F24" s="409">
        <f t="shared" si="2"/>
        <v>9</v>
      </c>
      <c r="G24" s="409">
        <f t="shared" si="2"/>
        <v>28</v>
      </c>
      <c r="H24" s="409">
        <f t="shared" si="2"/>
        <v>490</v>
      </c>
      <c r="I24" s="409">
        <f t="shared" si="2"/>
        <v>976</v>
      </c>
    </row>
    <row r="25" spans="1:17" ht="42.75" customHeight="1">
      <c r="A25" s="413" t="s">
        <v>343</v>
      </c>
      <c r="B25" s="414">
        <v>2101</v>
      </c>
      <c r="C25" s="401">
        <f>C9</f>
        <v>0</v>
      </c>
      <c r="D25" s="401">
        <f t="shared" ref="D25:I25" si="3">D9</f>
        <v>176</v>
      </c>
      <c r="E25" s="401">
        <f t="shared" si="3"/>
        <v>0</v>
      </c>
      <c r="F25" s="409">
        <f t="shared" si="3"/>
        <v>2</v>
      </c>
      <c r="G25" s="409">
        <f t="shared" si="3"/>
        <v>6</v>
      </c>
      <c r="H25" s="409">
        <f t="shared" si="3"/>
        <v>111</v>
      </c>
      <c r="I25" s="409">
        <f t="shared" si="3"/>
        <v>222</v>
      </c>
    </row>
    <row r="26" spans="1:17" ht="119.25" customHeight="1">
      <c r="A26" s="413" t="s">
        <v>344</v>
      </c>
      <c r="B26" s="414">
        <v>2102</v>
      </c>
      <c r="C26" s="401">
        <f>C10</f>
        <v>0</v>
      </c>
      <c r="D26" s="401">
        <f t="shared" ref="D26:I26" si="4">D10</f>
        <v>600</v>
      </c>
      <c r="E26" s="401">
        <f t="shared" si="4"/>
        <v>0</v>
      </c>
      <c r="F26" s="409">
        <f t="shared" si="4"/>
        <v>7</v>
      </c>
      <c r="G26" s="409">
        <f t="shared" si="4"/>
        <v>22</v>
      </c>
      <c r="H26" s="409">
        <f t="shared" si="4"/>
        <v>379</v>
      </c>
      <c r="I26" s="409">
        <f t="shared" si="4"/>
        <v>754</v>
      </c>
    </row>
    <row r="27" spans="1:17" s="199" customFormat="1" ht="30.75" customHeight="1">
      <c r="A27" s="443" t="s">
        <v>151</v>
      </c>
      <c r="B27" s="444">
        <v>2110</v>
      </c>
      <c r="C27" s="401">
        <f>'I. Фін результат'!C171</f>
        <v>0</v>
      </c>
      <c r="D27" s="401">
        <f>'I. Фін результат'!D171</f>
        <v>258</v>
      </c>
      <c r="E27" s="401">
        <f>'I. Фін результат'!E171</f>
        <v>0</v>
      </c>
      <c r="F27" s="409">
        <f>'I. Фін результат'!F171</f>
        <v>3</v>
      </c>
      <c r="G27" s="409">
        <f>'I. Фін результат'!G171</f>
        <v>9</v>
      </c>
      <c r="H27" s="409">
        <f>'I. Фін результат'!H171</f>
        <v>163</v>
      </c>
      <c r="I27" s="409">
        <f>'I. Фін результат'!I171</f>
        <v>324</v>
      </c>
      <c r="J27" s="200"/>
      <c r="K27" s="200"/>
    </row>
    <row r="28" spans="1:17" ht="62.25" customHeight="1">
      <c r="A28" s="443" t="s">
        <v>308</v>
      </c>
      <c r="B28" s="444">
        <v>2120</v>
      </c>
      <c r="C28" s="409">
        <v>4605</v>
      </c>
      <c r="D28" s="409">
        <v>8669.4003333333349</v>
      </c>
      <c r="E28" s="409">
        <f>6023/3*4</f>
        <v>8030.666666666667</v>
      </c>
      <c r="F28" s="409">
        <f>'I. Фін результат'!F7*0.2-('I. Фін результат'!F198-'I. Фін результат'!F196-'I. Фін результат'!F195-'I. Фін результат'!F194)*0.2</f>
        <v>1202.6033812410888</v>
      </c>
      <c r="G28" s="409">
        <f>'I. Фін результат'!G7*0.2-('I. Фін результат'!G198-'I. Фін результат'!G196-'I. Фін результат'!G195-'I. Фін результат'!G194)*0.2</f>
        <v>2361.8613326652203</v>
      </c>
      <c r="H28" s="409">
        <f>'I. Фін результат'!H7*0.2-('I. Фін результат'!H198-'I. Фін результат'!H196-'I. Фін результат'!H195-'I. Фін результат'!H194)*0.2</f>
        <v>3685.1713975655402</v>
      </c>
      <c r="I28" s="409">
        <f>'I. Фін результат'!I7*0.2-('I. Фін результат'!I198-'I. Фін результат'!I196-'I. Фін результат'!I195-'I. Фін результат'!I194)*0.2</f>
        <v>5061.87793857835</v>
      </c>
      <c r="K28" s="210"/>
      <c r="L28" s="210"/>
      <c r="M28" s="210"/>
      <c r="N28" s="210"/>
    </row>
    <row r="29" spans="1:17" ht="64.5" customHeight="1">
      <c r="A29" s="443" t="s">
        <v>309</v>
      </c>
      <c r="B29" s="444">
        <v>2130</v>
      </c>
      <c r="C29" s="409">
        <v>-6755</v>
      </c>
      <c r="D29" s="409">
        <v>-2038.9035779393926</v>
      </c>
      <c r="E29" s="409">
        <v>-2008</v>
      </c>
      <c r="F29" s="409">
        <v>-2532.2889639149439</v>
      </c>
      <c r="G29" s="409">
        <f>(('I. Фін результат'!G13-'I. Фін результат'!G23-'I. Фін результат'!G24-'I. Фін результат'!G36)*0.2 +('I. Фін результат'!G81-'I. Фін результат'!G84-'I. Фін результат'!G85-'I. Фін результат'!G86-'I. Фін результат'!G94-'I. Фін результат'!G95-'I. Фін результат'!G96)*0.2-G28-$E$29)*-1-(G21/1.2*0.2)</f>
        <v>-6264.1887041304708</v>
      </c>
      <c r="H29" s="409">
        <f>-2341+H28-(H21/1.2*0.2)</f>
        <v>-3922.7818107677931</v>
      </c>
      <c r="I29" s="409">
        <f>H29+I28-(I21/1.2*0.2)</f>
        <v>-5741.0297055227766</v>
      </c>
      <c r="K29" s="210"/>
      <c r="L29" s="210"/>
      <c r="M29" s="210"/>
      <c r="N29" s="210"/>
    </row>
    <row r="30" spans="1:17" s="201" customFormat="1" ht="60.75" customHeight="1">
      <c r="A30" s="443" t="s">
        <v>238</v>
      </c>
      <c r="B30" s="444">
        <v>2140</v>
      </c>
      <c r="C30" s="401">
        <f t="shared" ref="C30:I30" si="5">SUM(C31:C35,C38,C40)</f>
        <v>3520</v>
      </c>
      <c r="D30" s="401">
        <v>3914.666694333333</v>
      </c>
      <c r="E30" s="401">
        <f t="shared" si="5"/>
        <v>3864.5477329999999</v>
      </c>
      <c r="F30" s="401">
        <f t="shared" si="5"/>
        <v>1321.9934939</v>
      </c>
      <c r="G30" s="401">
        <f t="shared" si="5"/>
        <v>2601.1695377999999</v>
      </c>
      <c r="H30" s="401">
        <f t="shared" si="5"/>
        <v>3881.3455816999999</v>
      </c>
      <c r="I30" s="401">
        <f t="shared" si="5"/>
        <v>5203.1490756000003</v>
      </c>
      <c r="J30" s="188"/>
    </row>
    <row r="31" spans="1:17" ht="27.75" customHeight="1">
      <c r="A31" s="443" t="s">
        <v>84</v>
      </c>
      <c r="B31" s="444">
        <v>2141</v>
      </c>
      <c r="C31" s="409">
        <v>0</v>
      </c>
      <c r="D31" s="409">
        <v>0</v>
      </c>
      <c r="E31" s="409">
        <v>0</v>
      </c>
      <c r="F31" s="409">
        <v>0</v>
      </c>
      <c r="G31" s="409">
        <v>0</v>
      </c>
      <c r="H31" s="409">
        <v>0</v>
      </c>
      <c r="I31" s="409">
        <v>0</v>
      </c>
    </row>
    <row r="32" spans="1:17" ht="27.75" customHeight="1">
      <c r="A32" s="443" t="s">
        <v>106</v>
      </c>
      <c r="B32" s="444">
        <v>2142</v>
      </c>
      <c r="C32" s="409">
        <v>0</v>
      </c>
      <c r="D32" s="409">
        <v>0</v>
      </c>
      <c r="E32" s="409">
        <v>0</v>
      </c>
      <c r="F32" s="409">
        <v>0</v>
      </c>
      <c r="G32" s="409">
        <v>0</v>
      </c>
      <c r="H32" s="409">
        <v>0</v>
      </c>
      <c r="I32" s="409">
        <v>0</v>
      </c>
    </row>
    <row r="33" spans="1:14" ht="27.75" customHeight="1">
      <c r="A33" s="443" t="s">
        <v>99</v>
      </c>
      <c r="B33" s="444">
        <v>2143</v>
      </c>
      <c r="C33" s="409">
        <v>0</v>
      </c>
      <c r="D33" s="409">
        <v>0</v>
      </c>
      <c r="E33" s="409">
        <v>0</v>
      </c>
      <c r="F33" s="409">
        <v>0</v>
      </c>
      <c r="G33" s="409">
        <v>0</v>
      </c>
      <c r="H33" s="409">
        <v>0</v>
      </c>
      <c r="I33" s="409">
        <v>0</v>
      </c>
    </row>
    <row r="34" spans="1:14" ht="27.75" customHeight="1">
      <c r="A34" s="443" t="s">
        <v>82</v>
      </c>
      <c r="B34" s="444">
        <v>2144</v>
      </c>
      <c r="C34" s="409">
        <v>2012</v>
      </c>
      <c r="D34" s="409">
        <v>2277.0215640000001</v>
      </c>
      <c r="E34" s="409">
        <f>'I. Фін результат'!E194*0.18</f>
        <v>2240.8132919999998</v>
      </c>
      <c r="F34" s="409">
        <f>'I. Фін результат'!F194*0.18</f>
        <v>694.17664739999998</v>
      </c>
      <c r="G34" s="409">
        <f>'I. Фін результат'!G194*0.18</f>
        <v>1355.6265948</v>
      </c>
      <c r="H34" s="409">
        <f>'I. Фін результат'!H194*0.18</f>
        <v>2017.0765421999999</v>
      </c>
      <c r="I34" s="409">
        <f>'I. Фін результат'!I194*0.18</f>
        <v>2711.2531896</v>
      </c>
      <c r="K34" s="202"/>
      <c r="L34" s="202"/>
      <c r="M34" s="202"/>
      <c r="N34" s="202"/>
    </row>
    <row r="35" spans="1:14" s="199" customFormat="1" ht="42.75" customHeight="1">
      <c r="A35" s="443" t="s">
        <v>171</v>
      </c>
      <c r="B35" s="444">
        <v>2145</v>
      </c>
      <c r="C35" s="409">
        <v>0</v>
      </c>
      <c r="D35" s="409">
        <v>0</v>
      </c>
      <c r="E35" s="409">
        <v>0</v>
      </c>
      <c r="F35" s="409">
        <v>0</v>
      </c>
      <c r="G35" s="409">
        <v>0</v>
      </c>
      <c r="H35" s="409">
        <v>0</v>
      </c>
      <c r="I35" s="409">
        <v>0</v>
      </c>
    </row>
    <row r="36" spans="1:14" ht="87" customHeight="1">
      <c r="A36" s="443" t="s">
        <v>245</v>
      </c>
      <c r="B36" s="444" t="s">
        <v>217</v>
      </c>
      <c r="C36" s="409">
        <v>0</v>
      </c>
      <c r="D36" s="409">
        <v>0</v>
      </c>
      <c r="E36" s="409">
        <v>0</v>
      </c>
      <c r="F36" s="409">
        <v>0</v>
      </c>
      <c r="G36" s="409">
        <v>0</v>
      </c>
      <c r="H36" s="409">
        <v>0</v>
      </c>
      <c r="I36" s="409">
        <v>0</v>
      </c>
    </row>
    <row r="37" spans="1:14" ht="30" customHeight="1">
      <c r="A37" s="443" t="s">
        <v>26</v>
      </c>
      <c r="B37" s="444" t="s">
        <v>218</v>
      </c>
      <c r="C37" s="409">
        <v>0</v>
      </c>
      <c r="D37" s="409">
        <v>0</v>
      </c>
      <c r="E37" s="409">
        <v>0</v>
      </c>
      <c r="F37" s="409">
        <v>0</v>
      </c>
      <c r="G37" s="409">
        <v>0</v>
      </c>
      <c r="H37" s="409">
        <v>0</v>
      </c>
      <c r="I37" s="409">
        <v>0</v>
      </c>
    </row>
    <row r="38" spans="1:14" s="199" customFormat="1" ht="30" customHeight="1">
      <c r="A38" s="443" t="s">
        <v>115</v>
      </c>
      <c r="B38" s="444">
        <v>2146</v>
      </c>
      <c r="C38" s="409">
        <f t="shared" ref="C38:I38" si="6">C39</f>
        <v>1340</v>
      </c>
      <c r="D38" s="409">
        <f>D39</f>
        <v>1447.8933333333332</v>
      </c>
      <c r="E38" s="409">
        <f t="shared" si="6"/>
        <v>1437</v>
      </c>
      <c r="F38" s="409">
        <f t="shared" si="6"/>
        <v>434.99</v>
      </c>
      <c r="G38" s="409">
        <f t="shared" si="6"/>
        <v>868.98</v>
      </c>
      <c r="H38" s="409">
        <f t="shared" si="6"/>
        <v>1303.97</v>
      </c>
      <c r="I38" s="409">
        <f t="shared" si="6"/>
        <v>1738.7700000000002</v>
      </c>
    </row>
    <row r="39" spans="1:14" s="199" customFormat="1" ht="30" customHeight="1">
      <c r="A39" s="443" t="s">
        <v>749</v>
      </c>
      <c r="B39" s="444" t="s">
        <v>716</v>
      </c>
      <c r="C39" s="409">
        <v>1340</v>
      </c>
      <c r="D39" s="409">
        <v>1447.8933333333332</v>
      </c>
      <c r="E39" s="409">
        <f>'I. Фін результат'!E52+'I. Фін результат'!E117</f>
        <v>1437</v>
      </c>
      <c r="F39" s="409">
        <f>'I. Фін результат'!F52+'I. Фін результат'!F117</f>
        <v>434.99</v>
      </c>
      <c r="G39" s="409">
        <f>'I. Фін результат'!G52+'I. Фін результат'!G117</f>
        <v>868.98</v>
      </c>
      <c r="H39" s="409">
        <f>'I. Фін результат'!H52+'I. Фін результат'!H117</f>
        <v>1303.97</v>
      </c>
      <c r="I39" s="409">
        <f>'I. Фін результат'!I52+'I. Фін результат'!I117</f>
        <v>1738.7700000000002</v>
      </c>
    </row>
    <row r="40" spans="1:14" ht="30" customHeight="1">
      <c r="A40" s="443" t="s">
        <v>748</v>
      </c>
      <c r="B40" s="444">
        <v>2147</v>
      </c>
      <c r="C40" s="409">
        <f t="shared" ref="C40:I40" si="7">C41</f>
        <v>168</v>
      </c>
      <c r="D40" s="409">
        <f t="shared" si="7"/>
        <v>189.75179700000001</v>
      </c>
      <c r="E40" s="409">
        <f t="shared" si="7"/>
        <v>186.73444099999998</v>
      </c>
      <c r="F40" s="409">
        <f t="shared" si="7"/>
        <v>192.82684649999999</v>
      </c>
      <c r="G40" s="409">
        <f t="shared" si="7"/>
        <v>376.56294300000002</v>
      </c>
      <c r="H40" s="409">
        <f t="shared" si="7"/>
        <v>560.29903950000005</v>
      </c>
      <c r="I40" s="409">
        <f t="shared" si="7"/>
        <v>753.12588600000004</v>
      </c>
    </row>
    <row r="41" spans="1:14" ht="30" customHeight="1">
      <c r="A41" s="443" t="s">
        <v>351</v>
      </c>
      <c r="B41" s="444" t="s">
        <v>352</v>
      </c>
      <c r="C41" s="409">
        <v>168</v>
      </c>
      <c r="D41" s="409">
        <v>189.75179700000001</v>
      </c>
      <c r="E41" s="409">
        <f>'I. Фін результат'!E194*0.015</f>
        <v>186.73444099999998</v>
      </c>
      <c r="F41" s="409">
        <f>'I. Фін результат'!F194*0.05</f>
        <v>192.82684649999999</v>
      </c>
      <c r="G41" s="409">
        <f>'I. Фін результат'!G194*0.05</f>
        <v>376.56294300000002</v>
      </c>
      <c r="H41" s="409">
        <f>'I. Фін результат'!H194*0.05</f>
        <v>560.29903950000005</v>
      </c>
      <c r="I41" s="409">
        <f>'I. Фін результат'!I194*0.05</f>
        <v>753.12588600000004</v>
      </c>
      <c r="K41" s="202"/>
      <c r="L41" s="202"/>
      <c r="M41" s="202"/>
      <c r="N41" s="202"/>
    </row>
    <row r="42" spans="1:14" s="199" customFormat="1" ht="51" customHeight="1">
      <c r="A42" s="443" t="s">
        <v>83</v>
      </c>
      <c r="B42" s="444">
        <v>2150</v>
      </c>
      <c r="C42" s="409">
        <f>'I. Фін результат'!C195</f>
        <v>2204</v>
      </c>
      <c r="D42" s="409">
        <v>2753.2544711999999</v>
      </c>
      <c r="E42" s="409">
        <f>'I. Фін результат'!E195</f>
        <v>2720.8203346666664</v>
      </c>
      <c r="F42" s="409">
        <f>'I. Фін результат'!F195</f>
        <v>796.24990999999989</v>
      </c>
      <c r="G42" s="409">
        <f>'I. Фін результат'!G195</f>
        <v>1540.5037</v>
      </c>
      <c r="H42" s="409">
        <f>'I. Фін результат'!H195</f>
        <v>2284.75749</v>
      </c>
      <c r="I42" s="409">
        <f>'I. Фін результат'!I195</f>
        <v>3069.0105800000001</v>
      </c>
    </row>
    <row r="43" spans="1:14" s="199" customFormat="1" ht="31.5" customHeight="1">
      <c r="A43" s="443" t="s">
        <v>334</v>
      </c>
      <c r="B43" s="444">
        <v>2200</v>
      </c>
      <c r="C43" s="409">
        <f t="shared" ref="C43:I43" si="8">SUM(C24,C27:C29,C30,C42)</f>
        <v>3574</v>
      </c>
      <c r="D43" s="409">
        <f t="shared" si="8"/>
        <v>14332.417920927275</v>
      </c>
      <c r="E43" s="409">
        <f t="shared" si="8"/>
        <v>12608.034734333334</v>
      </c>
      <c r="F43" s="409">
        <f t="shared" si="8"/>
        <v>800.55782122614471</v>
      </c>
      <c r="G43" s="409">
        <f t="shared" si="8"/>
        <v>276.34586633474942</v>
      </c>
      <c r="H43" s="409">
        <f t="shared" si="8"/>
        <v>6581.4926584977475</v>
      </c>
      <c r="I43" s="409">
        <f t="shared" si="8"/>
        <v>8893.0078886555748</v>
      </c>
    </row>
    <row r="44" spans="1:14" s="199" customFormat="1" ht="31.5" customHeight="1">
      <c r="A44" s="445"/>
      <c r="B44" s="446"/>
      <c r="C44" s="447"/>
      <c r="D44" s="447"/>
      <c r="E44" s="448"/>
      <c r="F44" s="448"/>
      <c r="G44" s="448"/>
      <c r="H44" s="448"/>
      <c r="I44" s="448"/>
    </row>
    <row r="45" spans="1:14" s="199" customFormat="1" ht="31.5" customHeight="1">
      <c r="A45" s="445"/>
      <c r="B45" s="446"/>
      <c r="C45" s="449"/>
      <c r="D45" s="447"/>
      <c r="E45" s="448"/>
      <c r="F45" s="448"/>
      <c r="G45" s="448"/>
      <c r="H45" s="448"/>
      <c r="I45" s="448"/>
    </row>
    <row r="46" spans="1:14" s="1" customFormat="1" ht="20.25" customHeight="1">
      <c r="A46" s="450" t="str">
        <f>'Осн. фін. пок.'!A88</f>
        <v xml:space="preserve">В.о. начальника </v>
      </c>
      <c r="B46" s="429"/>
      <c r="C46" s="551" t="s">
        <v>107</v>
      </c>
      <c r="D46" s="552"/>
      <c r="E46" s="552"/>
      <c r="F46" s="451"/>
      <c r="G46" s="553" t="s">
        <v>926</v>
      </c>
      <c r="H46" s="553"/>
      <c r="I46" s="553"/>
    </row>
    <row r="47" spans="1:14" s="1" customFormat="1" ht="21" customHeight="1">
      <c r="A47" s="452" t="s">
        <v>76</v>
      </c>
      <c r="B47" s="427"/>
      <c r="C47" s="548" t="s">
        <v>275</v>
      </c>
      <c r="D47" s="548"/>
      <c r="E47" s="548"/>
      <c r="F47" s="453"/>
      <c r="G47" s="549" t="s">
        <v>746</v>
      </c>
      <c r="H47" s="549"/>
      <c r="I47" s="549"/>
    </row>
    <row r="48" spans="1:14" s="275" customFormat="1">
      <c r="A48" s="187"/>
      <c r="E48" s="185"/>
      <c r="F48" s="186"/>
      <c r="G48" s="186"/>
      <c r="H48" s="186"/>
      <c r="I48" s="186"/>
      <c r="J48" s="188"/>
      <c r="K48" s="188"/>
    </row>
    <row r="49" spans="1:11" s="275" customFormat="1">
      <c r="A49" s="187"/>
      <c r="E49" s="185"/>
      <c r="F49" s="186"/>
      <c r="G49" s="186"/>
      <c r="H49" s="186"/>
      <c r="I49" s="186"/>
      <c r="J49" s="188"/>
      <c r="K49" s="188"/>
    </row>
    <row r="50" spans="1:11" s="275" customFormat="1">
      <c r="A50" s="187"/>
      <c r="E50" s="185"/>
      <c r="F50" s="186"/>
      <c r="G50" s="186"/>
      <c r="H50" s="186"/>
      <c r="I50" s="186"/>
      <c r="J50" s="188"/>
      <c r="K50" s="188"/>
    </row>
    <row r="51" spans="1:11" s="275" customFormat="1">
      <c r="A51" s="187"/>
      <c r="E51" s="185"/>
      <c r="F51" s="186"/>
      <c r="G51" s="186"/>
      <c r="H51" s="186"/>
      <c r="I51" s="186"/>
      <c r="J51" s="188"/>
      <c r="K51" s="188"/>
    </row>
    <row r="52" spans="1:11" s="275" customFormat="1">
      <c r="A52" s="187"/>
      <c r="E52" s="185"/>
      <c r="F52" s="186"/>
      <c r="G52" s="186"/>
      <c r="H52" s="186"/>
      <c r="I52" s="186"/>
      <c r="J52" s="188"/>
      <c r="K52" s="188"/>
    </row>
    <row r="53" spans="1:11" s="275" customFormat="1">
      <c r="A53" s="187"/>
      <c r="E53" s="185"/>
      <c r="F53" s="186"/>
      <c r="G53" s="186"/>
      <c r="H53" s="186"/>
      <c r="I53" s="186"/>
      <c r="J53" s="188"/>
      <c r="K53" s="188"/>
    </row>
    <row r="54" spans="1:11" s="275" customFormat="1">
      <c r="A54" s="187"/>
      <c r="E54" s="185"/>
      <c r="F54" s="186"/>
      <c r="G54" s="186"/>
      <c r="H54" s="186"/>
      <c r="I54" s="186"/>
      <c r="J54" s="188"/>
      <c r="K54" s="188"/>
    </row>
    <row r="55" spans="1:11" s="275" customFormat="1">
      <c r="A55" s="187"/>
      <c r="E55" s="185"/>
      <c r="F55" s="186"/>
      <c r="G55" s="186"/>
      <c r="H55" s="186"/>
      <c r="I55" s="186"/>
      <c r="J55" s="188"/>
      <c r="K55" s="188"/>
    </row>
    <row r="56" spans="1:11" s="275" customFormat="1">
      <c r="A56" s="187"/>
      <c r="E56" s="185"/>
      <c r="F56" s="186"/>
      <c r="G56" s="186"/>
      <c r="H56" s="186"/>
      <c r="I56" s="186"/>
      <c r="J56" s="188"/>
      <c r="K56" s="188"/>
    </row>
    <row r="57" spans="1:11" s="275" customFormat="1">
      <c r="A57" s="187"/>
      <c r="E57" s="185"/>
      <c r="F57" s="186"/>
      <c r="G57" s="186"/>
      <c r="H57" s="186"/>
      <c r="I57" s="186"/>
      <c r="J57" s="188"/>
      <c r="K57" s="188"/>
    </row>
    <row r="58" spans="1:11" s="275" customFormat="1">
      <c r="A58" s="187"/>
      <c r="E58" s="185"/>
      <c r="F58" s="186"/>
      <c r="G58" s="186"/>
      <c r="H58" s="186"/>
      <c r="I58" s="186"/>
      <c r="J58" s="188"/>
      <c r="K58" s="188"/>
    </row>
    <row r="59" spans="1:11" s="275" customFormat="1">
      <c r="A59" s="187"/>
      <c r="E59" s="185"/>
      <c r="F59" s="186"/>
      <c r="G59" s="186"/>
      <c r="H59" s="186"/>
      <c r="I59" s="186"/>
      <c r="J59" s="188"/>
      <c r="K59" s="188"/>
    </row>
    <row r="60" spans="1:11" s="275" customFormat="1">
      <c r="A60" s="187"/>
      <c r="E60" s="185"/>
      <c r="F60" s="186"/>
      <c r="G60" s="186"/>
      <c r="H60" s="186"/>
      <c r="I60" s="186"/>
      <c r="J60" s="188"/>
      <c r="K60" s="188"/>
    </row>
    <row r="61" spans="1:11" s="275" customFormat="1">
      <c r="A61" s="187"/>
      <c r="E61" s="185"/>
      <c r="F61" s="186"/>
      <c r="G61" s="186"/>
      <c r="H61" s="186"/>
      <c r="I61" s="186"/>
      <c r="J61" s="188"/>
      <c r="K61" s="188"/>
    </row>
    <row r="62" spans="1:11" s="275" customFormat="1">
      <c r="A62" s="187"/>
      <c r="E62" s="185"/>
      <c r="F62" s="186"/>
      <c r="G62" s="186"/>
      <c r="H62" s="186"/>
      <c r="I62" s="186"/>
      <c r="J62" s="188"/>
      <c r="K62" s="188"/>
    </row>
    <row r="63" spans="1:11" s="275" customFormat="1">
      <c r="A63" s="187"/>
      <c r="E63" s="185"/>
      <c r="F63" s="186"/>
      <c r="G63" s="186"/>
      <c r="H63" s="186"/>
      <c r="I63" s="186"/>
      <c r="J63" s="188"/>
      <c r="K63" s="188"/>
    </row>
    <row r="64" spans="1:11" s="275" customFormat="1">
      <c r="A64" s="187"/>
      <c r="E64" s="185"/>
      <c r="F64" s="186"/>
      <c r="G64" s="186"/>
      <c r="H64" s="186"/>
      <c r="I64" s="186"/>
      <c r="J64" s="188"/>
      <c r="K64" s="188"/>
    </row>
    <row r="65" spans="1:11" s="275" customFormat="1">
      <c r="A65" s="187"/>
      <c r="E65" s="185"/>
      <c r="F65" s="186"/>
      <c r="G65" s="186"/>
      <c r="H65" s="186"/>
      <c r="I65" s="186"/>
      <c r="J65" s="188"/>
      <c r="K65" s="188"/>
    </row>
    <row r="66" spans="1:11" s="275" customFormat="1">
      <c r="A66" s="187"/>
      <c r="E66" s="185"/>
      <c r="F66" s="186"/>
      <c r="G66" s="186"/>
      <c r="H66" s="186"/>
      <c r="I66" s="186"/>
      <c r="J66" s="188"/>
      <c r="K66" s="188"/>
    </row>
    <row r="67" spans="1:11" s="275" customFormat="1">
      <c r="A67" s="187"/>
      <c r="E67" s="185"/>
      <c r="F67" s="186"/>
      <c r="G67" s="186"/>
      <c r="H67" s="186"/>
      <c r="I67" s="186"/>
      <c r="J67" s="188"/>
      <c r="K67" s="188"/>
    </row>
    <row r="68" spans="1:11" s="275" customFormat="1">
      <c r="A68" s="187"/>
      <c r="E68" s="185"/>
      <c r="F68" s="186"/>
      <c r="G68" s="186"/>
      <c r="H68" s="186"/>
      <c r="I68" s="186"/>
      <c r="J68" s="188"/>
      <c r="K68" s="188"/>
    </row>
    <row r="69" spans="1:11" s="275" customFormat="1">
      <c r="A69" s="187"/>
      <c r="E69" s="185"/>
      <c r="F69" s="186"/>
      <c r="G69" s="186"/>
      <c r="H69" s="186"/>
      <c r="I69" s="186"/>
      <c r="J69" s="188"/>
      <c r="K69" s="188"/>
    </row>
    <row r="70" spans="1:11" s="275" customFormat="1">
      <c r="A70" s="187"/>
      <c r="E70" s="185"/>
      <c r="F70" s="186"/>
      <c r="G70" s="186"/>
      <c r="H70" s="186"/>
      <c r="I70" s="186"/>
      <c r="J70" s="188"/>
      <c r="K70" s="188"/>
    </row>
    <row r="71" spans="1:11" s="275" customFormat="1">
      <c r="A71" s="187"/>
      <c r="E71" s="185"/>
      <c r="F71" s="186"/>
      <c r="G71" s="186"/>
      <c r="H71" s="186"/>
      <c r="I71" s="186"/>
      <c r="J71" s="188"/>
      <c r="K71" s="188"/>
    </row>
    <row r="72" spans="1:11" s="275" customFormat="1">
      <c r="A72" s="187"/>
      <c r="E72" s="185"/>
      <c r="F72" s="186"/>
      <c r="G72" s="186"/>
      <c r="H72" s="186"/>
      <c r="I72" s="186"/>
      <c r="J72" s="188"/>
      <c r="K72" s="188"/>
    </row>
    <row r="73" spans="1:11" s="275" customFormat="1">
      <c r="A73" s="187"/>
      <c r="E73" s="185"/>
      <c r="F73" s="186"/>
      <c r="G73" s="186"/>
      <c r="H73" s="186"/>
      <c r="I73" s="186"/>
      <c r="J73" s="188"/>
      <c r="K73" s="188"/>
    </row>
    <row r="74" spans="1:11" s="275" customFormat="1">
      <c r="A74" s="187"/>
      <c r="E74" s="185"/>
      <c r="F74" s="186"/>
      <c r="G74" s="186"/>
      <c r="H74" s="186"/>
      <c r="I74" s="186"/>
      <c r="J74" s="188"/>
      <c r="K74" s="188"/>
    </row>
    <row r="75" spans="1:11" s="275" customFormat="1">
      <c r="A75" s="187"/>
      <c r="E75" s="185"/>
      <c r="F75" s="186"/>
      <c r="G75" s="186"/>
      <c r="H75" s="186"/>
      <c r="I75" s="186"/>
      <c r="J75" s="188"/>
      <c r="K75" s="188"/>
    </row>
    <row r="76" spans="1:11" s="275" customFormat="1">
      <c r="A76" s="187"/>
      <c r="E76" s="185"/>
      <c r="F76" s="186"/>
      <c r="G76" s="186"/>
      <c r="H76" s="186"/>
      <c r="I76" s="186"/>
      <c r="J76" s="188"/>
      <c r="K76" s="188"/>
    </row>
    <row r="77" spans="1:11" s="275" customFormat="1">
      <c r="A77" s="187"/>
      <c r="E77" s="185"/>
      <c r="F77" s="186"/>
      <c r="G77" s="186"/>
      <c r="H77" s="186"/>
      <c r="I77" s="186"/>
      <c r="J77" s="188"/>
      <c r="K77" s="188"/>
    </row>
    <row r="78" spans="1:11" s="275" customFormat="1">
      <c r="A78" s="187"/>
      <c r="E78" s="185"/>
      <c r="F78" s="186"/>
      <c r="G78" s="186"/>
      <c r="H78" s="186"/>
      <c r="I78" s="186"/>
      <c r="J78" s="188"/>
      <c r="K78" s="188"/>
    </row>
    <row r="79" spans="1:11" s="275" customFormat="1">
      <c r="A79" s="187"/>
      <c r="E79" s="185"/>
      <c r="F79" s="186"/>
      <c r="G79" s="186"/>
      <c r="H79" s="186"/>
      <c r="I79" s="186"/>
      <c r="J79" s="188"/>
      <c r="K79" s="188"/>
    </row>
    <row r="80" spans="1:11" s="275" customFormat="1">
      <c r="A80" s="187"/>
      <c r="E80" s="185"/>
      <c r="F80" s="186"/>
      <c r="G80" s="186"/>
      <c r="H80" s="186"/>
      <c r="I80" s="186"/>
      <c r="J80" s="188"/>
      <c r="K80" s="188"/>
    </row>
    <row r="81" spans="1:11" s="275" customFormat="1">
      <c r="A81" s="187"/>
      <c r="E81" s="185"/>
      <c r="F81" s="186"/>
      <c r="G81" s="186"/>
      <c r="H81" s="186"/>
      <c r="I81" s="186"/>
      <c r="J81" s="188"/>
      <c r="K81" s="188"/>
    </row>
    <row r="82" spans="1:11" s="275" customFormat="1">
      <c r="A82" s="187"/>
      <c r="E82" s="185"/>
      <c r="F82" s="186"/>
      <c r="G82" s="186"/>
      <c r="H82" s="186"/>
      <c r="I82" s="186"/>
      <c r="J82" s="188"/>
      <c r="K82" s="188"/>
    </row>
    <row r="83" spans="1:11" s="275" customFormat="1">
      <c r="A83" s="187"/>
      <c r="E83" s="185"/>
      <c r="F83" s="186"/>
      <c r="G83" s="186"/>
      <c r="H83" s="186"/>
      <c r="I83" s="186"/>
      <c r="J83" s="188"/>
      <c r="K83" s="188"/>
    </row>
    <row r="84" spans="1:11" s="275" customFormat="1">
      <c r="A84" s="187"/>
      <c r="E84" s="185"/>
      <c r="F84" s="186"/>
      <c r="G84" s="186"/>
      <c r="H84" s="186"/>
      <c r="I84" s="186"/>
      <c r="J84" s="188"/>
      <c r="K84" s="188"/>
    </row>
    <row r="85" spans="1:11" s="275" customFormat="1">
      <c r="A85" s="187"/>
      <c r="E85" s="185"/>
      <c r="F85" s="186"/>
      <c r="G85" s="186"/>
      <c r="H85" s="186"/>
      <c r="I85" s="186"/>
      <c r="J85" s="188"/>
      <c r="K85" s="188"/>
    </row>
    <row r="86" spans="1:11" s="275" customFormat="1">
      <c r="A86" s="187"/>
      <c r="E86" s="185"/>
      <c r="F86" s="186"/>
      <c r="G86" s="186"/>
      <c r="H86" s="186"/>
      <c r="I86" s="186"/>
      <c r="J86" s="188"/>
      <c r="K86" s="188"/>
    </row>
    <row r="87" spans="1:11" s="275" customFormat="1">
      <c r="A87" s="187"/>
      <c r="E87" s="185"/>
      <c r="F87" s="186"/>
      <c r="G87" s="186"/>
      <c r="H87" s="186"/>
      <c r="I87" s="186"/>
      <c r="J87" s="188"/>
      <c r="K87" s="188"/>
    </row>
    <row r="88" spans="1:11" s="275" customFormat="1">
      <c r="A88" s="187"/>
      <c r="E88" s="185"/>
      <c r="F88" s="186"/>
      <c r="G88" s="186"/>
      <c r="H88" s="186"/>
      <c r="I88" s="186"/>
      <c r="J88" s="188"/>
      <c r="K88" s="188"/>
    </row>
    <row r="89" spans="1:11" s="275" customFormat="1">
      <c r="A89" s="187"/>
      <c r="E89" s="185"/>
      <c r="F89" s="186"/>
      <c r="G89" s="186"/>
      <c r="H89" s="186"/>
      <c r="I89" s="186"/>
      <c r="J89" s="188"/>
      <c r="K89" s="188"/>
    </row>
    <row r="90" spans="1:11" s="275" customFormat="1">
      <c r="A90" s="187"/>
      <c r="E90" s="185"/>
      <c r="F90" s="186"/>
      <c r="G90" s="186"/>
      <c r="H90" s="186"/>
      <c r="I90" s="186"/>
      <c r="J90" s="188"/>
      <c r="K90" s="188"/>
    </row>
    <row r="91" spans="1:11" s="275" customFormat="1">
      <c r="A91" s="187"/>
      <c r="E91" s="185"/>
      <c r="F91" s="186"/>
      <c r="G91" s="186"/>
      <c r="H91" s="186"/>
      <c r="I91" s="186"/>
      <c r="J91" s="188"/>
      <c r="K91" s="188"/>
    </row>
    <row r="92" spans="1:11" s="275" customFormat="1">
      <c r="A92" s="187"/>
      <c r="E92" s="185"/>
      <c r="F92" s="186"/>
      <c r="G92" s="186"/>
      <c r="H92" s="186"/>
      <c r="I92" s="186"/>
      <c r="J92" s="188"/>
      <c r="K92" s="188"/>
    </row>
    <row r="93" spans="1:11" s="275" customFormat="1">
      <c r="A93" s="187"/>
      <c r="E93" s="185"/>
      <c r="F93" s="186"/>
      <c r="G93" s="186"/>
      <c r="H93" s="186"/>
      <c r="I93" s="186"/>
      <c r="J93" s="188"/>
      <c r="K93" s="188"/>
    </row>
    <row r="94" spans="1:11" s="275" customFormat="1">
      <c r="A94" s="187"/>
      <c r="E94" s="185"/>
      <c r="F94" s="186"/>
      <c r="G94" s="186"/>
      <c r="H94" s="186"/>
      <c r="I94" s="186"/>
      <c r="J94" s="188"/>
      <c r="K94" s="188"/>
    </row>
    <row r="95" spans="1:11" s="275" customFormat="1">
      <c r="A95" s="187"/>
      <c r="E95" s="185"/>
      <c r="F95" s="186"/>
      <c r="G95" s="186"/>
      <c r="H95" s="186"/>
      <c r="I95" s="186"/>
      <c r="J95" s="188"/>
      <c r="K95" s="188"/>
    </row>
    <row r="96" spans="1:11" s="275" customFormat="1">
      <c r="A96" s="187"/>
      <c r="E96" s="185"/>
      <c r="F96" s="186"/>
      <c r="G96" s="186"/>
      <c r="H96" s="186"/>
      <c r="I96" s="186"/>
      <c r="J96" s="188"/>
      <c r="K96" s="188"/>
    </row>
    <row r="97" spans="1:11" s="275" customFormat="1">
      <c r="A97" s="187"/>
      <c r="E97" s="185"/>
      <c r="F97" s="186"/>
      <c r="G97" s="186"/>
      <c r="H97" s="186"/>
      <c r="I97" s="186"/>
      <c r="J97" s="188"/>
      <c r="K97" s="188"/>
    </row>
    <row r="98" spans="1:11" s="275" customFormat="1">
      <c r="A98" s="187"/>
      <c r="E98" s="185"/>
      <c r="F98" s="186"/>
      <c r="G98" s="186"/>
      <c r="H98" s="186"/>
      <c r="I98" s="186"/>
      <c r="J98" s="188"/>
      <c r="K98" s="188"/>
    </row>
    <row r="99" spans="1:11" s="275" customFormat="1">
      <c r="A99" s="187"/>
      <c r="E99" s="185"/>
      <c r="F99" s="186"/>
      <c r="G99" s="186"/>
      <c r="H99" s="186"/>
      <c r="I99" s="186"/>
      <c r="J99" s="188"/>
      <c r="K99" s="188"/>
    </row>
    <row r="100" spans="1:11" s="275" customFormat="1">
      <c r="A100" s="187"/>
      <c r="E100" s="185"/>
      <c r="F100" s="186"/>
      <c r="G100" s="186"/>
      <c r="H100" s="186"/>
      <c r="I100" s="186"/>
      <c r="J100" s="188"/>
      <c r="K100" s="188"/>
    </row>
    <row r="101" spans="1:11" s="275" customFormat="1">
      <c r="A101" s="187"/>
      <c r="E101" s="185"/>
      <c r="F101" s="186"/>
      <c r="G101" s="186"/>
      <c r="H101" s="186"/>
      <c r="I101" s="186"/>
      <c r="J101" s="188"/>
      <c r="K101" s="188"/>
    </row>
    <row r="102" spans="1:11" s="275" customFormat="1">
      <c r="A102" s="187"/>
      <c r="E102" s="185"/>
      <c r="F102" s="186"/>
      <c r="G102" s="186"/>
      <c r="H102" s="186"/>
      <c r="I102" s="186"/>
      <c r="J102" s="188"/>
      <c r="K102" s="188"/>
    </row>
    <row r="103" spans="1:11" s="275" customFormat="1">
      <c r="A103" s="187"/>
      <c r="E103" s="185"/>
      <c r="F103" s="186"/>
      <c r="G103" s="186"/>
      <c r="H103" s="186"/>
      <c r="I103" s="186"/>
      <c r="J103" s="188"/>
      <c r="K103" s="188"/>
    </row>
    <row r="104" spans="1:11" s="275" customFormat="1">
      <c r="A104" s="187"/>
      <c r="E104" s="185"/>
      <c r="F104" s="186"/>
      <c r="G104" s="186"/>
      <c r="H104" s="186"/>
      <c r="I104" s="186"/>
      <c r="J104" s="188"/>
      <c r="K104" s="188"/>
    </row>
    <row r="105" spans="1:11" s="275" customFormat="1">
      <c r="A105" s="187"/>
      <c r="E105" s="185"/>
      <c r="F105" s="186"/>
      <c r="G105" s="186"/>
      <c r="H105" s="186"/>
      <c r="I105" s="186"/>
      <c r="J105" s="188"/>
      <c r="K105" s="188"/>
    </row>
    <row r="106" spans="1:11" s="275" customFormat="1">
      <c r="A106" s="187"/>
      <c r="E106" s="185"/>
      <c r="F106" s="186"/>
      <c r="G106" s="186"/>
      <c r="H106" s="186"/>
      <c r="I106" s="186"/>
      <c r="J106" s="188"/>
      <c r="K106" s="188"/>
    </row>
    <row r="107" spans="1:11" s="275" customFormat="1">
      <c r="A107" s="187"/>
      <c r="E107" s="185"/>
      <c r="F107" s="186"/>
      <c r="G107" s="186"/>
      <c r="H107" s="186"/>
      <c r="I107" s="186"/>
      <c r="J107" s="188"/>
      <c r="K107" s="188"/>
    </row>
    <row r="108" spans="1:11" s="275" customFormat="1">
      <c r="A108" s="187"/>
      <c r="E108" s="185"/>
      <c r="F108" s="186"/>
      <c r="G108" s="186"/>
      <c r="H108" s="186"/>
      <c r="I108" s="186"/>
      <c r="J108" s="188"/>
      <c r="K108" s="188"/>
    </row>
    <row r="109" spans="1:11" s="275" customFormat="1">
      <c r="A109" s="187"/>
      <c r="E109" s="185"/>
      <c r="F109" s="186"/>
      <c r="G109" s="186"/>
      <c r="H109" s="186"/>
      <c r="I109" s="186"/>
      <c r="J109" s="188"/>
      <c r="K109" s="188"/>
    </row>
    <row r="110" spans="1:11" s="275" customFormat="1">
      <c r="A110" s="187"/>
      <c r="E110" s="185"/>
      <c r="F110" s="186"/>
      <c r="G110" s="186"/>
      <c r="H110" s="186"/>
      <c r="I110" s="186"/>
      <c r="J110" s="188"/>
      <c r="K110" s="188"/>
    </row>
    <row r="111" spans="1:11" s="275" customFormat="1">
      <c r="A111" s="187"/>
      <c r="E111" s="185"/>
      <c r="F111" s="186"/>
      <c r="G111" s="186"/>
      <c r="H111" s="186"/>
      <c r="I111" s="186"/>
      <c r="J111" s="188"/>
      <c r="K111" s="188"/>
    </row>
    <row r="112" spans="1:11" s="275" customFormat="1">
      <c r="A112" s="187"/>
      <c r="E112" s="185"/>
      <c r="F112" s="186"/>
      <c r="G112" s="186"/>
      <c r="H112" s="186"/>
      <c r="I112" s="186"/>
      <c r="J112" s="188"/>
      <c r="K112" s="188"/>
    </row>
    <row r="113" spans="1:11" s="275" customFormat="1">
      <c r="A113" s="187"/>
      <c r="E113" s="185"/>
      <c r="F113" s="186"/>
      <c r="G113" s="186"/>
      <c r="H113" s="186"/>
      <c r="I113" s="186"/>
      <c r="J113" s="188"/>
      <c r="K113" s="188"/>
    </row>
    <row r="114" spans="1:11" s="275" customFormat="1">
      <c r="A114" s="187"/>
      <c r="E114" s="185"/>
      <c r="F114" s="186"/>
      <c r="G114" s="186"/>
      <c r="H114" s="186"/>
      <c r="I114" s="186"/>
      <c r="J114" s="188"/>
      <c r="K114" s="188"/>
    </row>
    <row r="115" spans="1:11" s="275" customFormat="1">
      <c r="A115" s="187"/>
      <c r="E115" s="185"/>
      <c r="F115" s="186"/>
      <c r="G115" s="186"/>
      <c r="H115" s="186"/>
      <c r="I115" s="186"/>
      <c r="J115" s="188"/>
      <c r="K115" s="188"/>
    </row>
    <row r="116" spans="1:11" s="275" customFormat="1">
      <c r="A116" s="187"/>
      <c r="E116" s="185"/>
      <c r="F116" s="186"/>
      <c r="G116" s="186"/>
      <c r="H116" s="186"/>
      <c r="I116" s="186"/>
      <c r="J116" s="188"/>
      <c r="K116" s="188"/>
    </row>
    <row r="117" spans="1:11" s="275" customFormat="1">
      <c r="A117" s="187"/>
      <c r="E117" s="185"/>
      <c r="F117" s="186"/>
      <c r="G117" s="186"/>
      <c r="H117" s="186"/>
      <c r="I117" s="186"/>
      <c r="J117" s="188"/>
      <c r="K117" s="188"/>
    </row>
    <row r="118" spans="1:11" s="275" customFormat="1">
      <c r="A118" s="187"/>
      <c r="E118" s="185"/>
      <c r="F118" s="186"/>
      <c r="G118" s="186"/>
      <c r="H118" s="186"/>
      <c r="I118" s="186"/>
      <c r="J118" s="188"/>
      <c r="K118" s="188"/>
    </row>
    <row r="119" spans="1:11" s="275" customFormat="1">
      <c r="A119" s="187"/>
      <c r="E119" s="185"/>
      <c r="F119" s="186"/>
      <c r="G119" s="186"/>
      <c r="H119" s="186"/>
      <c r="I119" s="186"/>
      <c r="J119" s="188"/>
      <c r="K119" s="188"/>
    </row>
    <row r="120" spans="1:11" s="275" customFormat="1">
      <c r="A120" s="187"/>
      <c r="E120" s="185"/>
      <c r="F120" s="186"/>
      <c r="G120" s="186"/>
      <c r="H120" s="186"/>
      <c r="I120" s="186"/>
      <c r="J120" s="188"/>
      <c r="K120" s="188"/>
    </row>
    <row r="121" spans="1:11" s="275" customFormat="1">
      <c r="A121" s="187"/>
      <c r="E121" s="185"/>
      <c r="F121" s="186"/>
      <c r="G121" s="186"/>
      <c r="H121" s="186"/>
      <c r="I121" s="186"/>
      <c r="J121" s="188"/>
      <c r="K121" s="188"/>
    </row>
    <row r="122" spans="1:11" s="275" customFormat="1">
      <c r="A122" s="187"/>
      <c r="E122" s="185"/>
      <c r="F122" s="186"/>
      <c r="G122" s="186"/>
      <c r="H122" s="186"/>
      <c r="I122" s="186"/>
      <c r="J122" s="188"/>
      <c r="K122" s="188"/>
    </row>
    <row r="123" spans="1:11" s="275" customFormat="1">
      <c r="A123" s="187"/>
      <c r="E123" s="185"/>
      <c r="F123" s="186"/>
      <c r="G123" s="186"/>
      <c r="H123" s="186"/>
      <c r="I123" s="186"/>
      <c r="J123" s="188"/>
      <c r="K123" s="188"/>
    </row>
    <row r="124" spans="1:11" s="275" customFormat="1">
      <c r="A124" s="187"/>
      <c r="E124" s="185"/>
      <c r="F124" s="186"/>
      <c r="G124" s="186"/>
      <c r="H124" s="186"/>
      <c r="I124" s="186"/>
      <c r="J124" s="188"/>
      <c r="K124" s="188"/>
    </row>
    <row r="125" spans="1:11" s="275" customFormat="1">
      <c r="A125" s="187"/>
      <c r="E125" s="185"/>
      <c r="F125" s="186"/>
      <c r="G125" s="186"/>
      <c r="H125" s="186"/>
      <c r="I125" s="186"/>
      <c r="J125" s="188"/>
      <c r="K125" s="188"/>
    </row>
    <row r="126" spans="1:11" s="275" customFormat="1">
      <c r="A126" s="187"/>
      <c r="E126" s="185"/>
      <c r="F126" s="186"/>
      <c r="G126" s="186"/>
      <c r="H126" s="186"/>
      <c r="I126" s="186"/>
      <c r="J126" s="188"/>
      <c r="K126" s="188"/>
    </row>
    <row r="127" spans="1:11" s="275" customFormat="1">
      <c r="A127" s="187"/>
      <c r="E127" s="185"/>
      <c r="F127" s="186"/>
      <c r="G127" s="186"/>
      <c r="H127" s="186"/>
      <c r="I127" s="186"/>
      <c r="J127" s="188"/>
      <c r="K127" s="188"/>
    </row>
    <row r="128" spans="1:11" s="275" customFormat="1">
      <c r="A128" s="187"/>
      <c r="E128" s="185"/>
      <c r="F128" s="186"/>
      <c r="G128" s="186"/>
      <c r="H128" s="186"/>
      <c r="I128" s="186"/>
      <c r="J128" s="188"/>
      <c r="K128" s="188"/>
    </row>
    <row r="129" spans="1:11" s="275" customFormat="1">
      <c r="A129" s="187"/>
      <c r="E129" s="185"/>
      <c r="F129" s="186"/>
      <c r="G129" s="186"/>
      <c r="H129" s="186"/>
      <c r="I129" s="186"/>
      <c r="J129" s="188"/>
      <c r="K129" s="188"/>
    </row>
    <row r="130" spans="1:11" s="275" customFormat="1">
      <c r="A130" s="187"/>
      <c r="E130" s="185"/>
      <c r="F130" s="186"/>
      <c r="G130" s="186"/>
      <c r="H130" s="186"/>
      <c r="I130" s="186"/>
      <c r="J130" s="188"/>
      <c r="K130" s="188"/>
    </row>
    <row r="131" spans="1:11" s="275" customFormat="1">
      <c r="A131" s="187"/>
      <c r="E131" s="185"/>
      <c r="F131" s="186"/>
      <c r="G131" s="186"/>
      <c r="H131" s="186"/>
      <c r="I131" s="186"/>
      <c r="J131" s="188"/>
      <c r="K131" s="188"/>
    </row>
    <row r="132" spans="1:11" s="275" customFormat="1">
      <c r="A132" s="187"/>
      <c r="E132" s="185"/>
      <c r="F132" s="186"/>
      <c r="G132" s="186"/>
      <c r="H132" s="186"/>
      <c r="I132" s="186"/>
      <c r="J132" s="188"/>
      <c r="K132" s="188"/>
    </row>
    <row r="133" spans="1:11" s="275" customFormat="1">
      <c r="A133" s="187"/>
      <c r="E133" s="185"/>
      <c r="F133" s="186"/>
      <c r="G133" s="186"/>
      <c r="H133" s="186"/>
      <c r="I133" s="186"/>
      <c r="J133" s="188"/>
      <c r="K133" s="188"/>
    </row>
    <row r="134" spans="1:11" s="275" customFormat="1">
      <c r="A134" s="187"/>
      <c r="E134" s="185"/>
      <c r="F134" s="186"/>
      <c r="G134" s="186"/>
      <c r="H134" s="186"/>
      <c r="I134" s="186"/>
      <c r="J134" s="188"/>
      <c r="K134" s="188"/>
    </row>
    <row r="135" spans="1:11" s="275" customFormat="1">
      <c r="A135" s="187"/>
      <c r="E135" s="185"/>
      <c r="F135" s="186"/>
      <c r="G135" s="186"/>
      <c r="H135" s="186"/>
      <c r="I135" s="186"/>
      <c r="J135" s="188"/>
      <c r="K135" s="188"/>
    </row>
    <row r="136" spans="1:11" s="275" customFormat="1">
      <c r="A136" s="187"/>
      <c r="E136" s="185"/>
      <c r="F136" s="186"/>
      <c r="G136" s="186"/>
      <c r="H136" s="186"/>
      <c r="I136" s="186"/>
      <c r="J136" s="188"/>
      <c r="K136" s="188"/>
    </row>
    <row r="137" spans="1:11" s="275" customFormat="1">
      <c r="A137" s="187"/>
      <c r="E137" s="185"/>
      <c r="F137" s="186"/>
      <c r="G137" s="186"/>
      <c r="H137" s="186"/>
      <c r="I137" s="186"/>
      <c r="J137" s="188"/>
      <c r="K137" s="188"/>
    </row>
    <row r="138" spans="1:11" s="275" customFormat="1">
      <c r="A138" s="187"/>
      <c r="E138" s="185"/>
      <c r="F138" s="186"/>
      <c r="G138" s="186"/>
      <c r="H138" s="186"/>
      <c r="I138" s="186"/>
      <c r="J138" s="188"/>
      <c r="K138" s="188"/>
    </row>
    <row r="139" spans="1:11" s="275" customFormat="1">
      <c r="A139" s="187"/>
      <c r="E139" s="185"/>
      <c r="F139" s="186"/>
      <c r="G139" s="186"/>
      <c r="H139" s="186"/>
      <c r="I139" s="186"/>
      <c r="J139" s="188"/>
      <c r="K139" s="188"/>
    </row>
    <row r="140" spans="1:11" s="275" customFormat="1">
      <c r="A140" s="187"/>
      <c r="E140" s="185"/>
      <c r="F140" s="186"/>
      <c r="G140" s="186"/>
      <c r="H140" s="186"/>
      <c r="I140" s="186"/>
      <c r="J140" s="188"/>
      <c r="K140" s="188"/>
    </row>
    <row r="141" spans="1:11" s="275" customFormat="1">
      <c r="A141" s="187"/>
      <c r="E141" s="185"/>
      <c r="F141" s="186"/>
      <c r="G141" s="186"/>
      <c r="H141" s="186"/>
      <c r="I141" s="186"/>
      <c r="J141" s="188"/>
      <c r="K141" s="188"/>
    </row>
    <row r="142" spans="1:11" s="275" customFormat="1">
      <c r="A142" s="187"/>
      <c r="E142" s="185"/>
      <c r="F142" s="186"/>
      <c r="G142" s="186"/>
      <c r="H142" s="186"/>
      <c r="I142" s="186"/>
      <c r="J142" s="188"/>
      <c r="K142" s="188"/>
    </row>
    <row r="143" spans="1:11" s="275" customFormat="1">
      <c r="A143" s="187"/>
      <c r="E143" s="185"/>
      <c r="F143" s="186"/>
      <c r="G143" s="186"/>
      <c r="H143" s="186"/>
      <c r="I143" s="186"/>
      <c r="J143" s="188"/>
      <c r="K143" s="188"/>
    </row>
    <row r="144" spans="1:11" s="275" customFormat="1">
      <c r="A144" s="187"/>
      <c r="E144" s="185"/>
      <c r="F144" s="186"/>
      <c r="G144" s="186"/>
      <c r="H144" s="186"/>
      <c r="I144" s="186"/>
      <c r="J144" s="188"/>
      <c r="K144" s="188"/>
    </row>
    <row r="145" spans="1:11" s="275" customFormat="1">
      <c r="A145" s="187"/>
      <c r="E145" s="185"/>
      <c r="F145" s="186"/>
      <c r="G145" s="186"/>
      <c r="H145" s="186"/>
      <c r="I145" s="186"/>
      <c r="J145" s="188"/>
      <c r="K145" s="188"/>
    </row>
    <row r="146" spans="1:11" s="275" customFormat="1">
      <c r="A146" s="187"/>
      <c r="E146" s="185"/>
      <c r="F146" s="186"/>
      <c r="G146" s="186"/>
      <c r="H146" s="186"/>
      <c r="I146" s="186"/>
      <c r="J146" s="188"/>
      <c r="K146" s="188"/>
    </row>
    <row r="147" spans="1:11" s="275" customFormat="1">
      <c r="A147" s="187"/>
      <c r="E147" s="185"/>
      <c r="F147" s="186"/>
      <c r="G147" s="186"/>
      <c r="H147" s="186"/>
      <c r="I147" s="186"/>
      <c r="J147" s="188"/>
      <c r="K147" s="188"/>
    </row>
    <row r="148" spans="1:11" s="275" customFormat="1">
      <c r="A148" s="187"/>
      <c r="E148" s="185"/>
      <c r="F148" s="186"/>
      <c r="G148" s="186"/>
      <c r="H148" s="186"/>
      <c r="I148" s="186"/>
      <c r="J148" s="188"/>
      <c r="K148" s="188"/>
    </row>
    <row r="149" spans="1:11" s="275" customFormat="1">
      <c r="A149" s="187"/>
      <c r="E149" s="185"/>
      <c r="F149" s="186"/>
      <c r="G149" s="186"/>
      <c r="H149" s="186"/>
      <c r="I149" s="186"/>
      <c r="J149" s="188"/>
      <c r="K149" s="188"/>
    </row>
    <row r="150" spans="1:11" s="275" customFormat="1">
      <c r="A150" s="187"/>
      <c r="E150" s="185"/>
      <c r="F150" s="186"/>
      <c r="G150" s="186"/>
      <c r="H150" s="186"/>
      <c r="I150" s="186"/>
      <c r="J150" s="188"/>
      <c r="K150" s="188"/>
    </row>
    <row r="151" spans="1:11" s="275" customFormat="1">
      <c r="A151" s="187"/>
      <c r="E151" s="185"/>
      <c r="F151" s="186"/>
      <c r="G151" s="186"/>
      <c r="H151" s="186"/>
      <c r="I151" s="186"/>
      <c r="J151" s="188"/>
      <c r="K151" s="188"/>
    </row>
    <row r="152" spans="1:11" s="275" customFormat="1">
      <c r="A152" s="187"/>
      <c r="E152" s="185"/>
      <c r="F152" s="186"/>
      <c r="G152" s="186"/>
      <c r="H152" s="186"/>
      <c r="I152" s="186"/>
      <c r="J152" s="188"/>
      <c r="K152" s="188"/>
    </row>
    <row r="153" spans="1:11" s="275" customFormat="1">
      <c r="A153" s="187"/>
      <c r="E153" s="185"/>
      <c r="F153" s="186"/>
      <c r="G153" s="186"/>
      <c r="H153" s="186"/>
      <c r="I153" s="186"/>
      <c r="J153" s="188"/>
      <c r="K153" s="188"/>
    </row>
    <row r="154" spans="1:11" s="275" customFormat="1">
      <c r="A154" s="187"/>
      <c r="E154" s="185"/>
      <c r="F154" s="186"/>
      <c r="G154" s="186"/>
      <c r="H154" s="186"/>
      <c r="I154" s="186"/>
      <c r="J154" s="188"/>
      <c r="K154" s="188"/>
    </row>
    <row r="155" spans="1:11" s="275" customFormat="1">
      <c r="A155" s="187"/>
      <c r="E155" s="185"/>
      <c r="F155" s="186"/>
      <c r="G155" s="186"/>
      <c r="H155" s="186"/>
      <c r="I155" s="186"/>
      <c r="J155" s="188"/>
      <c r="K155" s="188"/>
    </row>
    <row r="156" spans="1:11" s="275" customFormat="1">
      <c r="A156" s="187"/>
      <c r="E156" s="185"/>
      <c r="F156" s="186"/>
      <c r="G156" s="186"/>
      <c r="H156" s="186"/>
      <c r="I156" s="186"/>
      <c r="J156" s="188"/>
      <c r="K156" s="188"/>
    </row>
    <row r="157" spans="1:11" s="275" customFormat="1">
      <c r="A157" s="187"/>
      <c r="E157" s="185"/>
      <c r="F157" s="186"/>
      <c r="G157" s="186"/>
      <c r="H157" s="186"/>
      <c r="I157" s="186"/>
      <c r="J157" s="188"/>
      <c r="K157" s="188"/>
    </row>
    <row r="158" spans="1:11" s="275" customFormat="1">
      <c r="A158" s="187"/>
      <c r="E158" s="185"/>
      <c r="F158" s="186"/>
      <c r="G158" s="186"/>
      <c r="H158" s="186"/>
      <c r="I158" s="186"/>
      <c r="J158" s="188"/>
      <c r="K158" s="188"/>
    </row>
    <row r="159" spans="1:11" s="275" customFormat="1">
      <c r="A159" s="187"/>
      <c r="E159" s="185"/>
      <c r="F159" s="186"/>
      <c r="G159" s="186"/>
      <c r="H159" s="186"/>
      <c r="I159" s="186"/>
      <c r="J159" s="188"/>
      <c r="K159" s="188"/>
    </row>
    <row r="160" spans="1:11" s="275" customFormat="1">
      <c r="A160" s="187"/>
      <c r="E160" s="185"/>
      <c r="F160" s="186"/>
      <c r="G160" s="186"/>
      <c r="H160" s="186"/>
      <c r="I160" s="186"/>
      <c r="J160" s="188"/>
      <c r="K160" s="188"/>
    </row>
    <row r="161" spans="1:11" s="275" customFormat="1">
      <c r="A161" s="187"/>
      <c r="E161" s="185"/>
      <c r="F161" s="186"/>
      <c r="G161" s="186"/>
      <c r="H161" s="186"/>
      <c r="I161" s="186"/>
      <c r="J161" s="188"/>
      <c r="K161" s="188"/>
    </row>
    <row r="162" spans="1:11" s="275" customFormat="1">
      <c r="A162" s="187"/>
      <c r="E162" s="185"/>
      <c r="F162" s="186"/>
      <c r="G162" s="186"/>
      <c r="H162" s="186"/>
      <c r="I162" s="186"/>
      <c r="J162" s="188"/>
      <c r="K162" s="188"/>
    </row>
    <row r="163" spans="1:11" s="275" customFormat="1">
      <c r="A163" s="187"/>
      <c r="E163" s="185"/>
      <c r="F163" s="186"/>
      <c r="G163" s="186"/>
      <c r="H163" s="186"/>
      <c r="I163" s="186"/>
      <c r="J163" s="188"/>
      <c r="K163" s="188"/>
    </row>
    <row r="164" spans="1:11" s="275" customFormat="1">
      <c r="A164" s="187"/>
      <c r="E164" s="185"/>
      <c r="F164" s="186"/>
      <c r="G164" s="186"/>
      <c r="H164" s="186"/>
      <c r="I164" s="186"/>
      <c r="J164" s="188"/>
      <c r="K164" s="188"/>
    </row>
    <row r="165" spans="1:11" s="275" customFormat="1">
      <c r="A165" s="187"/>
      <c r="E165" s="185"/>
      <c r="F165" s="186"/>
      <c r="G165" s="186"/>
      <c r="H165" s="186"/>
      <c r="I165" s="186"/>
      <c r="J165" s="188"/>
      <c r="K165" s="188"/>
    </row>
    <row r="166" spans="1:11" s="275" customFormat="1">
      <c r="A166" s="187"/>
      <c r="E166" s="185"/>
      <c r="F166" s="186"/>
      <c r="G166" s="186"/>
      <c r="H166" s="186"/>
      <c r="I166" s="186"/>
      <c r="J166" s="188"/>
      <c r="K166" s="188"/>
    </row>
    <row r="167" spans="1:11" s="275" customFormat="1">
      <c r="A167" s="187"/>
      <c r="E167" s="185"/>
      <c r="F167" s="186"/>
      <c r="G167" s="186"/>
      <c r="H167" s="186"/>
      <c r="I167" s="186"/>
      <c r="J167" s="188"/>
      <c r="K167" s="188"/>
    </row>
    <row r="168" spans="1:11" s="275" customFormat="1">
      <c r="A168" s="187"/>
      <c r="E168" s="185"/>
      <c r="F168" s="186"/>
      <c r="G168" s="186"/>
      <c r="H168" s="186"/>
      <c r="I168" s="186"/>
      <c r="J168" s="188"/>
      <c r="K168" s="188"/>
    </row>
    <row r="169" spans="1:11" s="275" customFormat="1">
      <c r="A169" s="187"/>
      <c r="E169" s="185"/>
      <c r="F169" s="186"/>
      <c r="G169" s="186"/>
      <c r="H169" s="186"/>
      <c r="I169" s="186"/>
      <c r="J169" s="188"/>
      <c r="K169" s="188"/>
    </row>
    <row r="170" spans="1:11" s="275" customFormat="1">
      <c r="A170" s="187"/>
      <c r="E170" s="185"/>
      <c r="F170" s="186"/>
      <c r="G170" s="186"/>
      <c r="H170" s="186"/>
      <c r="I170" s="186"/>
      <c r="J170" s="188"/>
      <c r="K170" s="188"/>
    </row>
    <row r="171" spans="1:11" s="275" customFormat="1">
      <c r="A171" s="187"/>
      <c r="E171" s="185"/>
      <c r="F171" s="186"/>
      <c r="G171" s="186"/>
      <c r="H171" s="186"/>
      <c r="I171" s="186"/>
      <c r="J171" s="188"/>
      <c r="K171" s="188"/>
    </row>
    <row r="172" spans="1:11" s="275" customFormat="1">
      <c r="A172" s="187"/>
      <c r="E172" s="185"/>
      <c r="F172" s="186"/>
      <c r="G172" s="186"/>
      <c r="H172" s="186"/>
      <c r="I172" s="186"/>
      <c r="J172" s="188"/>
      <c r="K172" s="188"/>
    </row>
    <row r="173" spans="1:11" s="275" customFormat="1">
      <c r="A173" s="187"/>
      <c r="E173" s="185"/>
      <c r="F173" s="186"/>
      <c r="G173" s="186"/>
      <c r="H173" s="186"/>
      <c r="I173" s="186"/>
      <c r="J173" s="188"/>
      <c r="K173" s="188"/>
    </row>
    <row r="174" spans="1:11" s="275" customFormat="1">
      <c r="A174" s="187"/>
      <c r="E174" s="185"/>
      <c r="F174" s="186"/>
      <c r="G174" s="186"/>
      <c r="H174" s="186"/>
      <c r="I174" s="186"/>
      <c r="J174" s="188"/>
      <c r="K174" s="188"/>
    </row>
    <row r="175" spans="1:11" s="275" customFormat="1">
      <c r="A175" s="187"/>
      <c r="E175" s="185"/>
      <c r="F175" s="186"/>
      <c r="G175" s="186"/>
      <c r="H175" s="186"/>
      <c r="I175" s="186"/>
      <c r="J175" s="188"/>
      <c r="K175" s="188"/>
    </row>
    <row r="176" spans="1:11" s="275" customFormat="1">
      <c r="A176" s="187"/>
      <c r="E176" s="185"/>
      <c r="F176" s="186"/>
      <c r="G176" s="186"/>
      <c r="H176" s="186"/>
      <c r="I176" s="186"/>
      <c r="J176" s="188"/>
      <c r="K176" s="188"/>
    </row>
    <row r="177" spans="1:11" s="275" customFormat="1">
      <c r="A177" s="187"/>
      <c r="E177" s="185"/>
      <c r="F177" s="186"/>
      <c r="G177" s="186"/>
      <c r="H177" s="186"/>
      <c r="I177" s="186"/>
      <c r="J177" s="188"/>
      <c r="K177" s="188"/>
    </row>
    <row r="178" spans="1:11" s="275" customFormat="1">
      <c r="A178" s="187"/>
      <c r="E178" s="185"/>
      <c r="F178" s="186"/>
      <c r="G178" s="186"/>
      <c r="H178" s="186"/>
      <c r="I178" s="186"/>
      <c r="J178" s="188"/>
      <c r="K178" s="188"/>
    </row>
    <row r="179" spans="1:11" s="275" customFormat="1">
      <c r="A179" s="187"/>
      <c r="E179" s="185"/>
      <c r="F179" s="186"/>
      <c r="G179" s="186"/>
      <c r="H179" s="186"/>
      <c r="I179" s="186"/>
      <c r="J179" s="188"/>
      <c r="K179" s="188"/>
    </row>
    <row r="180" spans="1:11" s="275" customFormat="1">
      <c r="A180" s="187"/>
      <c r="E180" s="185"/>
      <c r="F180" s="186"/>
      <c r="G180" s="186"/>
      <c r="H180" s="186"/>
      <c r="I180" s="186"/>
      <c r="J180" s="188"/>
      <c r="K180" s="188"/>
    </row>
    <row r="181" spans="1:11" s="275" customFormat="1">
      <c r="A181" s="187"/>
      <c r="E181" s="185"/>
      <c r="F181" s="186"/>
      <c r="G181" s="186"/>
      <c r="H181" s="186"/>
      <c r="I181" s="186"/>
      <c r="J181" s="188"/>
      <c r="K181" s="188"/>
    </row>
    <row r="182" spans="1:11" s="275" customFormat="1">
      <c r="A182" s="187"/>
      <c r="E182" s="185"/>
      <c r="F182" s="186"/>
      <c r="G182" s="186"/>
      <c r="H182" s="186"/>
      <c r="I182" s="186"/>
      <c r="J182" s="188"/>
      <c r="K182" s="188"/>
    </row>
    <row r="183" spans="1:11" s="275" customFormat="1">
      <c r="A183" s="187"/>
      <c r="E183" s="185"/>
      <c r="F183" s="186"/>
      <c r="G183" s="186"/>
      <c r="H183" s="186"/>
      <c r="I183" s="186"/>
      <c r="J183" s="188"/>
      <c r="K183" s="188"/>
    </row>
    <row r="184" spans="1:11" s="275" customFormat="1">
      <c r="A184" s="187"/>
      <c r="E184" s="185"/>
      <c r="F184" s="186"/>
      <c r="G184" s="186"/>
      <c r="H184" s="186"/>
      <c r="I184" s="186"/>
      <c r="J184" s="188"/>
      <c r="K184" s="188"/>
    </row>
    <row r="185" spans="1:11" s="275" customFormat="1">
      <c r="A185" s="187"/>
      <c r="E185" s="185"/>
      <c r="F185" s="186"/>
      <c r="G185" s="186"/>
      <c r="H185" s="186"/>
      <c r="I185" s="186"/>
      <c r="J185" s="188"/>
      <c r="K185" s="188"/>
    </row>
    <row r="186" spans="1:11" s="275" customFormat="1">
      <c r="A186" s="187"/>
      <c r="E186" s="185"/>
      <c r="F186" s="186"/>
      <c r="G186" s="186"/>
      <c r="H186" s="186"/>
      <c r="I186" s="186"/>
      <c r="J186" s="188"/>
      <c r="K186" s="188"/>
    </row>
    <row r="187" spans="1:11" s="275" customFormat="1">
      <c r="A187" s="187"/>
      <c r="E187" s="185"/>
      <c r="F187" s="186"/>
      <c r="G187" s="186"/>
      <c r="H187" s="186"/>
      <c r="I187" s="186"/>
      <c r="J187" s="188"/>
      <c r="K187" s="188"/>
    </row>
    <row r="188" spans="1:11" s="275" customFormat="1">
      <c r="A188" s="187"/>
      <c r="E188" s="185"/>
      <c r="F188" s="186"/>
      <c r="G188" s="186"/>
      <c r="H188" s="186"/>
      <c r="I188" s="186"/>
      <c r="J188" s="188"/>
      <c r="K188" s="188"/>
    </row>
    <row r="189" spans="1:11" s="275" customFormat="1">
      <c r="A189" s="187"/>
      <c r="E189" s="185"/>
      <c r="F189" s="186"/>
      <c r="G189" s="186"/>
      <c r="H189" s="186"/>
      <c r="I189" s="186"/>
      <c r="J189" s="188"/>
      <c r="K189" s="188"/>
    </row>
    <row r="190" spans="1:11" s="275" customFormat="1">
      <c r="A190" s="187"/>
      <c r="E190" s="185"/>
      <c r="F190" s="186"/>
      <c r="G190" s="186"/>
      <c r="H190" s="186"/>
      <c r="I190" s="186"/>
      <c r="J190" s="188"/>
      <c r="K190" s="188"/>
    </row>
    <row r="191" spans="1:11" s="275" customFormat="1">
      <c r="A191" s="187"/>
      <c r="E191" s="185"/>
      <c r="F191" s="186"/>
      <c r="G191" s="186"/>
      <c r="H191" s="186"/>
      <c r="I191" s="186"/>
      <c r="J191" s="188"/>
      <c r="K191" s="188"/>
    </row>
    <row r="192" spans="1:11" s="275" customFormat="1">
      <c r="A192" s="187"/>
      <c r="E192" s="185"/>
      <c r="F192" s="186"/>
      <c r="G192" s="186"/>
      <c r="H192" s="186"/>
      <c r="I192" s="186"/>
      <c r="J192" s="188"/>
      <c r="K192" s="188"/>
    </row>
    <row r="193" spans="1:11" s="275" customFormat="1">
      <c r="A193" s="187"/>
      <c r="E193" s="185"/>
      <c r="F193" s="186"/>
      <c r="G193" s="186"/>
      <c r="H193" s="186"/>
      <c r="I193" s="186"/>
      <c r="J193" s="188"/>
      <c r="K193" s="188"/>
    </row>
    <row r="194" spans="1:11" s="275" customFormat="1">
      <c r="A194" s="187"/>
      <c r="E194" s="185"/>
      <c r="F194" s="186"/>
      <c r="G194" s="186"/>
      <c r="H194" s="186"/>
      <c r="I194" s="186"/>
      <c r="J194" s="188"/>
      <c r="K194" s="188"/>
    </row>
    <row r="195" spans="1:11" s="275" customFormat="1">
      <c r="A195" s="187"/>
      <c r="E195" s="185"/>
      <c r="F195" s="186"/>
      <c r="G195" s="186"/>
      <c r="H195" s="186"/>
      <c r="I195" s="186"/>
      <c r="J195" s="188"/>
      <c r="K195" s="188"/>
    </row>
    <row r="196" spans="1:11" s="275" customFormat="1">
      <c r="A196" s="187"/>
      <c r="E196" s="185"/>
      <c r="F196" s="186"/>
      <c r="G196" s="186"/>
      <c r="H196" s="186"/>
      <c r="I196" s="186"/>
      <c r="J196" s="188"/>
      <c r="K196" s="188"/>
    </row>
    <row r="197" spans="1:11" s="275" customFormat="1">
      <c r="A197" s="187"/>
      <c r="E197" s="185"/>
      <c r="F197" s="186"/>
      <c r="G197" s="186"/>
      <c r="H197" s="186"/>
      <c r="I197" s="186"/>
      <c r="J197" s="188"/>
      <c r="K197" s="188"/>
    </row>
  </sheetData>
  <sheetProtection password="CC71" sheet="1" objects="1" scenarios="1" formatCells="0" formatColumns="0" formatRows="0" insertRows="0" deleteRows="0"/>
  <mergeCells count="13">
    <mergeCell ref="A1:I1"/>
    <mergeCell ref="A3:A4"/>
    <mergeCell ref="B3:B4"/>
    <mergeCell ref="C3:C4"/>
    <mergeCell ref="D3:D4"/>
    <mergeCell ref="E3:E4"/>
    <mergeCell ref="F3:I3"/>
    <mergeCell ref="C47:E47"/>
    <mergeCell ref="G47:I47"/>
    <mergeCell ref="A6:I6"/>
    <mergeCell ref="A23:I23"/>
    <mergeCell ref="C46:E46"/>
    <mergeCell ref="G46:I46"/>
  </mergeCells>
  <phoneticPr fontId="13" type="noConversion"/>
  <pageMargins left="0.78740157480314965" right="0.78740157480314965" top="1.1811023622047245" bottom="0.39370078740157483" header="0" footer="0"/>
  <pageSetup paperSize="9" scale="70" fitToHeight="3" orientation="landscape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indexed="43"/>
    <pageSetUpPr fitToPage="1"/>
  </sheetPr>
  <dimension ref="A1:BS128"/>
  <sheetViews>
    <sheetView view="pageBreakPreview" zoomScaleNormal="75" zoomScaleSheetLayoutView="100" workbookViewId="0">
      <pane ySplit="5" topLeftCell="A6" activePane="bottomLeft" state="frozen"/>
      <selection pane="bottomLeft" activeCell="I67" sqref="I67"/>
    </sheetView>
  </sheetViews>
  <sheetFormatPr defaultColWidth="9.140625" defaultRowHeight="18.75" outlineLevelRow="1"/>
  <cols>
    <col min="1" max="1" width="62.5703125" style="1" customWidth="1"/>
    <col min="2" max="2" width="12.28515625" style="1" customWidth="1"/>
    <col min="3" max="3" width="16" style="1" customWidth="1"/>
    <col min="4" max="4" width="17.85546875" style="1" customWidth="1"/>
    <col min="5" max="5" width="15.42578125" style="182" customWidth="1"/>
    <col min="6" max="9" width="15.85546875" style="182" customWidth="1"/>
    <col min="10" max="10" width="17.7109375" style="1" customWidth="1"/>
    <col min="11" max="11" width="9.85546875" style="1" customWidth="1"/>
    <col min="12" max="12" width="32.42578125" style="1" customWidth="1"/>
    <col min="13" max="16" width="9.140625" style="1" customWidth="1"/>
    <col min="17" max="17" width="14.140625" style="1" customWidth="1"/>
    <col min="18" max="18" width="23" style="1" customWidth="1"/>
    <col min="19" max="19" width="15" style="1" customWidth="1"/>
    <col min="20" max="20" width="15.28515625" style="1" customWidth="1"/>
    <col min="21" max="21" width="70" style="1" customWidth="1"/>
    <col min="22" max="24" width="9.140625" style="1" customWidth="1"/>
    <col min="25" max="25" width="38.140625" style="1" customWidth="1"/>
    <col min="26" max="30" width="9.140625" style="1" customWidth="1"/>
    <col min="31" max="32" width="10.28515625" style="1" customWidth="1"/>
    <col min="33" max="34" width="9.140625" style="1" customWidth="1"/>
    <col min="35" max="35" width="10.28515625" style="1" customWidth="1"/>
    <col min="36" max="50" width="9.140625" style="1" customWidth="1"/>
    <col min="51" max="53" width="12.85546875" style="1" customWidth="1"/>
    <col min="54" max="54" width="9.140625" style="1" customWidth="1"/>
    <col min="55" max="55" width="18.7109375" style="1" customWidth="1"/>
    <col min="56" max="56" width="12" style="1" customWidth="1"/>
    <col min="57" max="57" width="15" style="1" customWidth="1"/>
    <col min="58" max="58" width="13.140625" style="1" customWidth="1"/>
    <col min="59" max="60" width="9.140625" style="1" customWidth="1"/>
    <col min="61" max="61" width="13.7109375" style="1" customWidth="1"/>
    <col min="62" max="62" width="13.140625" style="1" customWidth="1"/>
    <col min="63" max="63" width="9.140625" style="1" customWidth="1"/>
    <col min="64" max="64" width="0.140625" style="1" customWidth="1"/>
    <col min="65" max="65" width="12.5703125" style="1" customWidth="1"/>
    <col min="66" max="66" width="15.7109375" style="1" customWidth="1"/>
    <col min="67" max="16384" width="9.140625" style="1"/>
  </cols>
  <sheetData>
    <row r="1" spans="1:68" ht="24" customHeight="1">
      <c r="A1" s="563" t="s">
        <v>345</v>
      </c>
      <c r="B1" s="563"/>
      <c r="C1" s="563"/>
      <c r="D1" s="563"/>
      <c r="E1" s="563"/>
      <c r="F1" s="563"/>
      <c r="G1" s="563"/>
      <c r="H1" s="563"/>
      <c r="I1" s="563"/>
    </row>
    <row r="2" spans="1:68" ht="6" customHeight="1" outlineLevel="1">
      <c r="A2" s="454"/>
      <c r="B2" s="454"/>
      <c r="C2" s="454"/>
      <c r="D2" s="454"/>
      <c r="E2" s="455"/>
      <c r="F2" s="455"/>
      <c r="G2" s="455"/>
      <c r="H2" s="455"/>
      <c r="I2" s="455"/>
    </row>
    <row r="3" spans="1:68" ht="48" customHeight="1">
      <c r="A3" s="564" t="s">
        <v>248</v>
      </c>
      <c r="B3" s="566" t="s">
        <v>0</v>
      </c>
      <c r="C3" s="566" t="s">
        <v>30</v>
      </c>
      <c r="D3" s="566" t="s">
        <v>65</v>
      </c>
      <c r="E3" s="566" t="s">
        <v>164</v>
      </c>
      <c r="F3" s="539" t="s">
        <v>337</v>
      </c>
      <c r="G3" s="539"/>
      <c r="H3" s="539"/>
      <c r="I3" s="539"/>
    </row>
    <row r="4" spans="1:68" ht="45.75" customHeight="1">
      <c r="A4" s="565"/>
      <c r="B4" s="566"/>
      <c r="C4" s="566"/>
      <c r="D4" s="566"/>
      <c r="E4" s="566"/>
      <c r="F4" s="437" t="s">
        <v>346</v>
      </c>
      <c r="G4" s="437" t="s">
        <v>339</v>
      </c>
      <c r="H4" s="437" t="s">
        <v>340</v>
      </c>
      <c r="I4" s="437" t="s">
        <v>79</v>
      </c>
    </row>
    <row r="5" spans="1:68" ht="18" customHeight="1">
      <c r="A5" s="441">
        <v>1</v>
      </c>
      <c r="B5" s="437">
        <v>2</v>
      </c>
      <c r="C5" s="437">
        <v>3</v>
      </c>
      <c r="D5" s="437">
        <v>4</v>
      </c>
      <c r="E5" s="437">
        <v>5</v>
      </c>
      <c r="F5" s="437">
        <v>6</v>
      </c>
      <c r="G5" s="437">
        <v>7</v>
      </c>
      <c r="H5" s="437">
        <v>8</v>
      </c>
      <c r="I5" s="437">
        <v>9</v>
      </c>
    </row>
    <row r="6" spans="1:68" s="212" customFormat="1" ht="20.100000000000001" customHeight="1">
      <c r="A6" s="557" t="s">
        <v>154</v>
      </c>
      <c r="B6" s="558"/>
      <c r="C6" s="558"/>
      <c r="D6" s="558"/>
      <c r="E6" s="558"/>
      <c r="F6" s="558"/>
      <c r="G6" s="558"/>
      <c r="H6" s="558"/>
      <c r="I6" s="559"/>
    </row>
    <row r="7" spans="1:68" ht="40.5">
      <c r="A7" s="443" t="s">
        <v>174</v>
      </c>
      <c r="B7" s="418">
        <v>1170</v>
      </c>
      <c r="C7" s="401">
        <f>'I. Фін результат'!C170</f>
        <v>-8880.7799999999988</v>
      </c>
      <c r="D7" s="401">
        <f>'I. Фін результат'!D170</f>
        <v>1434.4411724363599</v>
      </c>
      <c r="E7" s="401">
        <f>'I. Фін результат'!E170</f>
        <v>-3885.0298649430915</v>
      </c>
      <c r="F7" s="401">
        <f>'I. Фін результат'!F170</f>
        <v>16.755066205441835</v>
      </c>
      <c r="G7" s="401">
        <f>'I. Фін результат'!G170</f>
        <v>50.594103326096956</v>
      </c>
      <c r="H7" s="401">
        <f>'I. Фін результат'!H170</f>
        <v>904.69370782771148</v>
      </c>
      <c r="I7" s="401">
        <f>'I. Фін результат'!I170</f>
        <v>1801.7767262250709</v>
      </c>
      <c r="BN7" s="130"/>
    </row>
    <row r="8" spans="1:68" ht="26.25" customHeight="1">
      <c r="A8" s="443" t="s">
        <v>175</v>
      </c>
      <c r="B8" s="456"/>
      <c r="C8" s="401"/>
      <c r="D8" s="457"/>
      <c r="E8" s="402"/>
      <c r="F8" s="402"/>
      <c r="G8" s="402"/>
      <c r="H8" s="402"/>
      <c r="I8" s="402"/>
    </row>
    <row r="9" spans="1:68" ht="30.75" customHeight="1">
      <c r="A9" s="443" t="s">
        <v>178</v>
      </c>
      <c r="B9" s="420">
        <v>3000</v>
      </c>
      <c r="C9" s="401">
        <f>'I. Фін результат'!C196</f>
        <v>125276.4</v>
      </c>
      <c r="D9" s="401">
        <f>'I. Фін результат'!D196</f>
        <v>111150.66666666667</v>
      </c>
      <c r="E9" s="401">
        <f>'I. Фін результат'!E196</f>
        <v>148378.66666666666</v>
      </c>
      <c r="F9" s="401">
        <f>'I. Фін результат'!F196</f>
        <v>37146.474999999999</v>
      </c>
      <c r="G9" s="401">
        <f>'I. Фін результат'!G196</f>
        <v>24064.95</v>
      </c>
      <c r="H9" s="401">
        <f>'I. Фін результат'!H196</f>
        <v>111439.425</v>
      </c>
      <c r="I9" s="401">
        <f>'I. Фін результат'!I196</f>
        <v>155397.08466666666</v>
      </c>
      <c r="J9" s="211"/>
    </row>
    <row r="10" spans="1:68" ht="20.100000000000001" customHeight="1">
      <c r="A10" s="443" t="s">
        <v>179</v>
      </c>
      <c r="B10" s="420">
        <v>3010</v>
      </c>
      <c r="C10" s="409">
        <v>0</v>
      </c>
      <c r="D10" s="409">
        <v>0</v>
      </c>
      <c r="E10" s="401">
        <v>0</v>
      </c>
      <c r="F10" s="401">
        <v>0</v>
      </c>
      <c r="G10" s="401">
        <v>0</v>
      </c>
      <c r="H10" s="401">
        <v>0</v>
      </c>
      <c r="I10" s="401">
        <v>0</v>
      </c>
    </row>
    <row r="11" spans="1:68" ht="40.5">
      <c r="A11" s="443" t="s">
        <v>180</v>
      </c>
      <c r="B11" s="420">
        <v>3020</v>
      </c>
      <c r="C11" s="409">
        <v>0</v>
      </c>
      <c r="D11" s="409">
        <v>0</v>
      </c>
      <c r="E11" s="401">
        <v>0</v>
      </c>
      <c r="F11" s="401">
        <v>0</v>
      </c>
      <c r="G11" s="401">
        <v>0</v>
      </c>
      <c r="H11" s="401">
        <v>0</v>
      </c>
      <c r="I11" s="401">
        <v>0</v>
      </c>
    </row>
    <row r="12" spans="1:68" ht="60.75">
      <c r="A12" s="443" t="s">
        <v>181</v>
      </c>
      <c r="B12" s="420">
        <v>3030</v>
      </c>
      <c r="C12" s="409">
        <f>C13+C14+C15+C16+C17</f>
        <v>-297266.60000000003</v>
      </c>
      <c r="D12" s="409">
        <f t="shared" ref="D12:I12" si="0">D13+D14+D15+D16+D18+D19</f>
        <v>-120341.814</v>
      </c>
      <c r="E12" s="409">
        <f t="shared" si="0"/>
        <v>-226442.66666666666</v>
      </c>
      <c r="F12" s="409">
        <f t="shared" si="0"/>
        <v>-33933.189749999998</v>
      </c>
      <c r="G12" s="409">
        <f t="shared" si="0"/>
        <v>-53013.519499999995</v>
      </c>
      <c r="H12" s="409">
        <f t="shared" si="0"/>
        <v>-112601.71924999999</v>
      </c>
      <c r="I12" s="409">
        <f t="shared" si="0"/>
        <v>-149280.755</v>
      </c>
    </row>
    <row r="13" spans="1:68" ht="45.75" customHeight="1">
      <c r="A13" s="440" t="s">
        <v>844</v>
      </c>
      <c r="B13" s="420" t="s">
        <v>364</v>
      </c>
      <c r="C13" s="409">
        <v>0</v>
      </c>
      <c r="D13" s="409">
        <v>0</v>
      </c>
      <c r="E13" s="401">
        <v>0</v>
      </c>
      <c r="F13" s="401">
        <v>0</v>
      </c>
      <c r="G13" s="401">
        <v>0</v>
      </c>
      <c r="H13" s="401">
        <v>0</v>
      </c>
      <c r="I13" s="401">
        <v>0</v>
      </c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BH13" s="136"/>
      <c r="BI13" s="136"/>
      <c r="BJ13" s="136"/>
    </row>
    <row r="14" spans="1:68" ht="30" customHeight="1">
      <c r="A14" s="440" t="s">
        <v>845</v>
      </c>
      <c r="B14" s="420" t="s">
        <v>365</v>
      </c>
      <c r="C14" s="409">
        <v>-10184.4</v>
      </c>
      <c r="D14" s="409">
        <v>-8000</v>
      </c>
      <c r="E14" s="401">
        <f>-4601/3*4</f>
        <v>-6134.666666666667</v>
      </c>
      <c r="F14" s="409">
        <f>I14/4</f>
        <v>-2000</v>
      </c>
      <c r="G14" s="409">
        <f>F14*2</f>
        <v>-4000</v>
      </c>
      <c r="H14" s="409">
        <f>F14*3</f>
        <v>-6000</v>
      </c>
      <c r="I14" s="409">
        <v>-8000</v>
      </c>
      <c r="BC14" s="133"/>
    </row>
    <row r="15" spans="1:68" ht="41.25" customHeight="1">
      <c r="A15" s="440" t="s">
        <v>846</v>
      </c>
      <c r="B15" s="420" t="s">
        <v>515</v>
      </c>
      <c r="C15" s="409">
        <f>'ІІ. Розр. з бюджетом'!C16*-1</f>
        <v>183</v>
      </c>
      <c r="D15" s="409">
        <v>0</v>
      </c>
      <c r="E15" s="401">
        <v>18064</v>
      </c>
      <c r="F15" s="409">
        <f>'ІІ. Розр. з бюджетом'!F20</f>
        <v>0</v>
      </c>
      <c r="G15" s="409">
        <f>F15*2</f>
        <v>0</v>
      </c>
      <c r="H15" s="409">
        <f>F15*3</f>
        <v>0</v>
      </c>
      <c r="I15" s="409">
        <v>0</v>
      </c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  <c r="BI15" s="210"/>
      <c r="BJ15" s="210"/>
      <c r="BK15" s="210"/>
    </row>
    <row r="16" spans="1:68" ht="38.25" customHeight="1">
      <c r="A16" s="440" t="s">
        <v>847</v>
      </c>
      <c r="B16" s="420" t="s">
        <v>524</v>
      </c>
      <c r="C16" s="409">
        <v>-287342.2</v>
      </c>
      <c r="D16" s="409">
        <v>-70000</v>
      </c>
      <c r="E16" s="401">
        <v>-225000</v>
      </c>
      <c r="F16" s="409">
        <f>I16/4</f>
        <v>-25000</v>
      </c>
      <c r="G16" s="409">
        <v>-30000</v>
      </c>
      <c r="H16" s="409">
        <f>F16*3</f>
        <v>-75000</v>
      </c>
      <c r="I16" s="409">
        <v>-100000</v>
      </c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  <c r="BI16" s="210"/>
      <c r="BJ16" s="210"/>
      <c r="BK16" s="210"/>
      <c r="BM16" s="133"/>
      <c r="BN16" s="133"/>
      <c r="BO16" s="133"/>
      <c r="BP16" s="133"/>
    </row>
    <row r="17" spans="1:63" ht="28.5" customHeight="1">
      <c r="A17" s="440" t="s">
        <v>516</v>
      </c>
      <c r="B17" s="420" t="s">
        <v>756</v>
      </c>
      <c r="C17" s="409">
        <v>77</v>
      </c>
      <c r="D17" s="409">
        <v>0</v>
      </c>
      <c r="E17" s="401">
        <v>20</v>
      </c>
      <c r="F17" s="409">
        <v>0</v>
      </c>
      <c r="G17" s="409">
        <v>0</v>
      </c>
      <c r="H17" s="409">
        <v>0</v>
      </c>
      <c r="I17" s="409">
        <v>0</v>
      </c>
      <c r="J17" s="210"/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  <c r="BI17" s="210"/>
      <c r="BJ17" s="210"/>
      <c r="BK17" s="210"/>
    </row>
    <row r="18" spans="1:63" ht="17.25" hidden="1" customHeight="1">
      <c r="A18" s="171" t="s">
        <v>880</v>
      </c>
      <c r="B18" s="174" t="s">
        <v>854</v>
      </c>
      <c r="C18" s="119">
        <v>0</v>
      </c>
      <c r="D18" s="120">
        <v>0</v>
      </c>
      <c r="E18" s="173">
        <v>20</v>
      </c>
      <c r="F18" s="119">
        <v>0</v>
      </c>
      <c r="G18" s="119">
        <v>0</v>
      </c>
      <c r="H18" s="119">
        <v>0</v>
      </c>
      <c r="I18" s="119">
        <v>0</v>
      </c>
      <c r="BH18" s="136"/>
      <c r="BI18" s="136"/>
      <c r="BJ18" s="136"/>
    </row>
    <row r="19" spans="1:63" ht="22.5" customHeight="1">
      <c r="A19" s="443" t="s">
        <v>881</v>
      </c>
      <c r="B19" s="420" t="s">
        <v>882</v>
      </c>
      <c r="C19" s="409">
        <v>0</v>
      </c>
      <c r="D19" s="409">
        <f>-'ІІ. Розр. з бюджетом'!D21</f>
        <v>-42341.813999999998</v>
      </c>
      <c r="E19" s="409">
        <f>-'ІІ. Розр. з бюджетом'!E21</f>
        <v>-13392</v>
      </c>
      <c r="F19" s="409">
        <f>-'ІІ. Розр. з бюджетом'!F21</f>
        <v>-6933.1897499999995</v>
      </c>
      <c r="G19" s="409">
        <f>-'ІІ. Розр. з бюджетом'!G21</f>
        <v>-19013.519499999999</v>
      </c>
      <c r="H19" s="409">
        <f>-'ІІ. Розр. з бюджетом'!H21</f>
        <v>-31601.719249999998</v>
      </c>
      <c r="I19" s="409">
        <f>-'ІІ. Розр. з бюджетом'!I21</f>
        <v>-41280.754999999997</v>
      </c>
      <c r="BD19" s="136"/>
      <c r="BE19" s="136"/>
      <c r="BF19" s="136"/>
    </row>
    <row r="20" spans="1:63" ht="18.75" hidden="1" customHeight="1">
      <c r="A20" s="171"/>
      <c r="B20" s="174" t="s">
        <v>854</v>
      </c>
      <c r="C20" s="119">
        <v>0</v>
      </c>
      <c r="D20" s="119">
        <v>0</v>
      </c>
      <c r="E20" s="173">
        <v>0</v>
      </c>
      <c r="F20" s="156">
        <v>0</v>
      </c>
      <c r="G20" s="156">
        <v>0</v>
      </c>
      <c r="H20" s="156">
        <v>0</v>
      </c>
      <c r="I20" s="156">
        <v>0</v>
      </c>
    </row>
    <row r="21" spans="1:63" ht="49.5" customHeight="1">
      <c r="A21" s="443" t="s">
        <v>237</v>
      </c>
      <c r="B21" s="420">
        <v>3040</v>
      </c>
      <c r="C21" s="401">
        <f t="shared" ref="C21:I21" si="1">SUM(C7:C12)</f>
        <v>-180870.98000000004</v>
      </c>
      <c r="D21" s="401">
        <f t="shared" si="1"/>
        <v>-7756.706160896967</v>
      </c>
      <c r="E21" s="401">
        <f t="shared" si="1"/>
        <v>-81949.029864943092</v>
      </c>
      <c r="F21" s="401">
        <f>SUM(F7:F12)</f>
        <v>3230.0403162054427</v>
      </c>
      <c r="G21" s="401">
        <f t="shared" si="1"/>
        <v>-28897.975396673897</v>
      </c>
      <c r="H21" s="401">
        <f t="shared" si="1"/>
        <v>-257.60054217228026</v>
      </c>
      <c r="I21" s="401">
        <f t="shared" si="1"/>
        <v>7918.1063928917283</v>
      </c>
      <c r="J21" s="134"/>
      <c r="K21" s="133"/>
      <c r="M21" s="134"/>
      <c r="AF21" s="133"/>
      <c r="AI21" s="133"/>
    </row>
    <row r="22" spans="1:63" ht="44.25" customHeight="1">
      <c r="A22" s="443" t="s">
        <v>182</v>
      </c>
      <c r="B22" s="420">
        <v>3050</v>
      </c>
      <c r="C22" s="409">
        <f>C23+C24+C25+C26</f>
        <v>4033</v>
      </c>
      <c r="D22" s="409">
        <f>SUM(D23:D26)</f>
        <v>0</v>
      </c>
      <c r="E22" s="409">
        <f>E23+E24+E25+E26</f>
        <v>3916.3333333333335</v>
      </c>
      <c r="F22" s="409">
        <f>SUM(F23:F26)</f>
        <v>0</v>
      </c>
      <c r="G22" s="409">
        <f>SUM(G23:G26)</f>
        <v>0</v>
      </c>
      <c r="H22" s="409">
        <f>SUM(H23:H26)</f>
        <v>0</v>
      </c>
      <c r="I22" s="409">
        <f>SUM(I23:I26)</f>
        <v>0</v>
      </c>
      <c r="K22" s="133"/>
    </row>
    <row r="23" spans="1:63" ht="30.75" customHeight="1">
      <c r="A23" s="443" t="s">
        <v>367</v>
      </c>
      <c r="B23" s="420" t="s">
        <v>366</v>
      </c>
      <c r="C23" s="409">
        <v>274</v>
      </c>
      <c r="D23" s="409">
        <v>0</v>
      </c>
      <c r="E23" s="409">
        <v>5700</v>
      </c>
      <c r="F23" s="409">
        <v>0</v>
      </c>
      <c r="G23" s="409">
        <v>0</v>
      </c>
      <c r="H23" s="409">
        <v>0</v>
      </c>
      <c r="I23" s="409">
        <v>0</v>
      </c>
    </row>
    <row r="24" spans="1:63" ht="30" customHeight="1">
      <c r="A24" s="443" t="s">
        <v>368</v>
      </c>
      <c r="B24" s="420" t="s">
        <v>369</v>
      </c>
      <c r="C24" s="409">
        <v>3293</v>
      </c>
      <c r="D24" s="409">
        <v>0</v>
      </c>
      <c r="E24" s="409">
        <v>-1900</v>
      </c>
      <c r="F24" s="409">
        <v>0</v>
      </c>
      <c r="G24" s="409">
        <v>0</v>
      </c>
      <c r="H24" s="409">
        <v>0</v>
      </c>
      <c r="I24" s="409">
        <v>0</v>
      </c>
      <c r="AX24" s="132"/>
      <c r="AY24" s="132"/>
      <c r="AZ24" s="132"/>
      <c r="BA24" s="132"/>
    </row>
    <row r="25" spans="1:63" ht="30" customHeight="1">
      <c r="A25" s="443" t="s">
        <v>370</v>
      </c>
      <c r="B25" s="420" t="s">
        <v>371</v>
      </c>
      <c r="C25" s="409">
        <v>-34</v>
      </c>
      <c r="D25" s="409">
        <v>0</v>
      </c>
      <c r="E25" s="409">
        <v>15</v>
      </c>
      <c r="F25" s="409">
        <v>0</v>
      </c>
      <c r="G25" s="409">
        <v>0</v>
      </c>
      <c r="H25" s="409">
        <v>0</v>
      </c>
      <c r="I25" s="409">
        <v>0</v>
      </c>
      <c r="BH25" s="136"/>
      <c r="BI25" s="136"/>
      <c r="BJ25" s="136"/>
    </row>
    <row r="26" spans="1:63" ht="31.5" customHeight="1">
      <c r="A26" s="443" t="s">
        <v>372</v>
      </c>
      <c r="B26" s="420" t="s">
        <v>373</v>
      </c>
      <c r="C26" s="409">
        <v>500</v>
      </c>
      <c r="D26" s="409">
        <v>0</v>
      </c>
      <c r="E26" s="409">
        <f>76/3*4</f>
        <v>101.33333333333333</v>
      </c>
      <c r="F26" s="409">
        <v>0</v>
      </c>
      <c r="G26" s="409">
        <v>0</v>
      </c>
      <c r="H26" s="409">
        <v>0</v>
      </c>
      <c r="I26" s="409">
        <v>0</v>
      </c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</row>
    <row r="27" spans="1:63" ht="45.75" customHeight="1">
      <c r="A27" s="443" t="s">
        <v>863</v>
      </c>
      <c r="B27" s="420">
        <v>3060</v>
      </c>
      <c r="C27" s="409">
        <v>-433</v>
      </c>
      <c r="D27" s="409">
        <f>D28</f>
        <v>0</v>
      </c>
      <c r="E27" s="409">
        <f>-263/3*4</f>
        <v>-350.66666666666669</v>
      </c>
      <c r="F27" s="409">
        <f>F28</f>
        <v>0</v>
      </c>
      <c r="G27" s="409">
        <f>G28</f>
        <v>0</v>
      </c>
      <c r="H27" s="409">
        <f>H28</f>
        <v>0</v>
      </c>
      <c r="I27" s="409">
        <f>I28</f>
        <v>0</v>
      </c>
      <c r="BD27" s="136"/>
      <c r="BE27" s="136"/>
      <c r="BF27" s="136"/>
    </row>
    <row r="28" spans="1:63" ht="11.25" hidden="1" customHeight="1">
      <c r="A28" s="171" t="s">
        <v>778</v>
      </c>
      <c r="B28" s="174">
        <v>0</v>
      </c>
      <c r="C28" s="119">
        <v>0</v>
      </c>
      <c r="D28" s="119">
        <v>0</v>
      </c>
      <c r="E28" s="119">
        <v>0</v>
      </c>
      <c r="F28" s="119">
        <v>0</v>
      </c>
      <c r="G28" s="119">
        <v>0</v>
      </c>
      <c r="H28" s="119">
        <v>0</v>
      </c>
      <c r="I28" s="119">
        <v>0</v>
      </c>
    </row>
    <row r="29" spans="1:63" ht="11.25" hidden="1" customHeight="1">
      <c r="A29" s="171" t="s">
        <v>750</v>
      </c>
      <c r="B29" s="174">
        <v>0</v>
      </c>
      <c r="C29" s="119">
        <v>0</v>
      </c>
      <c r="D29" s="119">
        <v>0</v>
      </c>
      <c r="E29" s="119">
        <v>0</v>
      </c>
      <c r="F29" s="119">
        <v>0</v>
      </c>
      <c r="G29" s="119">
        <v>0</v>
      </c>
      <c r="H29" s="119">
        <v>0</v>
      </c>
      <c r="I29" s="119">
        <v>0</v>
      </c>
    </row>
    <row r="30" spans="1:63" ht="36.75" customHeight="1">
      <c r="A30" s="443" t="s">
        <v>176</v>
      </c>
      <c r="B30" s="420">
        <v>3070</v>
      </c>
      <c r="C30" s="401">
        <f t="shared" ref="C30:H30" si="2">SUM(C21:C22)+C27</f>
        <v>-177270.98000000004</v>
      </c>
      <c r="D30" s="401">
        <f t="shared" si="2"/>
        <v>-7756.706160896967</v>
      </c>
      <c r="E30" s="409">
        <f t="shared" si="2"/>
        <v>-78383.363198276435</v>
      </c>
      <c r="F30" s="409">
        <f>SUM(F21:F22)+F27</f>
        <v>3230.0403162054427</v>
      </c>
      <c r="G30" s="409">
        <f t="shared" si="2"/>
        <v>-28897.975396673897</v>
      </c>
      <c r="H30" s="409">
        <f t="shared" si="2"/>
        <v>-257.60054217228026</v>
      </c>
      <c r="I30" s="409">
        <f>SUM(I21:I22)+I27</f>
        <v>7918.1063928917283</v>
      </c>
      <c r="J30" s="209"/>
      <c r="K30" s="133"/>
      <c r="AD30" s="133"/>
    </row>
    <row r="31" spans="1:63" ht="31.5" customHeight="1">
      <c r="A31" s="443" t="s">
        <v>177</v>
      </c>
      <c r="B31" s="420">
        <v>3080</v>
      </c>
      <c r="C31" s="401">
        <f>'I. Фін результат'!C171</f>
        <v>0</v>
      </c>
      <c r="D31" s="401">
        <f>'I. Фін результат'!D171</f>
        <v>258</v>
      </c>
      <c r="E31" s="409">
        <f>'I. Фін результат'!E171</f>
        <v>0</v>
      </c>
      <c r="F31" s="409">
        <f>'I. Фін результат'!F171</f>
        <v>3</v>
      </c>
      <c r="G31" s="409">
        <f>'I. Фін результат'!G171</f>
        <v>9</v>
      </c>
      <c r="H31" s="409">
        <f>'I. Фін результат'!H171</f>
        <v>163</v>
      </c>
      <c r="I31" s="409">
        <f>'I. Фін результат'!I171</f>
        <v>324</v>
      </c>
      <c r="J31" s="133"/>
      <c r="L31" s="133"/>
      <c r="M31" s="133"/>
      <c r="AI31" s="133"/>
    </row>
    <row r="32" spans="1:63" ht="47.25" customHeight="1">
      <c r="A32" s="413" t="s">
        <v>153</v>
      </c>
      <c r="B32" s="420">
        <v>3090</v>
      </c>
      <c r="C32" s="401">
        <f>C30-C31</f>
        <v>-177270.98000000004</v>
      </c>
      <c r="D32" s="401">
        <f t="shared" ref="D32:I32" si="3">D30-D31</f>
        <v>-8014.706160896967</v>
      </c>
      <c r="E32" s="409">
        <f>E30-E31</f>
        <v>-78383.363198276435</v>
      </c>
      <c r="F32" s="409">
        <f t="shared" si="3"/>
        <v>3227.0403162054427</v>
      </c>
      <c r="G32" s="409">
        <f t="shared" si="3"/>
        <v>-28906.975396673897</v>
      </c>
      <c r="H32" s="409">
        <f t="shared" si="3"/>
        <v>-420.60054217228026</v>
      </c>
      <c r="I32" s="409">
        <f t="shared" si="3"/>
        <v>7594.1063928917283</v>
      </c>
      <c r="AD32" s="133"/>
      <c r="BF32" s="210"/>
      <c r="BG32" s="133"/>
    </row>
    <row r="33" spans="1:64" ht="20.100000000000001" customHeight="1">
      <c r="A33" s="557" t="s">
        <v>155</v>
      </c>
      <c r="B33" s="558"/>
      <c r="C33" s="558"/>
      <c r="D33" s="558"/>
      <c r="E33" s="558"/>
      <c r="F33" s="558"/>
      <c r="G33" s="558"/>
      <c r="H33" s="558"/>
      <c r="I33" s="559"/>
    </row>
    <row r="34" spans="1:64" ht="20.100000000000001" customHeight="1">
      <c r="A34" s="443" t="s">
        <v>260</v>
      </c>
      <c r="B34" s="418"/>
      <c r="C34" s="409"/>
      <c r="D34" s="409"/>
      <c r="E34" s="417"/>
      <c r="F34" s="417"/>
      <c r="G34" s="417"/>
      <c r="H34" s="417"/>
      <c r="I34" s="417"/>
      <c r="K34" s="133"/>
      <c r="AH34" s="133"/>
    </row>
    <row r="35" spans="1:64" ht="27.75" customHeight="1">
      <c r="A35" s="413" t="s">
        <v>31</v>
      </c>
      <c r="B35" s="418">
        <v>3200</v>
      </c>
      <c r="C35" s="409">
        <v>0</v>
      </c>
      <c r="D35" s="409">
        <v>0</v>
      </c>
      <c r="E35" s="409">
        <v>0</v>
      </c>
      <c r="F35" s="409">
        <v>0</v>
      </c>
      <c r="G35" s="409">
        <v>0</v>
      </c>
      <c r="H35" s="409">
        <v>0</v>
      </c>
      <c r="I35" s="409">
        <v>0</v>
      </c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  <c r="BI35" s="210"/>
      <c r="BJ35" s="210"/>
      <c r="BK35" s="210"/>
      <c r="BL35" s="210"/>
    </row>
    <row r="36" spans="1:64" ht="35.25" customHeight="1">
      <c r="A36" s="413" t="s">
        <v>32</v>
      </c>
      <c r="B36" s="418">
        <v>3210</v>
      </c>
      <c r="C36" s="409">
        <v>0</v>
      </c>
      <c r="D36" s="409">
        <v>0</v>
      </c>
      <c r="E36" s="409">
        <v>0</v>
      </c>
      <c r="F36" s="409">
        <v>0</v>
      </c>
      <c r="G36" s="409">
        <v>0</v>
      </c>
      <c r="H36" s="409">
        <v>0</v>
      </c>
      <c r="I36" s="409">
        <v>0</v>
      </c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  <c r="BI36" s="210"/>
      <c r="BJ36" s="210"/>
      <c r="BK36" s="210"/>
      <c r="BL36" s="210"/>
    </row>
    <row r="37" spans="1:64" ht="39.75" customHeight="1">
      <c r="A37" s="413" t="s">
        <v>51</v>
      </c>
      <c r="B37" s="418">
        <v>3220</v>
      </c>
      <c r="C37" s="409">
        <v>0</v>
      </c>
      <c r="D37" s="409">
        <v>0</v>
      </c>
      <c r="E37" s="409">
        <v>0</v>
      </c>
      <c r="F37" s="409">
        <v>0</v>
      </c>
      <c r="G37" s="409">
        <v>0</v>
      </c>
      <c r="H37" s="409">
        <v>0</v>
      </c>
      <c r="I37" s="409">
        <v>0</v>
      </c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  <c r="BI37" s="210"/>
      <c r="BJ37" s="210"/>
      <c r="BK37" s="210"/>
      <c r="BL37" s="210"/>
    </row>
    <row r="38" spans="1:64" ht="27.75" customHeight="1">
      <c r="A38" s="443" t="s">
        <v>159</v>
      </c>
      <c r="B38" s="418"/>
      <c r="C38" s="409"/>
      <c r="D38" s="409"/>
      <c r="E38" s="409"/>
      <c r="F38" s="409"/>
      <c r="G38" s="409"/>
      <c r="H38" s="409"/>
      <c r="I38" s="409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0"/>
      <c r="AB38" s="210"/>
      <c r="AC38" s="210"/>
      <c r="AD38" s="210"/>
      <c r="AE38" s="210"/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  <c r="BI38" s="210"/>
      <c r="BJ38" s="210"/>
      <c r="BK38" s="210"/>
      <c r="BL38" s="210"/>
    </row>
    <row r="39" spans="1:64" ht="27.75" customHeight="1">
      <c r="A39" s="413" t="s">
        <v>160</v>
      </c>
      <c r="B39" s="418">
        <v>3230</v>
      </c>
      <c r="C39" s="409">
        <v>0</v>
      </c>
      <c r="D39" s="409">
        <v>0</v>
      </c>
      <c r="E39" s="409">
        <v>0</v>
      </c>
      <c r="F39" s="409">
        <v>0</v>
      </c>
      <c r="G39" s="409">
        <v>0</v>
      </c>
      <c r="H39" s="409">
        <v>0</v>
      </c>
      <c r="I39" s="409">
        <v>0</v>
      </c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/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  <c r="BI39" s="210"/>
      <c r="BJ39" s="210"/>
      <c r="BK39" s="210"/>
      <c r="BL39" s="210"/>
    </row>
    <row r="40" spans="1:64" ht="27.75" customHeight="1">
      <c r="A40" s="413" t="s">
        <v>161</v>
      </c>
      <c r="B40" s="418">
        <v>3240</v>
      </c>
      <c r="C40" s="409">
        <v>0</v>
      </c>
      <c r="D40" s="409">
        <v>0</v>
      </c>
      <c r="E40" s="409">
        <v>0</v>
      </c>
      <c r="F40" s="409">
        <v>0</v>
      </c>
      <c r="G40" s="409">
        <v>0</v>
      </c>
      <c r="H40" s="409">
        <v>0</v>
      </c>
      <c r="I40" s="409">
        <v>0</v>
      </c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  <c r="BI40" s="210"/>
      <c r="BJ40" s="210"/>
      <c r="BK40" s="210"/>
      <c r="BL40" s="210"/>
    </row>
    <row r="41" spans="1:64" ht="27.75" customHeight="1">
      <c r="A41" s="443" t="s">
        <v>162</v>
      </c>
      <c r="B41" s="418">
        <v>3250</v>
      </c>
      <c r="C41" s="409">
        <v>0</v>
      </c>
      <c r="D41" s="409">
        <v>0</v>
      </c>
      <c r="E41" s="409">
        <v>0</v>
      </c>
      <c r="F41" s="409">
        <v>0</v>
      </c>
      <c r="G41" s="409">
        <v>0</v>
      </c>
      <c r="H41" s="409">
        <v>0</v>
      </c>
      <c r="I41" s="409">
        <v>0</v>
      </c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210"/>
      <c r="AB41" s="210"/>
      <c r="AC41" s="210"/>
      <c r="AD41" s="210"/>
      <c r="AE41" s="210"/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  <c r="BI41" s="210"/>
      <c r="BJ41" s="210"/>
      <c r="BK41" s="210"/>
      <c r="BL41" s="210"/>
    </row>
    <row r="42" spans="1:64" ht="27.75" customHeight="1">
      <c r="A42" s="413" t="s">
        <v>117</v>
      </c>
      <c r="B42" s="418">
        <v>3260</v>
      </c>
      <c r="C42" s="409">
        <v>0</v>
      </c>
      <c r="D42" s="409">
        <v>0</v>
      </c>
      <c r="E42" s="409">
        <v>0</v>
      </c>
      <c r="F42" s="409">
        <v>0</v>
      </c>
      <c r="G42" s="409">
        <v>0</v>
      </c>
      <c r="H42" s="409">
        <v>0</v>
      </c>
      <c r="I42" s="409">
        <v>0</v>
      </c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  <c r="BI42" s="210"/>
      <c r="BJ42" s="210"/>
      <c r="BK42" s="210"/>
      <c r="BL42" s="210"/>
    </row>
    <row r="43" spans="1:64" ht="27.75" customHeight="1">
      <c r="A43" s="443" t="s">
        <v>262</v>
      </c>
      <c r="B43" s="418"/>
      <c r="C43" s="409"/>
      <c r="D43" s="409"/>
      <c r="E43" s="417"/>
      <c r="F43" s="417"/>
      <c r="G43" s="417"/>
      <c r="H43" s="417"/>
      <c r="I43" s="417"/>
    </row>
    <row r="44" spans="1:64" ht="36.75" customHeight="1">
      <c r="A44" s="413" t="s">
        <v>817</v>
      </c>
      <c r="B44" s="418">
        <v>3270</v>
      </c>
      <c r="C44" s="409">
        <f>C45+C47+C46</f>
        <v>5019</v>
      </c>
      <c r="D44" s="409">
        <f t="shared" ref="D44:E44" si="4">D45+D47+D46</f>
        <v>8700</v>
      </c>
      <c r="E44" s="409">
        <f t="shared" si="4"/>
        <v>334.8</v>
      </c>
      <c r="F44" s="409">
        <f>F45+F46+F47</f>
        <v>1550.3663999999999</v>
      </c>
      <c r="G44" s="409">
        <f t="shared" ref="G44:I44" si="5">G45+G46+G47</f>
        <v>2962.848</v>
      </c>
      <c r="H44" s="409">
        <f t="shared" si="5"/>
        <v>4444.2719999999999</v>
      </c>
      <c r="I44" s="409">
        <f t="shared" si="5"/>
        <v>5877.6959999999999</v>
      </c>
    </row>
    <row r="45" spans="1:64" ht="45" customHeight="1">
      <c r="A45" s="442" t="s">
        <v>29</v>
      </c>
      <c r="B45" s="418" t="s">
        <v>512</v>
      </c>
      <c r="C45" s="409">
        <v>1548</v>
      </c>
      <c r="D45" s="409">
        <v>0</v>
      </c>
      <c r="E45" s="409">
        <f>'IV. Кап. інвестиції'!E9*1.2</f>
        <v>134.4</v>
      </c>
      <c r="F45" s="409">
        <f>'IV. Кап. інвестиції'!F9*1.2</f>
        <v>230.3664</v>
      </c>
      <c r="G45" s="409">
        <f>'IV. Кап. інвестиції'!G9*1.2</f>
        <v>418.84799999999996</v>
      </c>
      <c r="H45" s="409">
        <f>'IV. Кап. інвестиції'!H9*1.2</f>
        <v>628.27199999999993</v>
      </c>
      <c r="I45" s="409">
        <f>'IV. Кап. інвестиції'!I9*1.2</f>
        <v>837.69599999999991</v>
      </c>
    </row>
    <row r="46" spans="1:64" ht="42" customHeight="1">
      <c r="A46" s="442" t="s">
        <v>878</v>
      </c>
      <c r="B46" s="418" t="s">
        <v>751</v>
      </c>
      <c r="C46" s="409">
        <v>0</v>
      </c>
      <c r="D46" s="409">
        <v>0</v>
      </c>
      <c r="E46" s="409">
        <f>'IV. Кап. інвестиції'!E8*1.2</f>
        <v>200.4</v>
      </c>
      <c r="F46" s="409">
        <f>'IV. Кап. інвестиції'!F8*1.2</f>
        <v>120</v>
      </c>
      <c r="G46" s="409">
        <f>'IV. Кап. інвестиції'!G8*1.2</f>
        <v>144</v>
      </c>
      <c r="H46" s="409">
        <f>'IV. Кап. інвестиції'!H8*1.2</f>
        <v>216</v>
      </c>
      <c r="I46" s="409">
        <f>'IV. Кап. інвестиції'!I8*1.2</f>
        <v>240</v>
      </c>
    </row>
    <row r="47" spans="1:64" ht="56.25" customHeight="1">
      <c r="A47" s="442" t="s">
        <v>69</v>
      </c>
      <c r="B47" s="418" t="s">
        <v>879</v>
      </c>
      <c r="C47" s="409">
        <v>3471</v>
      </c>
      <c r="D47" s="409">
        <v>8700</v>
      </c>
      <c r="E47" s="409">
        <v>0</v>
      </c>
      <c r="F47" s="409">
        <f>'IV. Кап. інвестиції'!F11*1.2</f>
        <v>1200</v>
      </c>
      <c r="G47" s="409">
        <f>'IV. Кап. інвестиції'!G11*1.2</f>
        <v>2400</v>
      </c>
      <c r="H47" s="409">
        <f>'IV. Кап. інвестиції'!H11*1.2</f>
        <v>3600</v>
      </c>
      <c r="I47" s="409">
        <f>'IV. Кап. інвестиції'!I11*1.2</f>
        <v>4800</v>
      </c>
    </row>
    <row r="48" spans="1:64" ht="30" customHeight="1">
      <c r="A48" s="413" t="s">
        <v>118</v>
      </c>
      <c r="B48" s="418">
        <v>3280</v>
      </c>
      <c r="C48" s="409">
        <v>0</v>
      </c>
      <c r="D48" s="409">
        <v>0</v>
      </c>
      <c r="E48" s="409">
        <v>0</v>
      </c>
      <c r="F48" s="409">
        <v>0</v>
      </c>
      <c r="G48" s="409">
        <v>0</v>
      </c>
      <c r="H48" s="409">
        <v>0</v>
      </c>
      <c r="I48" s="409">
        <v>0</v>
      </c>
    </row>
    <row r="49" spans="1:71" ht="43.5" customHeight="1">
      <c r="A49" s="413" t="s">
        <v>119</v>
      </c>
      <c r="B49" s="418">
        <v>3290</v>
      </c>
      <c r="C49" s="409">
        <v>0</v>
      </c>
      <c r="D49" s="409">
        <v>0</v>
      </c>
      <c r="E49" s="409">
        <f>'IV. Кап. інвестиції'!E10</f>
        <v>0</v>
      </c>
      <c r="F49" s="409">
        <v>0</v>
      </c>
      <c r="G49" s="409">
        <v>0</v>
      </c>
      <c r="H49" s="409">
        <v>0</v>
      </c>
      <c r="I49" s="409">
        <v>0</v>
      </c>
      <c r="J49" s="133"/>
    </row>
    <row r="50" spans="1:71" ht="27" customHeight="1">
      <c r="A50" s="413" t="s">
        <v>52</v>
      </c>
      <c r="B50" s="418">
        <v>3300</v>
      </c>
      <c r="C50" s="409">
        <v>0</v>
      </c>
      <c r="D50" s="409">
        <v>0</v>
      </c>
      <c r="E50" s="409">
        <v>0</v>
      </c>
      <c r="F50" s="409">
        <v>0</v>
      </c>
      <c r="G50" s="409">
        <v>0</v>
      </c>
      <c r="H50" s="409">
        <v>0</v>
      </c>
      <c r="I50" s="409">
        <v>0</v>
      </c>
    </row>
    <row r="51" spans="1:71" ht="27" customHeight="1">
      <c r="A51" s="413" t="s">
        <v>798</v>
      </c>
      <c r="B51" s="418">
        <v>3310</v>
      </c>
      <c r="C51" s="409">
        <v>0</v>
      </c>
      <c r="D51" s="409">
        <v>0</v>
      </c>
      <c r="E51" s="409">
        <f>E52</f>
        <v>1643.1999999999998</v>
      </c>
      <c r="F51" s="409">
        <f>F52</f>
        <v>0</v>
      </c>
      <c r="G51" s="409">
        <f>G52</f>
        <v>0</v>
      </c>
      <c r="H51" s="409">
        <f>H52</f>
        <v>0</v>
      </c>
      <c r="I51" s="409">
        <f>I52</f>
        <v>0</v>
      </c>
    </row>
    <row r="52" spans="1:71" ht="52.5" customHeight="1">
      <c r="A52" s="442" t="s">
        <v>69</v>
      </c>
      <c r="B52" s="420" t="s">
        <v>800</v>
      </c>
      <c r="C52" s="409">
        <v>0</v>
      </c>
      <c r="D52" s="409">
        <v>0</v>
      </c>
      <c r="E52" s="409">
        <f>'IV. Кап. інвестиції'!E11*1.2</f>
        <v>1643.1999999999998</v>
      </c>
      <c r="F52" s="409">
        <v>0</v>
      </c>
      <c r="G52" s="409">
        <v>0</v>
      </c>
      <c r="H52" s="409">
        <v>0</v>
      </c>
      <c r="I52" s="409">
        <v>0</v>
      </c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  <c r="BI52" s="210"/>
      <c r="BJ52" s="210"/>
      <c r="BK52" s="210"/>
    </row>
    <row r="53" spans="1:71" ht="43.5" customHeight="1">
      <c r="A53" s="443" t="s">
        <v>156</v>
      </c>
      <c r="B53" s="418">
        <v>3320</v>
      </c>
      <c r="C53" s="401">
        <f t="shared" ref="C53:I53" si="6">(C35+C36+C37+C39+C40+C41+C42)-(C44+C48+C49+C50+C51)</f>
        <v>-5019</v>
      </c>
      <c r="D53" s="401">
        <f t="shared" si="6"/>
        <v>-8700</v>
      </c>
      <c r="E53" s="401">
        <f t="shared" si="6"/>
        <v>-1977.9999999999998</v>
      </c>
      <c r="F53" s="401">
        <f t="shared" si="6"/>
        <v>-1550.3663999999999</v>
      </c>
      <c r="G53" s="401">
        <f t="shared" si="6"/>
        <v>-2962.848</v>
      </c>
      <c r="H53" s="401">
        <f t="shared" si="6"/>
        <v>-4444.2719999999999</v>
      </c>
      <c r="I53" s="401">
        <f t="shared" si="6"/>
        <v>-5877.6959999999999</v>
      </c>
    </row>
    <row r="54" spans="1:71" ht="20.100000000000001" customHeight="1">
      <c r="A54" s="557" t="s">
        <v>157</v>
      </c>
      <c r="B54" s="558"/>
      <c r="C54" s="558"/>
      <c r="D54" s="558"/>
      <c r="E54" s="558"/>
      <c r="F54" s="558"/>
      <c r="G54" s="558"/>
      <c r="H54" s="558"/>
      <c r="I54" s="559"/>
    </row>
    <row r="55" spans="1:71" ht="20.25">
      <c r="A55" s="443" t="s">
        <v>261</v>
      </c>
      <c r="B55" s="418"/>
      <c r="C55" s="409"/>
      <c r="D55" s="409"/>
      <c r="E55" s="417"/>
      <c r="F55" s="417"/>
      <c r="G55" s="417"/>
      <c r="H55" s="417"/>
      <c r="I55" s="417"/>
    </row>
    <row r="56" spans="1:71" ht="20.25">
      <c r="A56" s="443" t="s">
        <v>163</v>
      </c>
      <c r="B56" s="418">
        <v>3400</v>
      </c>
      <c r="C56" s="409">
        <v>0</v>
      </c>
      <c r="D56" s="409">
        <v>0</v>
      </c>
      <c r="E56" s="401">
        <v>0</v>
      </c>
      <c r="F56" s="401">
        <v>0</v>
      </c>
      <c r="G56" s="401">
        <v>0</v>
      </c>
      <c r="H56" s="401">
        <v>0</v>
      </c>
      <c r="I56" s="401">
        <v>0</v>
      </c>
      <c r="AX56" s="562"/>
      <c r="AY56" s="562"/>
      <c r="AZ56" s="562"/>
      <c r="BA56" s="562"/>
      <c r="BB56" s="562"/>
      <c r="BC56" s="562"/>
      <c r="BD56" s="562"/>
      <c r="BE56" s="562"/>
      <c r="BF56" s="562"/>
      <c r="BG56" s="562"/>
      <c r="BH56" s="562"/>
      <c r="BI56" s="562"/>
      <c r="BJ56" s="562"/>
      <c r="BK56" s="562"/>
      <c r="BL56" s="562"/>
      <c r="BM56" s="562"/>
      <c r="BN56" s="562"/>
      <c r="BO56" s="562"/>
      <c r="BP56" s="562"/>
      <c r="BQ56" s="562"/>
      <c r="BR56" s="562"/>
      <c r="BS56" s="562"/>
    </row>
    <row r="57" spans="1:71" ht="40.5">
      <c r="A57" s="413" t="s">
        <v>90</v>
      </c>
      <c r="B57" s="427"/>
      <c r="C57" s="409"/>
      <c r="D57" s="409">
        <v>0</v>
      </c>
      <c r="E57" s="401">
        <v>0</v>
      </c>
      <c r="F57" s="401">
        <v>0</v>
      </c>
      <c r="G57" s="401">
        <v>0</v>
      </c>
      <c r="H57" s="401">
        <v>0</v>
      </c>
      <c r="I57" s="401">
        <v>0</v>
      </c>
    </row>
    <row r="58" spans="1:71" ht="20.100000000000001" customHeight="1">
      <c r="A58" s="413" t="s">
        <v>89</v>
      </c>
      <c r="B58" s="418">
        <v>3410</v>
      </c>
      <c r="C58" s="409">
        <v>0</v>
      </c>
      <c r="D58" s="409">
        <v>0</v>
      </c>
      <c r="E58" s="401">
        <v>0</v>
      </c>
      <c r="F58" s="401">
        <v>0</v>
      </c>
      <c r="G58" s="401">
        <v>0</v>
      </c>
      <c r="H58" s="401">
        <v>0</v>
      </c>
      <c r="I58" s="401">
        <v>0</v>
      </c>
    </row>
    <row r="59" spans="1:71" ht="20.100000000000001" customHeight="1">
      <c r="A59" s="413" t="s">
        <v>94</v>
      </c>
      <c r="B59" s="420">
        <v>3420</v>
      </c>
      <c r="C59" s="409">
        <v>0</v>
      </c>
      <c r="D59" s="409">
        <v>0</v>
      </c>
      <c r="E59" s="401">
        <v>0</v>
      </c>
      <c r="F59" s="401">
        <v>0</v>
      </c>
      <c r="G59" s="401">
        <v>0</v>
      </c>
      <c r="H59" s="401">
        <v>0</v>
      </c>
      <c r="I59" s="401">
        <v>0</v>
      </c>
    </row>
    <row r="60" spans="1:71" ht="20.100000000000001" customHeight="1">
      <c r="A60" s="413" t="s">
        <v>120</v>
      </c>
      <c r="B60" s="418">
        <v>3430</v>
      </c>
      <c r="C60" s="409">
        <v>0</v>
      </c>
      <c r="D60" s="409">
        <v>0</v>
      </c>
      <c r="E60" s="401">
        <v>0</v>
      </c>
      <c r="F60" s="401">
        <v>0</v>
      </c>
      <c r="G60" s="401">
        <v>0</v>
      </c>
      <c r="H60" s="401">
        <v>0</v>
      </c>
      <c r="I60" s="401">
        <v>0</v>
      </c>
    </row>
    <row r="61" spans="1:71" ht="40.5">
      <c r="A61" s="413" t="s">
        <v>92</v>
      </c>
      <c r="B61" s="418"/>
      <c r="C61" s="409">
        <v>0</v>
      </c>
      <c r="D61" s="409">
        <v>0</v>
      </c>
      <c r="E61" s="401">
        <v>0</v>
      </c>
      <c r="F61" s="401">
        <v>0</v>
      </c>
      <c r="G61" s="401">
        <v>0</v>
      </c>
      <c r="H61" s="401">
        <v>0</v>
      </c>
      <c r="I61" s="401">
        <v>0</v>
      </c>
    </row>
    <row r="62" spans="1:71" ht="20.100000000000001" customHeight="1">
      <c r="A62" s="413" t="s">
        <v>89</v>
      </c>
      <c r="B62" s="420">
        <v>3440</v>
      </c>
      <c r="C62" s="409">
        <v>0</v>
      </c>
      <c r="D62" s="409">
        <v>0</v>
      </c>
      <c r="E62" s="401">
        <v>0</v>
      </c>
      <c r="F62" s="401">
        <v>0</v>
      </c>
      <c r="G62" s="401">
        <v>0</v>
      </c>
      <c r="H62" s="401">
        <v>0</v>
      </c>
      <c r="I62" s="401">
        <v>0</v>
      </c>
    </row>
    <row r="63" spans="1:71" ht="20.100000000000001" customHeight="1">
      <c r="A63" s="413" t="s">
        <v>94</v>
      </c>
      <c r="B63" s="420">
        <v>3450</v>
      </c>
      <c r="C63" s="409">
        <v>0</v>
      </c>
      <c r="D63" s="409">
        <v>0</v>
      </c>
      <c r="E63" s="401">
        <v>0</v>
      </c>
      <c r="F63" s="401">
        <v>0</v>
      </c>
      <c r="G63" s="401">
        <v>0</v>
      </c>
      <c r="H63" s="401">
        <v>0</v>
      </c>
      <c r="I63" s="401">
        <v>0</v>
      </c>
    </row>
    <row r="64" spans="1:71" ht="20.100000000000001" customHeight="1">
      <c r="A64" s="413" t="s">
        <v>120</v>
      </c>
      <c r="B64" s="420">
        <v>3460</v>
      </c>
      <c r="C64" s="409">
        <v>0</v>
      </c>
      <c r="D64" s="409">
        <v>0</v>
      </c>
      <c r="E64" s="401">
        <v>0</v>
      </c>
      <c r="F64" s="401">
        <v>0</v>
      </c>
      <c r="G64" s="401">
        <v>0</v>
      </c>
      <c r="H64" s="401">
        <v>0</v>
      </c>
      <c r="I64" s="401">
        <v>0</v>
      </c>
    </row>
    <row r="65" spans="1:67" ht="33.75" customHeight="1">
      <c r="A65" s="413" t="s">
        <v>116</v>
      </c>
      <c r="B65" s="420">
        <v>3470</v>
      </c>
      <c r="C65" s="409">
        <v>0</v>
      </c>
      <c r="D65" s="409">
        <v>0</v>
      </c>
      <c r="E65" s="401">
        <v>0</v>
      </c>
      <c r="F65" s="401">
        <v>0</v>
      </c>
      <c r="G65" s="401">
        <v>0</v>
      </c>
      <c r="H65" s="401">
        <v>0</v>
      </c>
      <c r="I65" s="401">
        <v>0</v>
      </c>
    </row>
    <row r="66" spans="1:67" ht="30.75" customHeight="1">
      <c r="A66" s="413" t="s">
        <v>117</v>
      </c>
      <c r="B66" s="420">
        <v>3480</v>
      </c>
      <c r="C66" s="409">
        <f t="shared" ref="C66:I66" si="7">C67+C68+C69+C70</f>
        <v>190159.4</v>
      </c>
      <c r="D66" s="409">
        <f t="shared" si="7"/>
        <v>42341.813999999998</v>
      </c>
      <c r="E66" s="409">
        <f t="shared" si="7"/>
        <v>119222.989</v>
      </c>
      <c r="F66" s="401">
        <f t="shared" si="7"/>
        <v>6933.1897499999995</v>
      </c>
      <c r="G66" s="401">
        <f t="shared" si="7"/>
        <v>19013.519499999999</v>
      </c>
      <c r="H66" s="401">
        <f t="shared" si="7"/>
        <v>31601.719249999998</v>
      </c>
      <c r="I66" s="401">
        <f t="shared" si="7"/>
        <v>41280.754999999997</v>
      </c>
      <c r="J66" s="132"/>
    </row>
    <row r="67" spans="1:67" ht="42.75" customHeight="1">
      <c r="A67" s="442" t="s">
        <v>376</v>
      </c>
      <c r="B67" s="458" t="s">
        <v>377</v>
      </c>
      <c r="C67" s="409">
        <v>9823</v>
      </c>
      <c r="D67" s="409">
        <f>'ІІ. Розр. з бюджетом'!D16</f>
        <v>42341.813999999998</v>
      </c>
      <c r="E67" s="409">
        <f>13392+28949.989-17273</f>
        <v>25068.989000000001</v>
      </c>
      <c r="F67" s="401">
        <f>F19*-1</f>
        <v>6933.1897499999995</v>
      </c>
      <c r="G67" s="401">
        <f t="shared" ref="G67:I67" si="8">G19*-1</f>
        <v>19013.519499999999</v>
      </c>
      <c r="H67" s="401">
        <f t="shared" si="8"/>
        <v>31601.719249999998</v>
      </c>
      <c r="I67" s="401">
        <f t="shared" si="8"/>
        <v>41280.754999999997</v>
      </c>
      <c r="J67" s="210"/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  <c r="V67" s="210"/>
      <c r="W67" s="210"/>
      <c r="X67" s="210"/>
      <c r="Y67" s="210"/>
      <c r="Z67" s="210"/>
      <c r="AA67" s="210"/>
      <c r="AB67" s="210"/>
      <c r="AC67" s="210"/>
      <c r="AD67" s="210"/>
      <c r="AE67" s="210"/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  <c r="BI67" s="210"/>
      <c r="BJ67" s="210"/>
      <c r="BK67" s="210"/>
      <c r="BL67" s="210"/>
      <c r="BN67" s="128"/>
      <c r="BO67" s="213"/>
    </row>
    <row r="68" spans="1:67" ht="36.75" customHeight="1">
      <c r="A68" s="442" t="s">
        <v>821</v>
      </c>
      <c r="B68" s="458" t="s">
        <v>713</v>
      </c>
      <c r="C68" s="409">
        <v>0</v>
      </c>
      <c r="D68" s="409">
        <v>0</v>
      </c>
      <c r="E68" s="409">
        <v>0</v>
      </c>
      <c r="F68" s="401">
        <v>0</v>
      </c>
      <c r="G68" s="401">
        <v>0</v>
      </c>
      <c r="H68" s="401">
        <v>0</v>
      </c>
      <c r="I68" s="401">
        <v>0</v>
      </c>
      <c r="BN68" s="128"/>
      <c r="BO68" s="213"/>
    </row>
    <row r="69" spans="1:67" ht="36.75" customHeight="1">
      <c r="A69" s="442" t="s">
        <v>848</v>
      </c>
      <c r="B69" s="458" t="s">
        <v>714</v>
      </c>
      <c r="C69" s="409">
        <v>-183.6</v>
      </c>
      <c r="D69" s="409">
        <v>0</v>
      </c>
      <c r="E69" s="409">
        <v>4414</v>
      </c>
      <c r="F69" s="401">
        <v>0</v>
      </c>
      <c r="G69" s="401">
        <f>F69</f>
        <v>0</v>
      </c>
      <c r="H69" s="401">
        <f>G69</f>
        <v>0</v>
      </c>
      <c r="I69" s="401">
        <f>H69</f>
        <v>0</v>
      </c>
      <c r="BN69" s="128"/>
      <c r="BO69" s="213"/>
    </row>
    <row r="70" spans="1:67" ht="36.75" customHeight="1">
      <c r="A70" s="442" t="s">
        <v>876</v>
      </c>
      <c r="B70" s="458" t="s">
        <v>849</v>
      </c>
      <c r="C70" s="409">
        <v>180520</v>
      </c>
      <c r="D70" s="409">
        <v>0</v>
      </c>
      <c r="E70" s="409">
        <f>109740-20000</f>
        <v>89740</v>
      </c>
      <c r="F70" s="401">
        <v>0</v>
      </c>
      <c r="G70" s="401">
        <v>0</v>
      </c>
      <c r="H70" s="401">
        <v>0</v>
      </c>
      <c r="I70" s="401">
        <v>0</v>
      </c>
      <c r="BN70" s="128"/>
      <c r="BO70" s="213"/>
    </row>
    <row r="71" spans="1:67" ht="20.100000000000001" customHeight="1">
      <c r="A71" s="443" t="s">
        <v>262</v>
      </c>
      <c r="B71" s="418"/>
      <c r="C71" s="409"/>
      <c r="D71" s="409"/>
      <c r="E71" s="417"/>
      <c r="F71" s="417"/>
      <c r="G71" s="417"/>
      <c r="H71" s="417"/>
      <c r="I71" s="417"/>
    </row>
    <row r="72" spans="1:67" ht="40.5">
      <c r="A72" s="413" t="s">
        <v>343</v>
      </c>
      <c r="B72" s="418">
        <v>3490</v>
      </c>
      <c r="C72" s="401">
        <f>'ІІ. Розр. з бюджетом'!C9</f>
        <v>0</v>
      </c>
      <c r="D72" s="401">
        <f>'ІІ. Розр. з бюджетом'!D9</f>
        <v>176</v>
      </c>
      <c r="E72" s="409">
        <f>'ІІ. Розр. з бюджетом'!E9</f>
        <v>0</v>
      </c>
      <c r="F72" s="401">
        <f>'ІІ. Розр. з бюджетом'!F9</f>
        <v>2</v>
      </c>
      <c r="G72" s="401">
        <f>'ІІ. Розр. з бюджетом'!G9</f>
        <v>6</v>
      </c>
      <c r="H72" s="401">
        <f>'ІІ. Розр. з бюджетом'!H9</f>
        <v>111</v>
      </c>
      <c r="I72" s="401">
        <f>'ІІ. Розр. з бюджетом'!I9</f>
        <v>222</v>
      </c>
      <c r="J72" s="209"/>
      <c r="K72" s="209"/>
      <c r="L72" s="209"/>
      <c r="M72" s="209"/>
    </row>
    <row r="73" spans="1:67" ht="121.5" customHeight="1">
      <c r="A73" s="413" t="s">
        <v>344</v>
      </c>
      <c r="B73" s="418">
        <v>3500</v>
      </c>
      <c r="C73" s="401">
        <f>'ІІ. Розр. з бюджетом'!C10</f>
        <v>0</v>
      </c>
      <c r="D73" s="401">
        <f>'ІІ. Розр. з бюджетом'!D10</f>
        <v>600</v>
      </c>
      <c r="E73" s="409">
        <f>'ІІ. Розр. з бюджетом'!E10</f>
        <v>0</v>
      </c>
      <c r="F73" s="401">
        <f>'ІІ. Розр. з бюджетом'!F10</f>
        <v>7</v>
      </c>
      <c r="G73" s="401">
        <f>'ІІ. Розр. з бюджетом'!G10</f>
        <v>22</v>
      </c>
      <c r="H73" s="401">
        <f>'ІІ. Розр. з бюджетом'!H10</f>
        <v>379</v>
      </c>
      <c r="I73" s="401">
        <f>'ІІ. Розр. з бюджетом'!I10</f>
        <v>754</v>
      </c>
      <c r="J73" s="209"/>
      <c r="K73" s="209"/>
      <c r="L73" s="209"/>
      <c r="M73" s="209"/>
    </row>
    <row r="74" spans="1:67" ht="40.5">
      <c r="A74" s="413" t="s">
        <v>93</v>
      </c>
      <c r="B74" s="418"/>
      <c r="C74" s="409">
        <v>0</v>
      </c>
      <c r="D74" s="409">
        <v>0</v>
      </c>
      <c r="E74" s="401">
        <v>0</v>
      </c>
      <c r="F74" s="401">
        <v>0</v>
      </c>
      <c r="G74" s="401">
        <v>0</v>
      </c>
      <c r="H74" s="401">
        <v>0</v>
      </c>
      <c r="I74" s="401">
        <v>0</v>
      </c>
    </row>
    <row r="75" spans="1:67" ht="20.100000000000001" customHeight="1">
      <c r="A75" s="413" t="s">
        <v>89</v>
      </c>
      <c r="B75" s="420">
        <v>3510</v>
      </c>
      <c r="C75" s="409">
        <v>0</v>
      </c>
      <c r="D75" s="409">
        <v>0</v>
      </c>
      <c r="E75" s="401">
        <v>0</v>
      </c>
      <c r="F75" s="401">
        <v>0</v>
      </c>
      <c r="G75" s="401">
        <v>0</v>
      </c>
      <c r="H75" s="401">
        <v>0</v>
      </c>
      <c r="I75" s="401">
        <v>0</v>
      </c>
    </row>
    <row r="76" spans="1:67" ht="20.100000000000001" customHeight="1">
      <c r="A76" s="413" t="s">
        <v>94</v>
      </c>
      <c r="B76" s="420">
        <v>3520</v>
      </c>
      <c r="C76" s="409">
        <v>0</v>
      </c>
      <c r="D76" s="409">
        <v>0</v>
      </c>
      <c r="E76" s="401">
        <v>0</v>
      </c>
      <c r="F76" s="401">
        <v>0</v>
      </c>
      <c r="G76" s="401">
        <v>0</v>
      </c>
      <c r="H76" s="401">
        <v>0</v>
      </c>
      <c r="I76" s="401">
        <v>0</v>
      </c>
    </row>
    <row r="77" spans="1:67" ht="20.100000000000001" customHeight="1">
      <c r="A77" s="413" t="s">
        <v>120</v>
      </c>
      <c r="B77" s="420">
        <v>3530</v>
      </c>
      <c r="C77" s="409">
        <v>0</v>
      </c>
      <c r="D77" s="409">
        <v>0</v>
      </c>
      <c r="E77" s="401">
        <v>0</v>
      </c>
      <c r="F77" s="401">
        <v>0</v>
      </c>
      <c r="G77" s="401">
        <v>0</v>
      </c>
      <c r="H77" s="401">
        <v>0</v>
      </c>
      <c r="I77" s="401">
        <v>0</v>
      </c>
    </row>
    <row r="78" spans="1:67" ht="40.5">
      <c r="A78" s="413" t="s">
        <v>91</v>
      </c>
      <c r="B78" s="418"/>
      <c r="C78" s="409">
        <v>0</v>
      </c>
      <c r="D78" s="409">
        <v>0</v>
      </c>
      <c r="E78" s="401">
        <v>0</v>
      </c>
      <c r="F78" s="401">
        <v>0</v>
      </c>
      <c r="G78" s="401">
        <v>0</v>
      </c>
      <c r="H78" s="401">
        <v>0</v>
      </c>
      <c r="I78" s="401">
        <v>0</v>
      </c>
    </row>
    <row r="79" spans="1:67" ht="20.25">
      <c r="A79" s="413" t="s">
        <v>699</v>
      </c>
      <c r="B79" s="420">
        <v>3540</v>
      </c>
      <c r="C79" s="409">
        <v>0</v>
      </c>
      <c r="D79" s="409">
        <v>0</v>
      </c>
      <c r="E79" s="401">
        <v>0</v>
      </c>
      <c r="F79" s="401">
        <v>0</v>
      </c>
      <c r="G79" s="401">
        <v>0</v>
      </c>
      <c r="H79" s="401">
        <v>0</v>
      </c>
      <c r="I79" s="401">
        <v>0</v>
      </c>
    </row>
    <row r="80" spans="1:67" ht="20.100000000000001" customHeight="1">
      <c r="A80" s="413" t="s">
        <v>94</v>
      </c>
      <c r="B80" s="420">
        <v>3550</v>
      </c>
      <c r="C80" s="409">
        <v>0</v>
      </c>
      <c r="D80" s="409">
        <v>0</v>
      </c>
      <c r="E80" s="401">
        <v>0</v>
      </c>
      <c r="F80" s="401">
        <v>0</v>
      </c>
      <c r="G80" s="401">
        <v>0</v>
      </c>
      <c r="H80" s="401">
        <v>0</v>
      </c>
      <c r="I80" s="401">
        <v>0</v>
      </c>
    </row>
    <row r="81" spans="1:62" ht="20.100000000000001" customHeight="1">
      <c r="A81" s="413" t="s">
        <v>120</v>
      </c>
      <c r="B81" s="420">
        <v>3560</v>
      </c>
      <c r="C81" s="409">
        <v>0</v>
      </c>
      <c r="D81" s="409">
        <v>0</v>
      </c>
      <c r="E81" s="401">
        <v>0</v>
      </c>
      <c r="F81" s="401">
        <v>0</v>
      </c>
      <c r="G81" s="401">
        <v>0</v>
      </c>
      <c r="H81" s="401">
        <v>0</v>
      </c>
      <c r="I81" s="401">
        <v>0</v>
      </c>
    </row>
    <row r="82" spans="1:62" ht="29.25" customHeight="1">
      <c r="A82" s="413" t="s">
        <v>113</v>
      </c>
      <c r="B82" s="420">
        <v>3570</v>
      </c>
      <c r="C82" s="409">
        <f>C83+C84+C85+C86</f>
        <v>0</v>
      </c>
      <c r="D82" s="409">
        <f>D83+D84+D85</f>
        <v>0</v>
      </c>
      <c r="E82" s="401">
        <f>E83+E84+E85+E86</f>
        <v>0</v>
      </c>
      <c r="F82" s="401">
        <f>F83+F84+F85</f>
        <v>0</v>
      </c>
      <c r="G82" s="401">
        <f>G83+G84+G85</f>
        <v>0</v>
      </c>
      <c r="H82" s="401">
        <f>H83+H84+H85</f>
        <v>0</v>
      </c>
      <c r="I82" s="401">
        <f>I83+I84+I85</f>
        <v>0</v>
      </c>
      <c r="J82" s="210"/>
      <c r="K82" s="210"/>
      <c r="L82" s="210"/>
      <c r="M82" s="210"/>
      <c r="N82" s="210"/>
      <c r="O82" s="210"/>
      <c r="P82" s="210"/>
      <c r="Q82" s="210"/>
      <c r="R82" s="210"/>
      <c r="S82" s="210"/>
      <c r="T82" s="210"/>
      <c r="U82" s="210"/>
      <c r="V82" s="210"/>
      <c r="W82" s="210"/>
      <c r="X82" s="210"/>
      <c r="Y82" s="210"/>
      <c r="Z82" s="210"/>
      <c r="AA82" s="210"/>
      <c r="AB82" s="210"/>
      <c r="AC82" s="210"/>
      <c r="AD82" s="210"/>
      <c r="AE82" s="210"/>
      <c r="AF82" s="210"/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  <c r="BI82" s="210"/>
      <c r="BJ82" s="210"/>
    </row>
    <row r="83" spans="1:62" ht="22.5" customHeight="1">
      <c r="A83" s="413" t="s">
        <v>375</v>
      </c>
      <c r="B83" s="420" t="s">
        <v>374</v>
      </c>
      <c r="C83" s="409">
        <v>0</v>
      </c>
      <c r="D83" s="409">
        <v>0</v>
      </c>
      <c r="E83" s="401">
        <v>0</v>
      </c>
      <c r="F83" s="401">
        <v>0</v>
      </c>
      <c r="G83" s="401">
        <v>0</v>
      </c>
      <c r="H83" s="401">
        <v>0</v>
      </c>
      <c r="I83" s="401">
        <v>0</v>
      </c>
    </row>
    <row r="84" spans="1:62" ht="43.5" customHeight="1">
      <c r="A84" s="413" t="s">
        <v>872</v>
      </c>
      <c r="B84" s="420" t="s">
        <v>701</v>
      </c>
      <c r="C84" s="409">
        <v>0</v>
      </c>
      <c r="D84" s="409">
        <f>C84</f>
        <v>0</v>
      </c>
      <c r="E84" s="401">
        <v>0</v>
      </c>
      <c r="F84" s="401">
        <v>0</v>
      </c>
      <c r="G84" s="401">
        <v>0</v>
      </c>
      <c r="H84" s="401">
        <v>0</v>
      </c>
      <c r="I84" s="401">
        <v>0</v>
      </c>
    </row>
    <row r="85" spans="1:62" ht="26.25" customHeight="1">
      <c r="A85" s="442" t="s">
        <v>850</v>
      </c>
      <c r="B85" s="458" t="s">
        <v>701</v>
      </c>
      <c r="C85" s="459">
        <v>0</v>
      </c>
      <c r="D85" s="409">
        <v>0</v>
      </c>
      <c r="E85" s="401">
        <v>0</v>
      </c>
      <c r="F85" s="401">
        <v>0</v>
      </c>
      <c r="G85" s="401">
        <v>0</v>
      </c>
      <c r="H85" s="401">
        <v>0</v>
      </c>
      <c r="I85" s="401">
        <v>0</v>
      </c>
    </row>
    <row r="86" spans="1:62" ht="19.5" customHeight="1">
      <c r="A86" s="442" t="s">
        <v>851</v>
      </c>
      <c r="B86" s="458" t="s">
        <v>752</v>
      </c>
      <c r="C86" s="459">
        <v>0</v>
      </c>
      <c r="D86" s="409">
        <v>0</v>
      </c>
      <c r="E86" s="401">
        <v>0</v>
      </c>
      <c r="F86" s="401">
        <v>0</v>
      </c>
      <c r="G86" s="401">
        <v>0</v>
      </c>
      <c r="H86" s="401">
        <v>0</v>
      </c>
      <c r="I86" s="401">
        <v>0</v>
      </c>
    </row>
    <row r="87" spans="1:62" ht="20.25">
      <c r="A87" s="440" t="s">
        <v>158</v>
      </c>
      <c r="B87" s="458">
        <v>3580</v>
      </c>
      <c r="C87" s="401">
        <f t="shared" ref="C87:I87" si="9">(C56+C58+C59+C60+C62+C63+C64+C65+C66)-(C72+C73+C75+C76+C77+C79+C80+C81+C82)</f>
        <v>190159.4</v>
      </c>
      <c r="D87" s="401">
        <f>(D56+D58+D59+D60+D62+D63+D64+D65+D66)-(D72+D73+D75+D76+D77+D79+D80+D81+D82)</f>
        <v>41565.813999999998</v>
      </c>
      <c r="E87" s="401">
        <f t="shared" si="9"/>
        <v>119222.989</v>
      </c>
      <c r="F87" s="401">
        <f t="shared" si="9"/>
        <v>6924.1897499999995</v>
      </c>
      <c r="G87" s="401">
        <f t="shared" si="9"/>
        <v>18985.519499999999</v>
      </c>
      <c r="H87" s="401">
        <f t="shared" si="9"/>
        <v>31111.719249999998</v>
      </c>
      <c r="I87" s="401">
        <f t="shared" si="9"/>
        <v>40304.754999999997</v>
      </c>
    </row>
    <row r="88" spans="1:62" s="132" customFormat="1" ht="33.75" customHeight="1">
      <c r="A88" s="442" t="s">
        <v>33</v>
      </c>
      <c r="B88" s="458"/>
      <c r="C88" s="401"/>
      <c r="D88" s="401"/>
      <c r="E88" s="402"/>
      <c r="F88" s="402"/>
      <c r="G88" s="402"/>
      <c r="H88" s="402"/>
      <c r="I88" s="402"/>
    </row>
    <row r="89" spans="1:62" s="132" customFormat="1" ht="31.5" customHeight="1">
      <c r="A89" s="442" t="s">
        <v>34</v>
      </c>
      <c r="B89" s="458">
        <v>3600</v>
      </c>
      <c r="C89" s="409">
        <v>10672.925999999999</v>
      </c>
      <c r="D89" s="409">
        <v>23541.382424242445</v>
      </c>
      <c r="E89" s="409">
        <f>C91</f>
        <v>18542.345999999961</v>
      </c>
      <c r="F89" s="401">
        <f>E91</f>
        <v>57403.971801723528</v>
      </c>
      <c r="G89" s="401">
        <f>E91</f>
        <v>57403.971801723528</v>
      </c>
      <c r="H89" s="401">
        <f>E91</f>
        <v>57403.971801723528</v>
      </c>
      <c r="I89" s="401">
        <f>E91</f>
        <v>57403.971801723528</v>
      </c>
      <c r="J89" s="135"/>
      <c r="K89" s="195"/>
      <c r="L89" s="195"/>
      <c r="M89" s="195"/>
      <c r="N89" s="195"/>
      <c r="O89" s="195"/>
      <c r="P89" s="195"/>
      <c r="Q89" s="195"/>
      <c r="R89" s="134"/>
      <c r="AC89" s="134"/>
    </row>
    <row r="90" spans="1:62" s="132" customFormat="1" ht="40.5">
      <c r="A90" s="413" t="s">
        <v>167</v>
      </c>
      <c r="B90" s="458">
        <v>3610</v>
      </c>
      <c r="C90" s="409">
        <v>0</v>
      </c>
      <c r="D90" s="409">
        <v>0</v>
      </c>
      <c r="E90" s="401">
        <v>0</v>
      </c>
      <c r="F90" s="401">
        <v>0</v>
      </c>
      <c r="G90" s="401">
        <v>0</v>
      </c>
      <c r="H90" s="401">
        <v>0</v>
      </c>
      <c r="I90" s="401">
        <v>0</v>
      </c>
    </row>
    <row r="91" spans="1:62" s="132" customFormat="1" ht="31.5" customHeight="1">
      <c r="A91" s="442" t="s">
        <v>53</v>
      </c>
      <c r="B91" s="458">
        <v>3620</v>
      </c>
      <c r="C91" s="401">
        <f t="shared" ref="C91:I91" si="10">C89+C32+C53+C87</f>
        <v>18542.345999999961</v>
      </c>
      <c r="D91" s="401">
        <f t="shared" si="10"/>
        <v>48392.490263345477</v>
      </c>
      <c r="E91" s="401">
        <f t="shared" si="10"/>
        <v>57403.971801723528</v>
      </c>
      <c r="F91" s="401">
        <f t="shared" si="10"/>
        <v>66004.835467928977</v>
      </c>
      <c r="G91" s="401">
        <f t="shared" si="10"/>
        <v>44519.667905049631</v>
      </c>
      <c r="H91" s="401">
        <f t="shared" si="10"/>
        <v>83650.818509551245</v>
      </c>
      <c r="I91" s="401">
        <f t="shared" si="10"/>
        <v>99425.137194615265</v>
      </c>
      <c r="AF91" s="134"/>
      <c r="AZ91" s="134"/>
      <c r="BE91" s="134"/>
    </row>
    <row r="92" spans="1:62" s="132" customFormat="1" ht="29.25" customHeight="1">
      <c r="A92" s="442" t="s">
        <v>35</v>
      </c>
      <c r="B92" s="458">
        <v>3630</v>
      </c>
      <c r="C92" s="401">
        <f t="shared" ref="C92:I92" si="11">SUM(C32,C53,C87)</f>
        <v>7869.4199999999546</v>
      </c>
      <c r="D92" s="401">
        <f>SUM(D32,D53,D87)</f>
        <v>24851.107839103031</v>
      </c>
      <c r="E92" s="401">
        <f t="shared" si="11"/>
        <v>38861.625801723567</v>
      </c>
      <c r="F92" s="401">
        <f t="shared" si="11"/>
        <v>8600.8636662054414</v>
      </c>
      <c r="G92" s="401">
        <f t="shared" si="11"/>
        <v>-12884.3038966739</v>
      </c>
      <c r="H92" s="401">
        <f t="shared" si="11"/>
        <v>26246.846707827717</v>
      </c>
      <c r="I92" s="401">
        <f t="shared" si="11"/>
        <v>42021.165392891722</v>
      </c>
      <c r="J92" s="131"/>
      <c r="AL92" s="134"/>
      <c r="BD92" s="134"/>
    </row>
    <row r="93" spans="1:62" s="132" customFormat="1" ht="26.25" customHeight="1">
      <c r="A93" s="427"/>
      <c r="B93" s="429"/>
      <c r="C93" s="460"/>
      <c r="D93" s="460"/>
      <c r="E93" s="461"/>
      <c r="F93" s="461"/>
      <c r="G93" s="461"/>
      <c r="H93" s="461"/>
      <c r="I93" s="461"/>
      <c r="J93" s="131"/>
    </row>
    <row r="94" spans="1:62" s="132" customFormat="1" ht="20.100000000000001" customHeight="1">
      <c r="A94" s="427"/>
      <c r="B94" s="429"/>
      <c r="C94" s="462"/>
      <c r="D94" s="460"/>
      <c r="E94" s="461"/>
      <c r="F94" s="461"/>
      <c r="G94" s="461"/>
      <c r="H94" s="461"/>
      <c r="I94" s="461"/>
    </row>
    <row r="95" spans="1:62" s="132" customFormat="1" ht="20.100000000000001" customHeight="1">
      <c r="A95" s="427"/>
      <c r="B95" s="429"/>
      <c r="C95" s="463"/>
      <c r="D95" s="460"/>
      <c r="E95" s="461"/>
      <c r="F95" s="461"/>
      <c r="G95" s="461"/>
      <c r="H95" s="461"/>
      <c r="I95" s="461"/>
      <c r="J95" s="131"/>
    </row>
    <row r="96" spans="1:62" ht="20.25">
      <c r="A96" s="450" t="str">
        <f>'ІІ. Розр. з бюджетом'!A46</f>
        <v xml:space="preserve">В.о. начальника </v>
      </c>
      <c r="B96" s="429"/>
      <c r="C96" s="560" t="s">
        <v>107</v>
      </c>
      <c r="D96" s="561"/>
      <c r="E96" s="561"/>
      <c r="F96" s="430"/>
      <c r="G96" s="553" t="str">
        <f>'ІІ. Розр. з бюджетом'!G46:I46</f>
        <v>Олександр ЦИРУЛЬНІКОВ</v>
      </c>
      <c r="H96" s="553"/>
      <c r="I96" s="553"/>
    </row>
    <row r="97" spans="1:38" ht="20.100000000000001" customHeight="1">
      <c r="A97" s="431" t="s">
        <v>76</v>
      </c>
      <c r="B97" s="427"/>
      <c r="C97" s="556" t="s">
        <v>77</v>
      </c>
      <c r="D97" s="556"/>
      <c r="E97" s="556"/>
      <c r="F97" s="464"/>
      <c r="G97" s="548" t="s">
        <v>747</v>
      </c>
      <c r="H97" s="548"/>
      <c r="I97" s="548"/>
      <c r="AE97" s="133"/>
    </row>
    <row r="98" spans="1:38">
      <c r="C98" s="213"/>
    </row>
    <row r="99" spans="1:38">
      <c r="C99" s="213"/>
      <c r="AH99" s="133"/>
      <c r="AL99" s="133"/>
    </row>
    <row r="100" spans="1:38">
      <c r="C100" s="213"/>
    </row>
    <row r="101" spans="1:38">
      <c r="C101" s="213"/>
    </row>
    <row r="102" spans="1:38">
      <c r="C102" s="213"/>
    </row>
    <row r="103" spans="1:38">
      <c r="C103" s="213"/>
    </row>
    <row r="104" spans="1:38">
      <c r="C104" s="213"/>
    </row>
    <row r="105" spans="1:38">
      <c r="C105" s="213"/>
      <c r="E105" s="208"/>
    </row>
    <row r="106" spans="1:38">
      <c r="C106" s="213"/>
    </row>
    <row r="107" spans="1:38">
      <c r="C107" s="213"/>
    </row>
    <row r="108" spans="1:38">
      <c r="C108" s="213"/>
    </row>
    <row r="109" spans="1:38">
      <c r="C109" s="213"/>
    </row>
    <row r="110" spans="1:38">
      <c r="C110" s="213"/>
    </row>
    <row r="111" spans="1:38">
      <c r="C111" s="213"/>
    </row>
    <row r="112" spans="1:38">
      <c r="C112" s="213"/>
    </row>
    <row r="113" spans="3:3">
      <c r="C113" s="213"/>
    </row>
    <row r="114" spans="3:3">
      <c r="C114" s="213"/>
    </row>
    <row r="115" spans="3:3">
      <c r="C115" s="213"/>
    </row>
    <row r="116" spans="3:3">
      <c r="C116" s="213"/>
    </row>
    <row r="117" spans="3:3">
      <c r="C117" s="213"/>
    </row>
    <row r="118" spans="3:3">
      <c r="C118" s="213"/>
    </row>
    <row r="119" spans="3:3">
      <c r="C119" s="213"/>
    </row>
    <row r="120" spans="3:3">
      <c r="C120" s="213"/>
    </row>
    <row r="121" spans="3:3">
      <c r="C121" s="213"/>
    </row>
    <row r="122" spans="3:3">
      <c r="C122" s="213"/>
    </row>
    <row r="123" spans="3:3">
      <c r="C123" s="213"/>
    </row>
    <row r="124" spans="3:3">
      <c r="C124" s="213"/>
    </row>
    <row r="125" spans="3:3">
      <c r="C125" s="213"/>
    </row>
    <row r="126" spans="3:3">
      <c r="C126" s="213"/>
    </row>
    <row r="127" spans="3:3">
      <c r="C127" s="213"/>
    </row>
    <row r="128" spans="3:3">
      <c r="C128" s="213"/>
    </row>
  </sheetData>
  <sheetProtection password="CC71" sheet="1" objects="1" scenarios="1" selectLockedCells="1" selectUnlockedCells="1"/>
  <autoFilter ref="A7:BS92" xr:uid="{00000000-0009-0000-0000-000003000000}">
    <filterColumn colId="1">
      <filters blank="1">
        <filter val="3000"/>
        <filter val="3010"/>
        <filter val="3020"/>
        <filter val="3030"/>
        <filter val="3030/1"/>
        <filter val="3030/2"/>
        <filter val="3030/3"/>
        <filter val="3030/4"/>
        <filter val="3030/5"/>
        <filter val="3030/7"/>
        <filter val="3040"/>
        <filter val="3050"/>
        <filter val="3050/1"/>
        <filter val="3050/2"/>
        <filter val="3050/3"/>
        <filter val="3050/4"/>
        <filter val="3060"/>
        <filter val="3070"/>
        <filter val="3080"/>
        <filter val="3090"/>
        <filter val="3200"/>
        <filter val="3210"/>
        <filter val="3220"/>
        <filter val="3230"/>
        <filter val="3240"/>
        <filter val="3250"/>
        <filter val="3260"/>
        <filter val="3270"/>
        <filter val="3270/1"/>
        <filter val="3270/2"/>
        <filter val="3270/3"/>
        <filter val="3280"/>
        <filter val="3290"/>
        <filter val="3300"/>
        <filter val="3310"/>
        <filter val="3310/1"/>
        <filter val="3320"/>
        <filter val="3400"/>
        <filter val="3410"/>
        <filter val="3420"/>
        <filter val="3430"/>
        <filter val="3440"/>
        <filter val="3450"/>
        <filter val="3460"/>
        <filter val="3470"/>
        <filter val="3480"/>
        <filter val="3480/1"/>
        <filter val="3480/2"/>
        <filter val="3480/3"/>
        <filter val="3480/4"/>
        <filter val="3490"/>
        <filter val="3500"/>
        <filter val="3510"/>
        <filter val="3520"/>
        <filter val="3530"/>
        <filter val="3540"/>
        <filter val="3550"/>
        <filter val="3560"/>
        <filter val="3570"/>
        <filter val="3570/1"/>
        <filter val="3570/2"/>
        <filter val="3570/3"/>
        <filter val="3580"/>
        <filter val="3600"/>
        <filter val="3610"/>
        <filter val="3620"/>
        <filter val="3630"/>
      </filters>
    </filterColumn>
  </autoFilter>
  <mergeCells count="15">
    <mergeCell ref="AX56:BS56"/>
    <mergeCell ref="A1:I1"/>
    <mergeCell ref="A3:A4"/>
    <mergeCell ref="B3:B4"/>
    <mergeCell ref="C3:C4"/>
    <mergeCell ref="D3:D4"/>
    <mergeCell ref="E3:E4"/>
    <mergeCell ref="F3:I3"/>
    <mergeCell ref="C97:E97"/>
    <mergeCell ref="G97:I97"/>
    <mergeCell ref="A33:I33"/>
    <mergeCell ref="A6:I6"/>
    <mergeCell ref="A54:I54"/>
    <mergeCell ref="C96:E96"/>
    <mergeCell ref="G96:I96"/>
  </mergeCells>
  <phoneticPr fontId="13" type="noConversion"/>
  <pageMargins left="0.78740157480314965" right="0.78740157480314965" top="1.1811023622047245" bottom="0.39370078740157483" header="0.19685039370078741" footer="0.23622047244094491"/>
  <pageSetup paperSize="9" scale="70" fitToHeight="5" orientation="landscape" r:id="rId1"/>
  <headerFooter alignWithMargins="0"/>
  <rowBreaks count="1" manualBreakCount="1">
    <brk id="44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  <pageSetUpPr fitToPage="1"/>
  </sheetPr>
  <dimension ref="A1:P182"/>
  <sheetViews>
    <sheetView view="pageBreakPreview" zoomScaleNormal="75" zoomScaleSheetLayoutView="100" workbookViewId="0">
      <selection sqref="A1:XFD1048576"/>
    </sheetView>
  </sheetViews>
  <sheetFormatPr defaultColWidth="9.140625" defaultRowHeight="18.75"/>
  <cols>
    <col min="1" max="1" width="52.28515625" style="1" customWidth="1"/>
    <col min="2" max="2" width="11" style="213" customWidth="1"/>
    <col min="3" max="5" width="15.28515625" style="213" customWidth="1"/>
    <col min="6" max="9" width="15.28515625" style="1" customWidth="1"/>
    <col min="10" max="10" width="9.5703125" style="178" customWidth="1"/>
    <col min="11" max="11" width="9.85546875" style="178" customWidth="1"/>
    <col min="12" max="12" width="9.140625" style="178" customWidth="1"/>
    <col min="13" max="15" width="9.140625" style="178"/>
    <col min="16" max="16384" width="9.140625" style="1"/>
  </cols>
  <sheetData>
    <row r="1" spans="1:16" ht="26.25" customHeight="1">
      <c r="A1" s="563" t="s">
        <v>210</v>
      </c>
      <c r="B1" s="563"/>
      <c r="C1" s="563"/>
      <c r="D1" s="563"/>
      <c r="E1" s="563"/>
      <c r="F1" s="563"/>
      <c r="G1" s="563"/>
      <c r="H1" s="563"/>
      <c r="I1" s="563"/>
    </row>
    <row r="2" spans="1:16" ht="2.25" customHeight="1">
      <c r="A2" s="573"/>
      <c r="B2" s="573"/>
      <c r="C2" s="573"/>
      <c r="D2" s="573"/>
      <c r="E2" s="573"/>
      <c r="F2" s="573"/>
      <c r="G2" s="573"/>
      <c r="H2" s="573"/>
      <c r="I2" s="573"/>
    </row>
    <row r="3" spans="1:16" ht="43.5" customHeight="1">
      <c r="A3" s="574" t="s">
        <v>248</v>
      </c>
      <c r="B3" s="572" t="s">
        <v>17</v>
      </c>
      <c r="C3" s="572" t="s">
        <v>30</v>
      </c>
      <c r="D3" s="572" t="s">
        <v>38</v>
      </c>
      <c r="E3" s="572" t="s">
        <v>164</v>
      </c>
      <c r="F3" s="572" t="s">
        <v>337</v>
      </c>
      <c r="G3" s="572"/>
      <c r="H3" s="572"/>
      <c r="I3" s="572"/>
    </row>
    <row r="4" spans="1:16" ht="56.25" customHeight="1">
      <c r="A4" s="574"/>
      <c r="B4" s="572"/>
      <c r="C4" s="572"/>
      <c r="D4" s="572"/>
      <c r="E4" s="572"/>
      <c r="F4" s="219" t="s">
        <v>346</v>
      </c>
      <c r="G4" s="219" t="s">
        <v>339</v>
      </c>
      <c r="H4" s="219" t="s">
        <v>340</v>
      </c>
      <c r="I4" s="219" t="s">
        <v>79</v>
      </c>
    </row>
    <row r="5" spans="1:16" ht="18" customHeight="1">
      <c r="A5" s="189">
        <v>1</v>
      </c>
      <c r="B5" s="218">
        <v>2</v>
      </c>
      <c r="C5" s="218">
        <v>3</v>
      </c>
      <c r="D5" s="218">
        <v>4</v>
      </c>
      <c r="E5" s="218">
        <v>5</v>
      </c>
      <c r="F5" s="218">
        <v>6</v>
      </c>
      <c r="G5" s="218">
        <v>7</v>
      </c>
      <c r="H5" s="218">
        <v>8</v>
      </c>
      <c r="I5" s="218">
        <v>9</v>
      </c>
    </row>
    <row r="6" spans="1:16" s="132" customFormat="1" ht="42.75" customHeight="1">
      <c r="A6" s="215" t="s">
        <v>81</v>
      </c>
      <c r="B6" s="196">
        <v>4000</v>
      </c>
      <c r="C6" s="173">
        <f t="shared" ref="C6:I6" si="0">SUM(C7:C11)</f>
        <v>4454</v>
      </c>
      <c r="D6" s="173">
        <f t="shared" si="0"/>
        <v>7250</v>
      </c>
      <c r="E6" s="173">
        <f t="shared" si="0"/>
        <v>1648.3333333333333</v>
      </c>
      <c r="F6" s="173">
        <f t="shared" si="0"/>
        <v>1291.972</v>
      </c>
      <c r="G6" s="173">
        <f t="shared" si="0"/>
        <v>2469.04</v>
      </c>
      <c r="H6" s="173">
        <f t="shared" si="0"/>
        <v>3703.56</v>
      </c>
      <c r="I6" s="173">
        <f t="shared" si="0"/>
        <v>4898.08</v>
      </c>
      <c r="J6" s="203"/>
      <c r="K6" s="203"/>
      <c r="L6" s="203"/>
      <c r="M6" s="203"/>
      <c r="N6" s="203"/>
      <c r="O6" s="203"/>
    </row>
    <row r="7" spans="1:16" ht="30" customHeight="1">
      <c r="A7" s="215" t="s">
        <v>1</v>
      </c>
      <c r="B7" s="218" t="s">
        <v>219</v>
      </c>
      <c r="C7" s="119">
        <v>0</v>
      </c>
      <c r="D7" s="119">
        <v>0</v>
      </c>
      <c r="E7" s="119">
        <v>0</v>
      </c>
      <c r="F7" s="119">
        <v>0</v>
      </c>
      <c r="G7" s="119">
        <v>0</v>
      </c>
      <c r="H7" s="119">
        <v>0</v>
      </c>
      <c r="I7" s="119">
        <v>0</v>
      </c>
    </row>
    <row r="8" spans="1:16" ht="37.5">
      <c r="A8" s="215" t="s">
        <v>2</v>
      </c>
      <c r="B8" s="196">
        <v>4020</v>
      </c>
      <c r="C8" s="119">
        <v>1177</v>
      </c>
      <c r="D8" s="119">
        <v>0</v>
      </c>
      <c r="E8" s="119">
        <v>167</v>
      </c>
      <c r="F8" s="119">
        <v>100</v>
      </c>
      <c r="G8" s="119">
        <v>120</v>
      </c>
      <c r="H8" s="119">
        <v>180</v>
      </c>
      <c r="I8" s="119">
        <v>200</v>
      </c>
      <c r="P8" s="147"/>
    </row>
    <row r="9" spans="1:16" ht="45" customHeight="1">
      <c r="A9" s="215" t="s">
        <v>29</v>
      </c>
      <c r="B9" s="218">
        <v>4030</v>
      </c>
      <c r="C9" s="119">
        <v>176</v>
      </c>
      <c r="D9" s="119">
        <v>0</v>
      </c>
      <c r="E9" s="119">
        <f>84/3*4</f>
        <v>112</v>
      </c>
      <c r="F9" s="119">
        <v>191.97200000000001</v>
      </c>
      <c r="G9" s="119">
        <v>349.03999999999996</v>
      </c>
      <c r="H9" s="119">
        <v>523.55999999999995</v>
      </c>
      <c r="I9" s="119">
        <v>698.07999999999993</v>
      </c>
      <c r="O9" s="204"/>
    </row>
    <row r="10" spans="1:16" ht="37.5">
      <c r="A10" s="215" t="s">
        <v>3</v>
      </c>
      <c r="B10" s="196">
        <v>4040</v>
      </c>
      <c r="C10" s="119">
        <v>0</v>
      </c>
      <c r="D10" s="119">
        <v>0</v>
      </c>
      <c r="E10" s="119">
        <v>0</v>
      </c>
      <c r="F10" s="119">
        <v>0</v>
      </c>
      <c r="G10" s="119">
        <f>F10</f>
        <v>0</v>
      </c>
      <c r="H10" s="119">
        <f>G10</f>
        <v>0</v>
      </c>
      <c r="I10" s="119">
        <f>H10</f>
        <v>0</v>
      </c>
    </row>
    <row r="11" spans="1:16" ht="70.5" customHeight="1">
      <c r="A11" s="215" t="s">
        <v>69</v>
      </c>
      <c r="B11" s="218">
        <v>4050</v>
      </c>
      <c r="C11" s="119">
        <v>3101</v>
      </c>
      <c r="D11" s="119">
        <v>7250</v>
      </c>
      <c r="E11" s="119">
        <f>1027/3*4</f>
        <v>1369.3333333333333</v>
      </c>
      <c r="F11" s="119">
        <f>I11/4</f>
        <v>1000</v>
      </c>
      <c r="G11" s="119">
        <f>F11*2</f>
        <v>2000</v>
      </c>
      <c r="H11" s="119">
        <f>F11*3</f>
        <v>3000</v>
      </c>
      <c r="I11" s="119">
        <v>4000</v>
      </c>
    </row>
    <row r="12" spans="1:16" ht="20.100000000000001" customHeight="1">
      <c r="A12" s="178"/>
      <c r="B12" s="178"/>
      <c r="C12" s="178"/>
      <c r="D12" s="178"/>
      <c r="E12" s="178"/>
      <c r="F12" s="197"/>
      <c r="G12" s="197"/>
      <c r="H12" s="197"/>
      <c r="I12" s="197"/>
    </row>
    <row r="13" spans="1:16" ht="20.100000000000001" customHeight="1">
      <c r="A13" s="178"/>
      <c r="B13" s="178"/>
      <c r="C13" s="178"/>
      <c r="D13" s="178"/>
      <c r="E13" s="178"/>
      <c r="F13" s="197"/>
      <c r="G13" s="197"/>
      <c r="H13" s="197"/>
      <c r="I13" s="197"/>
    </row>
    <row r="14" spans="1:16">
      <c r="A14" s="221"/>
      <c r="B14" s="178"/>
      <c r="C14" s="178"/>
      <c r="D14" s="178"/>
      <c r="E14" s="178"/>
      <c r="F14" s="178"/>
      <c r="G14" s="178"/>
      <c r="H14" s="178"/>
      <c r="I14" s="178"/>
    </row>
    <row r="15" spans="1:16">
      <c r="A15" s="276" t="str">
        <f>'Осн. фін. пок.'!A88</f>
        <v xml:space="preserve">В.о. начальника </v>
      </c>
      <c r="B15" s="148"/>
      <c r="C15" s="567" t="s">
        <v>107</v>
      </c>
      <c r="D15" s="568"/>
      <c r="E15" s="568"/>
      <c r="F15" s="149"/>
      <c r="G15" s="569" t="str">
        <f>'ІІ. Розр. з бюджетом'!G46:I46</f>
        <v>Олександр ЦИРУЛЬНІКОВ</v>
      </c>
      <c r="H15" s="569"/>
      <c r="I15" s="569"/>
    </row>
    <row r="16" spans="1:16" ht="27.75" customHeight="1">
      <c r="A16" s="207" t="s">
        <v>76</v>
      </c>
      <c r="B16" s="178"/>
      <c r="C16" s="570" t="s">
        <v>77</v>
      </c>
      <c r="D16" s="570"/>
      <c r="E16" s="570"/>
      <c r="F16" s="220"/>
      <c r="G16" s="571" t="s">
        <v>746</v>
      </c>
      <c r="H16" s="571"/>
      <c r="I16" s="571"/>
    </row>
    <row r="17" spans="1:9">
      <c r="A17" s="154"/>
      <c r="B17" s="221"/>
      <c r="C17" s="221"/>
      <c r="D17" s="221"/>
      <c r="E17" s="221"/>
      <c r="F17" s="178"/>
      <c r="G17" s="178"/>
      <c r="H17" s="178"/>
      <c r="I17" s="178"/>
    </row>
    <row r="18" spans="1:9">
      <c r="A18" s="154"/>
      <c r="B18" s="221"/>
      <c r="C18" s="221"/>
      <c r="D18" s="221"/>
      <c r="E18" s="221"/>
      <c r="F18" s="178"/>
      <c r="G18" s="178"/>
      <c r="H18" s="178"/>
      <c r="I18" s="178"/>
    </row>
    <row r="19" spans="1:9">
      <c r="A19" s="206"/>
    </row>
    <row r="20" spans="1:9">
      <c r="A20" s="206"/>
    </row>
    <row r="21" spans="1:9">
      <c r="A21" s="206"/>
    </row>
    <row r="22" spans="1:9">
      <c r="A22" s="206"/>
    </row>
    <row r="23" spans="1:9">
      <c r="A23" s="206"/>
    </row>
    <row r="24" spans="1:9">
      <c r="A24" s="206"/>
    </row>
    <row r="25" spans="1:9">
      <c r="A25" s="206"/>
    </row>
    <row r="26" spans="1:9">
      <c r="A26" s="206"/>
    </row>
    <row r="27" spans="1:9">
      <c r="A27" s="206"/>
    </row>
    <row r="28" spans="1:9">
      <c r="A28" s="206"/>
    </row>
    <row r="29" spans="1:9">
      <c r="A29" s="206"/>
    </row>
    <row r="30" spans="1:9">
      <c r="A30" s="206"/>
    </row>
    <row r="31" spans="1:9">
      <c r="A31" s="206"/>
    </row>
    <row r="32" spans="1:9">
      <c r="A32" s="206"/>
    </row>
    <row r="33" spans="1:1">
      <c r="A33" s="206"/>
    </row>
    <row r="34" spans="1:1">
      <c r="A34" s="206"/>
    </row>
    <row r="35" spans="1:1">
      <c r="A35" s="206"/>
    </row>
    <row r="36" spans="1:1">
      <c r="A36" s="206"/>
    </row>
    <row r="37" spans="1:1">
      <c r="A37" s="206"/>
    </row>
    <row r="38" spans="1:1">
      <c r="A38" s="206"/>
    </row>
    <row r="39" spans="1:1">
      <c r="A39" s="206"/>
    </row>
    <row r="40" spans="1:1">
      <c r="A40" s="206"/>
    </row>
    <row r="41" spans="1:1">
      <c r="A41" s="206"/>
    </row>
    <row r="42" spans="1:1">
      <c r="A42" s="206"/>
    </row>
    <row r="43" spans="1:1">
      <c r="A43" s="206"/>
    </row>
    <row r="44" spans="1:1">
      <c r="A44" s="206"/>
    </row>
    <row r="45" spans="1:1">
      <c r="A45" s="206"/>
    </row>
    <row r="46" spans="1:1">
      <c r="A46" s="206"/>
    </row>
    <row r="47" spans="1:1">
      <c r="A47" s="206"/>
    </row>
    <row r="48" spans="1:1">
      <c r="A48" s="206"/>
    </row>
    <row r="49" spans="1:1">
      <c r="A49" s="206"/>
    </row>
    <row r="50" spans="1:1">
      <c r="A50" s="206"/>
    </row>
    <row r="51" spans="1:1">
      <c r="A51" s="206"/>
    </row>
    <row r="52" spans="1:1">
      <c r="A52" s="206"/>
    </row>
    <row r="53" spans="1:1">
      <c r="A53" s="206"/>
    </row>
    <row r="54" spans="1:1">
      <c r="A54" s="206"/>
    </row>
    <row r="55" spans="1:1">
      <c r="A55" s="206"/>
    </row>
    <row r="56" spans="1:1">
      <c r="A56" s="206"/>
    </row>
    <row r="57" spans="1:1">
      <c r="A57" s="206"/>
    </row>
    <row r="58" spans="1:1">
      <c r="A58" s="206"/>
    </row>
    <row r="59" spans="1:1">
      <c r="A59" s="206"/>
    </row>
    <row r="60" spans="1:1">
      <c r="A60" s="206"/>
    </row>
    <row r="61" spans="1:1">
      <c r="A61" s="206"/>
    </row>
    <row r="62" spans="1:1">
      <c r="A62" s="206"/>
    </row>
    <row r="63" spans="1:1">
      <c r="A63" s="206"/>
    </row>
    <row r="64" spans="1:1">
      <c r="A64" s="206"/>
    </row>
    <row r="65" spans="1:1">
      <c r="A65" s="206"/>
    </row>
    <row r="66" spans="1:1">
      <c r="A66" s="206"/>
    </row>
    <row r="67" spans="1:1">
      <c r="A67" s="206"/>
    </row>
    <row r="68" spans="1:1">
      <c r="A68" s="206"/>
    </row>
    <row r="69" spans="1:1">
      <c r="A69" s="206"/>
    </row>
    <row r="70" spans="1:1">
      <c r="A70" s="206"/>
    </row>
    <row r="71" spans="1:1">
      <c r="A71" s="206"/>
    </row>
    <row r="72" spans="1:1">
      <c r="A72" s="206"/>
    </row>
    <row r="73" spans="1:1">
      <c r="A73" s="206"/>
    </row>
    <row r="74" spans="1:1">
      <c r="A74" s="206"/>
    </row>
    <row r="75" spans="1:1">
      <c r="A75" s="206"/>
    </row>
    <row r="76" spans="1:1">
      <c r="A76" s="206"/>
    </row>
    <row r="77" spans="1:1">
      <c r="A77" s="206"/>
    </row>
    <row r="78" spans="1:1">
      <c r="A78" s="206"/>
    </row>
    <row r="79" spans="1:1">
      <c r="A79" s="206"/>
    </row>
    <row r="80" spans="1:1">
      <c r="A80" s="206"/>
    </row>
    <row r="81" spans="1:1">
      <c r="A81" s="206"/>
    </row>
    <row r="82" spans="1:1">
      <c r="A82" s="206"/>
    </row>
    <row r="83" spans="1:1">
      <c r="A83" s="206"/>
    </row>
    <row r="84" spans="1:1">
      <c r="A84" s="206"/>
    </row>
    <row r="85" spans="1:1">
      <c r="A85" s="206"/>
    </row>
    <row r="86" spans="1:1">
      <c r="A86" s="206"/>
    </row>
    <row r="87" spans="1:1">
      <c r="A87" s="206"/>
    </row>
    <row r="88" spans="1:1">
      <c r="A88" s="206"/>
    </row>
    <row r="89" spans="1:1">
      <c r="A89" s="206"/>
    </row>
    <row r="90" spans="1:1">
      <c r="A90" s="206"/>
    </row>
    <row r="91" spans="1:1">
      <c r="A91" s="206"/>
    </row>
    <row r="92" spans="1:1">
      <c r="A92" s="206"/>
    </row>
    <row r="93" spans="1:1">
      <c r="A93" s="206"/>
    </row>
    <row r="94" spans="1:1">
      <c r="A94" s="206"/>
    </row>
    <row r="95" spans="1:1">
      <c r="A95" s="206"/>
    </row>
    <row r="96" spans="1:1">
      <c r="A96" s="206"/>
    </row>
    <row r="97" spans="1:1">
      <c r="A97" s="206"/>
    </row>
    <row r="98" spans="1:1">
      <c r="A98" s="206"/>
    </row>
    <row r="99" spans="1:1">
      <c r="A99" s="206"/>
    </row>
    <row r="100" spans="1:1">
      <c r="A100" s="206"/>
    </row>
    <row r="101" spans="1:1">
      <c r="A101" s="206"/>
    </row>
    <row r="102" spans="1:1">
      <c r="A102" s="206"/>
    </row>
    <row r="103" spans="1:1">
      <c r="A103" s="206"/>
    </row>
    <row r="104" spans="1:1">
      <c r="A104" s="206"/>
    </row>
    <row r="105" spans="1:1">
      <c r="A105" s="206"/>
    </row>
    <row r="106" spans="1:1">
      <c r="A106" s="206"/>
    </row>
    <row r="107" spans="1:1">
      <c r="A107" s="206"/>
    </row>
    <row r="108" spans="1:1">
      <c r="A108" s="206"/>
    </row>
    <row r="109" spans="1:1">
      <c r="A109" s="206"/>
    </row>
    <row r="110" spans="1:1">
      <c r="A110" s="206"/>
    </row>
    <row r="111" spans="1:1">
      <c r="A111" s="206"/>
    </row>
    <row r="112" spans="1:1">
      <c r="A112" s="206"/>
    </row>
    <row r="113" spans="1:1">
      <c r="A113" s="206"/>
    </row>
    <row r="114" spans="1:1">
      <c r="A114" s="206"/>
    </row>
    <row r="115" spans="1:1">
      <c r="A115" s="206"/>
    </row>
    <row r="116" spans="1:1">
      <c r="A116" s="206"/>
    </row>
    <row r="117" spans="1:1">
      <c r="A117" s="206"/>
    </row>
    <row r="118" spans="1:1">
      <c r="A118" s="206"/>
    </row>
    <row r="119" spans="1:1">
      <c r="A119" s="206"/>
    </row>
    <row r="120" spans="1:1">
      <c r="A120" s="206"/>
    </row>
    <row r="121" spans="1:1">
      <c r="A121" s="206"/>
    </row>
    <row r="122" spans="1:1">
      <c r="A122" s="206"/>
    </row>
    <row r="123" spans="1:1">
      <c r="A123" s="206"/>
    </row>
    <row r="124" spans="1:1">
      <c r="A124" s="206"/>
    </row>
    <row r="125" spans="1:1">
      <c r="A125" s="206"/>
    </row>
    <row r="126" spans="1:1">
      <c r="A126" s="206"/>
    </row>
    <row r="127" spans="1:1">
      <c r="A127" s="206"/>
    </row>
    <row r="128" spans="1:1">
      <c r="A128" s="206"/>
    </row>
    <row r="129" spans="1:1">
      <c r="A129" s="206"/>
    </row>
    <row r="130" spans="1:1">
      <c r="A130" s="206"/>
    </row>
    <row r="131" spans="1:1">
      <c r="A131" s="206"/>
    </row>
    <row r="132" spans="1:1">
      <c r="A132" s="206"/>
    </row>
    <row r="133" spans="1:1">
      <c r="A133" s="206"/>
    </row>
    <row r="134" spans="1:1">
      <c r="A134" s="206"/>
    </row>
    <row r="135" spans="1:1">
      <c r="A135" s="206"/>
    </row>
    <row r="136" spans="1:1">
      <c r="A136" s="206"/>
    </row>
    <row r="137" spans="1:1">
      <c r="A137" s="206"/>
    </row>
    <row r="138" spans="1:1">
      <c r="A138" s="206"/>
    </row>
    <row r="139" spans="1:1">
      <c r="A139" s="206"/>
    </row>
    <row r="140" spans="1:1">
      <c r="A140" s="206"/>
    </row>
    <row r="141" spans="1:1">
      <c r="A141" s="206"/>
    </row>
    <row r="142" spans="1:1">
      <c r="A142" s="206"/>
    </row>
    <row r="143" spans="1:1">
      <c r="A143" s="206"/>
    </row>
    <row r="144" spans="1:1">
      <c r="A144" s="206"/>
    </row>
    <row r="145" spans="1:1">
      <c r="A145" s="206"/>
    </row>
    <row r="146" spans="1:1">
      <c r="A146" s="206"/>
    </row>
    <row r="147" spans="1:1">
      <c r="A147" s="206"/>
    </row>
    <row r="148" spans="1:1">
      <c r="A148" s="206"/>
    </row>
    <row r="149" spans="1:1">
      <c r="A149" s="206"/>
    </row>
    <row r="150" spans="1:1">
      <c r="A150" s="206"/>
    </row>
    <row r="151" spans="1:1">
      <c r="A151" s="206"/>
    </row>
    <row r="152" spans="1:1">
      <c r="A152" s="206"/>
    </row>
    <row r="153" spans="1:1">
      <c r="A153" s="206"/>
    </row>
    <row r="154" spans="1:1">
      <c r="A154" s="206"/>
    </row>
    <row r="155" spans="1:1">
      <c r="A155" s="206"/>
    </row>
    <row r="156" spans="1:1">
      <c r="A156" s="206"/>
    </row>
    <row r="157" spans="1:1">
      <c r="A157" s="206"/>
    </row>
    <row r="158" spans="1:1">
      <c r="A158" s="206"/>
    </row>
    <row r="159" spans="1:1">
      <c r="A159" s="206"/>
    </row>
    <row r="160" spans="1:1">
      <c r="A160" s="206"/>
    </row>
    <row r="161" spans="1:1">
      <c r="A161" s="206"/>
    </row>
    <row r="162" spans="1:1">
      <c r="A162" s="206"/>
    </row>
    <row r="163" spans="1:1">
      <c r="A163" s="206"/>
    </row>
    <row r="164" spans="1:1">
      <c r="A164" s="206"/>
    </row>
    <row r="165" spans="1:1">
      <c r="A165" s="206"/>
    </row>
    <row r="166" spans="1:1">
      <c r="A166" s="206"/>
    </row>
    <row r="167" spans="1:1">
      <c r="A167" s="206"/>
    </row>
    <row r="168" spans="1:1">
      <c r="A168" s="206"/>
    </row>
    <row r="169" spans="1:1">
      <c r="A169" s="206"/>
    </row>
    <row r="170" spans="1:1">
      <c r="A170" s="206"/>
    </row>
    <row r="171" spans="1:1">
      <c r="A171" s="206"/>
    </row>
    <row r="172" spans="1:1">
      <c r="A172" s="206"/>
    </row>
    <row r="173" spans="1:1">
      <c r="A173" s="206"/>
    </row>
    <row r="174" spans="1:1">
      <c r="A174" s="206"/>
    </row>
    <row r="175" spans="1:1">
      <c r="A175" s="206"/>
    </row>
    <row r="176" spans="1:1">
      <c r="A176" s="206"/>
    </row>
    <row r="177" spans="1:1">
      <c r="A177" s="206"/>
    </row>
    <row r="178" spans="1:1">
      <c r="A178" s="206"/>
    </row>
    <row r="179" spans="1:1">
      <c r="A179" s="206"/>
    </row>
    <row r="180" spans="1:1">
      <c r="A180" s="206"/>
    </row>
    <row r="181" spans="1:1">
      <c r="A181" s="206"/>
    </row>
    <row r="182" spans="1:1">
      <c r="A182" s="206"/>
    </row>
  </sheetData>
  <sheetProtection password="C6FB" sheet="1" objects="1" scenarios="1" formatCells="0" formatColumns="0" formatRows="0"/>
  <mergeCells count="12">
    <mergeCell ref="C15:E15"/>
    <mergeCell ref="G15:I15"/>
    <mergeCell ref="C16:E16"/>
    <mergeCell ref="G16:I16"/>
    <mergeCell ref="A1:I1"/>
    <mergeCell ref="B3:B4"/>
    <mergeCell ref="C3:C4"/>
    <mergeCell ref="D3:D4"/>
    <mergeCell ref="A2:I2"/>
    <mergeCell ref="F3:I3"/>
    <mergeCell ref="E3:E4"/>
    <mergeCell ref="A3:A4"/>
  </mergeCells>
  <phoneticPr fontId="0" type="noConversion"/>
  <pageMargins left="0.78740157480314965" right="0.78740157480314965" top="1.1811023622047245" bottom="0.39370078740157483" header="0" footer="0"/>
  <pageSetup paperSize="9" scale="77" firstPageNumber="9" orientation="landscape" useFirstPageNumber="1" r:id="rId1"/>
  <headerFooter alignWithMargins="0"/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J31"/>
  <sheetViews>
    <sheetView view="pageBreakPreview" zoomScaleNormal="75" zoomScaleSheetLayoutView="100" workbookViewId="0">
      <pane ySplit="5" topLeftCell="A6" activePane="bottomLeft" state="frozen"/>
      <selection pane="bottomLeft" activeCell="H25" sqref="H25"/>
    </sheetView>
  </sheetViews>
  <sheetFormatPr defaultColWidth="9.140625" defaultRowHeight="18.75"/>
  <cols>
    <col min="1" max="1" width="54.42578125" style="126" customWidth="1"/>
    <col min="2" max="2" width="9.28515625" style="126" customWidth="1"/>
    <col min="3" max="3" width="16.5703125" style="126" customWidth="1"/>
    <col min="4" max="4" width="16" style="126" customWidth="1"/>
    <col min="5" max="7" width="17.85546875" style="126" customWidth="1"/>
    <col min="8" max="8" width="38.5703125" style="126" customWidth="1"/>
    <col min="9" max="9" width="9.5703125" style="126" customWidth="1"/>
    <col min="10" max="16384" width="9.140625" style="126"/>
  </cols>
  <sheetData>
    <row r="1" spans="1:8" ht="25.5" customHeight="1">
      <c r="A1" s="575" t="s">
        <v>212</v>
      </c>
      <c r="B1" s="575"/>
      <c r="C1" s="575"/>
      <c r="D1" s="575"/>
      <c r="E1" s="575"/>
      <c r="F1" s="575"/>
      <c r="G1" s="575"/>
      <c r="H1" s="575"/>
    </row>
    <row r="2" spans="1:8" ht="6.75" customHeight="1">
      <c r="A2" s="263"/>
      <c r="B2" s="263"/>
      <c r="C2" s="263"/>
      <c r="D2" s="263"/>
      <c r="E2" s="263"/>
      <c r="F2" s="263"/>
      <c r="G2" s="263"/>
      <c r="H2" s="263"/>
    </row>
    <row r="3" spans="1:8" ht="45" customHeight="1">
      <c r="A3" s="576" t="s">
        <v>248</v>
      </c>
      <c r="B3" s="576" t="s">
        <v>0</v>
      </c>
      <c r="C3" s="576" t="s">
        <v>100</v>
      </c>
      <c r="D3" s="576" t="s">
        <v>30</v>
      </c>
      <c r="E3" s="576" t="s">
        <v>101</v>
      </c>
      <c r="F3" s="580" t="s">
        <v>164</v>
      </c>
      <c r="G3" s="576" t="s">
        <v>102</v>
      </c>
      <c r="H3" s="576" t="s">
        <v>103</v>
      </c>
    </row>
    <row r="4" spans="1:8" ht="105" customHeight="1">
      <c r="A4" s="577"/>
      <c r="B4" s="577"/>
      <c r="C4" s="577"/>
      <c r="D4" s="577"/>
      <c r="E4" s="577"/>
      <c r="F4" s="581"/>
      <c r="G4" s="577"/>
      <c r="H4" s="577"/>
    </row>
    <row r="5" spans="1:8" ht="18" customHeight="1">
      <c r="A5" s="465">
        <v>1</v>
      </c>
      <c r="B5" s="465">
        <v>2</v>
      </c>
      <c r="C5" s="465">
        <v>3</v>
      </c>
      <c r="D5" s="465">
        <v>4</v>
      </c>
      <c r="E5" s="465">
        <v>5</v>
      </c>
      <c r="F5" s="465">
        <v>6</v>
      </c>
      <c r="G5" s="465">
        <v>7</v>
      </c>
      <c r="H5" s="465">
        <v>8</v>
      </c>
    </row>
    <row r="6" spans="1:8" ht="45.75" customHeight="1">
      <c r="A6" s="466" t="s">
        <v>185</v>
      </c>
      <c r="B6" s="467"/>
      <c r="C6" s="467"/>
      <c r="D6" s="467"/>
      <c r="E6" s="467"/>
      <c r="F6" s="467"/>
      <c r="G6" s="467"/>
      <c r="H6" s="467"/>
    </row>
    <row r="7" spans="1:8" ht="90.75" customHeight="1">
      <c r="A7" s="468" t="s">
        <v>322</v>
      </c>
      <c r="B7" s="441">
        <v>5000</v>
      </c>
      <c r="C7" s="469" t="s">
        <v>310</v>
      </c>
      <c r="D7" s="470">
        <f>'Осн. фін. пок.'!C42*100/'Осн. фін. пок.'!C40</f>
        <v>19.128235448692685</v>
      </c>
      <c r="E7" s="471">
        <v>0.2</v>
      </c>
      <c r="F7" s="470">
        <f>'Осн. фін. пок.'!F42*100/'Осн. фін. пок.'!F40</f>
        <v>14.405238774235604</v>
      </c>
      <c r="G7" s="470">
        <f>'Осн. фін. пок.'!E42*100/'Осн. фін. пок.'!E40</f>
        <v>22.129760244852822</v>
      </c>
      <c r="H7" s="472"/>
    </row>
    <row r="8" spans="1:8" ht="90" customHeight="1">
      <c r="A8" s="468" t="s">
        <v>323</v>
      </c>
      <c r="B8" s="441">
        <v>5010</v>
      </c>
      <c r="C8" s="469" t="s">
        <v>310</v>
      </c>
      <c r="D8" s="470">
        <f>'Осн. фін. пок.'!C47*100/'Осн. фін. пок.'!C40</f>
        <v>-5.5672053606622152</v>
      </c>
      <c r="E8" s="471">
        <v>0.2</v>
      </c>
      <c r="F8" s="470">
        <f>'Осн. фін. пок.'!F47*100/'Осн. фін. пок.'!F40</f>
        <v>5.8341615602462227</v>
      </c>
      <c r="G8" s="470">
        <f>'Осн. фін. пок.'!E47*100/'Осн. фін. пок.'!E40</f>
        <v>12.304268424783134</v>
      </c>
      <c r="H8" s="472"/>
    </row>
    <row r="9" spans="1:8" ht="69" customHeight="1">
      <c r="A9" s="466" t="s">
        <v>329</v>
      </c>
      <c r="B9" s="441">
        <v>5020</v>
      </c>
      <c r="C9" s="469" t="s">
        <v>310</v>
      </c>
      <c r="D9" s="473">
        <f>'Осн. фін. пок.'!C53/'Осн. фін. пок.'!C79</f>
        <v>-5.4556277721123951E-3</v>
      </c>
      <c r="E9" s="474">
        <f>F9</f>
        <v>-2.134805441421497E-3</v>
      </c>
      <c r="F9" s="473">
        <f>'Осн. фін. пок.'!F53/'Осн. фін. пок.'!F79</f>
        <v>-2.134805441421497E-3</v>
      </c>
      <c r="G9" s="473">
        <f>'Осн. фін. пок.'!E53/'Осн. фін. пок.'!E79</f>
        <v>7.9773561174625027E-4</v>
      </c>
      <c r="H9" s="472" t="s">
        <v>311</v>
      </c>
    </row>
    <row r="10" spans="1:8" ht="98.25" customHeight="1">
      <c r="A10" s="466" t="s">
        <v>330</v>
      </c>
      <c r="B10" s="441">
        <v>5030</v>
      </c>
      <c r="C10" s="469" t="s">
        <v>310</v>
      </c>
      <c r="D10" s="473">
        <f>'Осн. фін. пок.'!C53/'Осн. фін. пок.'!C85</f>
        <v>-5.4634613893936946E-3</v>
      </c>
      <c r="E10" s="474">
        <f>F10</f>
        <v>-2.1371345595613107E-3</v>
      </c>
      <c r="F10" s="473">
        <f>'Осн. фін. пок.'!F53/'Осн. фін. пок.'!F85</f>
        <v>-2.1371345595613107E-3</v>
      </c>
      <c r="G10" s="473">
        <f>'Осн. фін. пок.'!E53/'Осн. фін. пок.'!E85</f>
        <v>7.9859049023879179E-4</v>
      </c>
      <c r="H10" s="472"/>
    </row>
    <row r="11" spans="1:8" ht="101.25" customHeight="1">
      <c r="A11" s="466" t="s">
        <v>331</v>
      </c>
      <c r="B11" s="441">
        <v>5040</v>
      </c>
      <c r="C11" s="469" t="s">
        <v>104</v>
      </c>
      <c r="D11" s="470">
        <f>'Осн. фін. пок.'!C53/'Осн. фін. пок.'!C40</f>
        <v>-0.29170871107607405</v>
      </c>
      <c r="E11" s="475">
        <v>-0.4</v>
      </c>
      <c r="F11" s="470">
        <f>'Осн. фін. пок.'!F53/'Осн. фін. пок.'!F40</f>
        <v>-0.11096388687080447</v>
      </c>
      <c r="G11" s="473">
        <f>'Осн. фін. пок.'!E53/'Осн. фін. пок.'!E40</f>
        <v>2.5335831574901765E-2</v>
      </c>
      <c r="H11" s="472" t="s">
        <v>312</v>
      </c>
    </row>
    <row r="12" spans="1:8" ht="39.75" customHeight="1">
      <c r="A12" s="466" t="s">
        <v>187</v>
      </c>
      <c r="B12" s="441"/>
      <c r="C12" s="469"/>
      <c r="D12" s="476"/>
      <c r="E12" s="474"/>
      <c r="F12" s="476"/>
      <c r="G12" s="476"/>
      <c r="H12" s="472"/>
    </row>
    <row r="13" spans="1:8" ht="81.75" customHeight="1">
      <c r="A13" s="466" t="s">
        <v>281</v>
      </c>
      <c r="B13" s="441">
        <v>5100</v>
      </c>
      <c r="C13" s="469"/>
      <c r="D13" s="470">
        <f>('Осн. фін. пок.'!C80+'Осн. фін. пок.'!C81)/'Осн. фін. пок.'!C47</f>
        <v>-1.3770886434437799</v>
      </c>
      <c r="E13" s="471">
        <v>0.5</v>
      </c>
      <c r="F13" s="470">
        <f>('Осн. фін. пок.'!F80+'Осн. фін. пок.'!F81)/'Осн. фін. пок.'!F47</f>
        <v>0.97096719870111403</v>
      </c>
      <c r="G13" s="470">
        <f>('Осн. фін. пок.'!E80+'Осн. фін. пок.'!E81)/'Осн. фін. пок.'!E47</f>
        <v>0.27631257066309983</v>
      </c>
      <c r="H13" s="472"/>
    </row>
    <row r="14" spans="1:8" ht="124.5" customHeight="1">
      <c r="A14" s="477" t="s">
        <v>282</v>
      </c>
      <c r="B14" s="478">
        <v>5110</v>
      </c>
      <c r="C14" s="479" t="s">
        <v>173</v>
      </c>
      <c r="D14" s="480">
        <f>'Осн. фін. пок.'!C85/('Осн. фін. пок.'!C80+'Осн. фін. пок.'!C81)</f>
        <v>696.43787489288775</v>
      </c>
      <c r="E14" s="481">
        <v>838.4</v>
      </c>
      <c r="F14" s="480">
        <f>'Осн. фін. пок.'!F85/('Осн. фін. пок.'!F80+'Осн. фін. пок.'!F81)</f>
        <v>916.57241637061702</v>
      </c>
      <c r="G14" s="480">
        <f>'Осн. фін. пок.'!E85/('Осн. фін. пок.'!E80+'Осн. фін. пок.'!E81)</f>
        <v>933.15672192738407</v>
      </c>
      <c r="H14" s="482" t="s">
        <v>313</v>
      </c>
    </row>
    <row r="15" spans="1:8" ht="123.75" customHeight="1">
      <c r="A15" s="477" t="s">
        <v>283</v>
      </c>
      <c r="B15" s="478">
        <v>5120</v>
      </c>
      <c r="C15" s="479" t="s">
        <v>173</v>
      </c>
      <c r="D15" s="480">
        <f>'Осн. фін. пок.'!C77/'Осн. фін. пок.'!C81</f>
        <v>25.417737789203084</v>
      </c>
      <c r="E15" s="481">
        <v>23.7</v>
      </c>
      <c r="F15" s="480">
        <f>'Осн. фін. пок.'!F77/'Осн. фін. пок.'!F81</f>
        <v>45.615273513474065</v>
      </c>
      <c r="G15" s="480">
        <f>'Осн. фін. пок.'!E77/'Осн. фін. пок.'!E81</f>
        <v>81.88445301982091</v>
      </c>
      <c r="H15" s="482" t="s">
        <v>315</v>
      </c>
    </row>
    <row r="16" spans="1:8" ht="21" customHeight="1">
      <c r="A16" s="477" t="s">
        <v>186</v>
      </c>
      <c r="B16" s="483"/>
      <c r="C16" s="483"/>
      <c r="D16" s="483"/>
      <c r="E16" s="484"/>
      <c r="F16" s="483"/>
      <c r="G16" s="483"/>
      <c r="H16" s="485"/>
    </row>
    <row r="17" spans="1:10" ht="69.75" customHeight="1">
      <c r="A17" s="477" t="s">
        <v>284</v>
      </c>
      <c r="B17" s="478">
        <v>5200</v>
      </c>
      <c r="C17" s="479"/>
      <c r="D17" s="480">
        <f>'Осн. фін. пок.'!C70/'I. Фін результат'!C196</f>
        <v>3.5553384356510884E-2</v>
      </c>
      <c r="E17" s="481">
        <v>0</v>
      </c>
      <c r="F17" s="480">
        <f>'Осн. фін. пок.'!F70/'I. Фін результат'!E196</f>
        <v>1.1108964451313756E-2</v>
      </c>
      <c r="G17" s="480">
        <f>'Осн. фін. пок.'!E70/'I. Фін результат'!I196</f>
        <v>3.1519767635966846E-2</v>
      </c>
      <c r="H17" s="482"/>
    </row>
    <row r="18" spans="1:10" ht="101.25" customHeight="1">
      <c r="A18" s="466" t="s">
        <v>285</v>
      </c>
      <c r="B18" s="441">
        <v>5210</v>
      </c>
      <c r="C18" s="469"/>
      <c r="D18" s="473">
        <f>'Осн. фін. пок.'!C70/'Осн. фін. пок.'!C40</f>
        <v>0.14630140585993956</v>
      </c>
      <c r="E18" s="474">
        <v>0</v>
      </c>
      <c r="F18" s="473">
        <f>'Осн. фін. пок.'!F70/'Осн. фін. пок.'!F40</f>
        <v>4.7079554053326499E-2</v>
      </c>
      <c r="G18" s="473">
        <f>'Осн. фін. пок.'!E70/'Осн. фін. пок.'!E40</f>
        <v>8.3962740135585134E-2</v>
      </c>
      <c r="H18" s="472"/>
    </row>
    <row r="19" spans="1:10" ht="108.75" customHeight="1">
      <c r="A19" s="466" t="s">
        <v>324</v>
      </c>
      <c r="B19" s="441">
        <v>5220</v>
      </c>
      <c r="C19" s="469" t="s">
        <v>310</v>
      </c>
      <c r="D19" s="474">
        <v>0.24</v>
      </c>
      <c r="E19" s="474">
        <v>0.33</v>
      </c>
      <c r="F19" s="474">
        <v>0.28999999999999998</v>
      </c>
      <c r="G19" s="474">
        <v>0.28999999999999998</v>
      </c>
      <c r="H19" s="472" t="s">
        <v>314</v>
      </c>
    </row>
    <row r="20" spans="1:10" ht="29.25" customHeight="1">
      <c r="A20" s="467" t="s">
        <v>263</v>
      </c>
      <c r="B20" s="441"/>
      <c r="C20" s="469"/>
      <c r="D20" s="473"/>
      <c r="E20" s="474"/>
      <c r="F20" s="473"/>
      <c r="G20" s="473"/>
      <c r="H20" s="472"/>
    </row>
    <row r="21" spans="1:10" ht="146.25" customHeight="1">
      <c r="A21" s="466" t="s">
        <v>325</v>
      </c>
      <c r="B21" s="441">
        <v>5300</v>
      </c>
      <c r="C21" s="469"/>
      <c r="D21" s="474" t="s">
        <v>877</v>
      </c>
      <c r="E21" s="474" t="s">
        <v>877</v>
      </c>
      <c r="F21" s="474" t="s">
        <v>877</v>
      </c>
      <c r="G21" s="474" t="s">
        <v>877</v>
      </c>
      <c r="H21" s="486"/>
    </row>
    <row r="22" spans="1:10" ht="7.5" hidden="1" customHeight="1">
      <c r="A22" s="487"/>
      <c r="B22" s="487"/>
      <c r="C22" s="487"/>
      <c r="D22" s="487"/>
      <c r="E22" s="487"/>
      <c r="F22" s="487"/>
      <c r="G22" s="487"/>
      <c r="H22" s="487"/>
    </row>
    <row r="23" spans="1:10" ht="7.5" hidden="1" customHeight="1">
      <c r="A23" s="487"/>
      <c r="B23" s="487"/>
      <c r="C23" s="487"/>
      <c r="D23" s="487"/>
      <c r="E23" s="487"/>
      <c r="F23" s="487"/>
      <c r="G23" s="487"/>
      <c r="H23" s="487"/>
    </row>
    <row r="24" spans="1:10" ht="7.5" hidden="1" customHeight="1">
      <c r="A24" s="487"/>
      <c r="B24" s="487"/>
      <c r="C24" s="487"/>
      <c r="D24" s="487"/>
      <c r="E24" s="487"/>
      <c r="F24" s="487"/>
      <c r="G24" s="487"/>
      <c r="H24" s="487"/>
    </row>
    <row r="25" spans="1:10" s="1" customFormat="1" ht="45" customHeight="1">
      <c r="A25" s="428" t="str">
        <f>'IV. Кап. інвестиції'!A15</f>
        <v xml:space="preserve">В.о. начальника </v>
      </c>
      <c r="B25" s="488"/>
      <c r="C25" s="489"/>
      <c r="D25" s="578" t="s">
        <v>107</v>
      </c>
      <c r="E25" s="579"/>
      <c r="F25" s="579"/>
      <c r="G25" s="579"/>
      <c r="H25" s="490" t="s">
        <v>926</v>
      </c>
    </row>
    <row r="26" spans="1:10" s="1" customFormat="1" ht="20.100000000000001" customHeight="1">
      <c r="A26" s="452" t="s">
        <v>888</v>
      </c>
      <c r="B26" s="491"/>
      <c r="C26" s="427"/>
      <c r="D26" s="556" t="s">
        <v>77</v>
      </c>
      <c r="E26" s="556"/>
      <c r="F26" s="556"/>
      <c r="G26" s="556"/>
      <c r="H26" s="453" t="s">
        <v>747</v>
      </c>
      <c r="I26" s="182"/>
      <c r="J26" s="182"/>
    </row>
    <row r="27" spans="1:10">
      <c r="A27" s="127"/>
      <c r="B27" s="127"/>
      <c r="C27" s="127"/>
      <c r="D27" s="127"/>
      <c r="E27" s="127"/>
      <c r="F27" s="127"/>
      <c r="G27" s="127"/>
      <c r="H27" s="127"/>
    </row>
    <row r="28" spans="1:10">
      <c r="A28" s="127"/>
      <c r="B28" s="127"/>
      <c r="C28" s="127"/>
      <c r="D28" s="127"/>
      <c r="E28" s="127"/>
      <c r="F28" s="127"/>
      <c r="G28" s="127"/>
      <c r="H28" s="127"/>
    </row>
    <row r="29" spans="1:10">
      <c r="A29" s="127"/>
      <c r="B29" s="127"/>
      <c r="C29" s="127"/>
      <c r="D29" s="127"/>
      <c r="E29" s="127"/>
      <c r="F29" s="127"/>
      <c r="G29" s="127"/>
      <c r="H29" s="127"/>
    </row>
    <row r="30" spans="1:10">
      <c r="A30" s="127"/>
      <c r="B30" s="127"/>
      <c r="C30" s="127"/>
      <c r="D30" s="127"/>
      <c r="E30" s="127"/>
      <c r="F30" s="127"/>
      <c r="G30" s="127"/>
      <c r="H30" s="127"/>
    </row>
    <row r="31" spans="1:10">
      <c r="A31" s="127"/>
      <c r="B31" s="127"/>
      <c r="C31" s="127"/>
      <c r="D31" s="127"/>
      <c r="E31" s="127"/>
      <c r="F31" s="127"/>
      <c r="G31" s="127"/>
      <c r="H31" s="127"/>
    </row>
  </sheetData>
  <sheetProtection password="C6FB" sheet="1" formatCells="0" formatColumns="0" formatRows="0"/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13" type="noConversion"/>
  <pageMargins left="0.78740157480314965" right="0.78740157480314965" top="1.1811023622047245" bottom="0.39370078740157483" header="0" footer="0"/>
  <pageSetup paperSize="9" scale="69" fitToHeight="3" orientation="landscape" r:id="rId1"/>
  <headerFooter alignWithMargins="0"/>
  <rowBreaks count="1" manualBreakCount="1">
    <brk id="19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EB108"/>
  <sheetViews>
    <sheetView view="pageBreakPreview" topLeftCell="A74" zoomScaleNormal="60" zoomScaleSheetLayoutView="100" workbookViewId="0">
      <selection activeCell="A72" sqref="A72:J72"/>
    </sheetView>
  </sheetViews>
  <sheetFormatPr defaultColWidth="9.140625" defaultRowHeight="19.5"/>
  <cols>
    <col min="1" max="1" width="43.140625" style="278" customWidth="1"/>
    <col min="2" max="2" width="11.85546875" style="285" customWidth="1"/>
    <col min="3" max="3" width="12" style="278" customWidth="1"/>
    <col min="4" max="4" width="14.7109375" style="278" customWidth="1"/>
    <col min="5" max="5" width="14.42578125" style="278" customWidth="1"/>
    <col min="6" max="8" width="15" style="278" customWidth="1"/>
    <col min="9" max="9" width="14.5703125" style="278" customWidth="1"/>
    <col min="10" max="10" width="15" style="278" customWidth="1"/>
    <col min="11" max="11" width="13.5703125" style="278" customWidth="1"/>
    <col min="12" max="12" width="15" style="278" customWidth="1"/>
    <col min="13" max="13" width="14.42578125" style="278" customWidth="1"/>
    <col min="14" max="14" width="13.5703125" style="278" customWidth="1"/>
    <col min="15" max="15" width="13" style="278" customWidth="1"/>
    <col min="16" max="16" width="16.28515625" style="278" customWidth="1"/>
    <col min="17" max="18" width="9.140625" style="278" customWidth="1"/>
    <col min="19" max="21" width="10.140625" style="278" customWidth="1"/>
    <col min="22" max="26" width="9.140625" style="278" customWidth="1"/>
    <col min="27" max="27" width="36.5703125" style="278" customWidth="1"/>
    <col min="28" max="57" width="9.140625" style="278" customWidth="1"/>
    <col min="58" max="58" width="11.5703125" style="278" customWidth="1"/>
    <col min="59" max="65" width="9.140625" style="278" customWidth="1"/>
    <col min="66" max="66" width="11.5703125" style="278" customWidth="1"/>
    <col min="67" max="67" width="15.85546875" style="278" customWidth="1"/>
    <col min="68" max="102" width="9.140625" style="278" customWidth="1"/>
    <col min="103" max="103" width="24.85546875" style="278" customWidth="1"/>
    <col min="104" max="104" width="13.85546875" style="278" customWidth="1"/>
    <col min="105" max="105" width="16.140625" style="278" customWidth="1"/>
    <col min="106" max="106" width="12.42578125" style="278" customWidth="1"/>
    <col min="107" max="107" width="9.140625" style="278" customWidth="1"/>
    <col min="108" max="108" width="12.5703125" style="278" customWidth="1"/>
    <col min="109" max="110" width="9.140625" style="278" customWidth="1"/>
    <col min="111" max="111" width="10.140625" style="278" customWidth="1"/>
    <col min="112" max="112" width="9.140625" style="278" customWidth="1"/>
    <col min="113" max="113" width="10.140625" style="278" customWidth="1"/>
    <col min="114" max="128" width="9.140625" style="278" customWidth="1"/>
    <col min="129" max="129" width="24.28515625" style="278" customWidth="1"/>
    <col min="130" max="142" width="9.140625" style="278" customWidth="1"/>
    <col min="143" max="16384" width="9.140625" style="278"/>
  </cols>
  <sheetData>
    <row r="1" spans="1:16">
      <c r="A1" s="613" t="s">
        <v>907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  <c r="N1" s="613"/>
      <c r="O1" s="613"/>
    </row>
    <row r="2" spans="1:16">
      <c r="A2" s="613" t="s">
        <v>869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6" ht="18.75" customHeight="1">
      <c r="A3" s="613" t="s">
        <v>526</v>
      </c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  <c r="N3" s="613"/>
      <c r="O3" s="613"/>
    </row>
    <row r="4" spans="1:16" ht="20.100000000000001" customHeight="1">
      <c r="A4" s="613" t="s">
        <v>129</v>
      </c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</row>
    <row r="5" spans="1:16" ht="21.95" customHeight="1">
      <c r="A5" s="616" t="s">
        <v>88</v>
      </c>
      <c r="B5" s="616"/>
      <c r="C5" s="616"/>
      <c r="D5" s="616"/>
      <c r="E5" s="616"/>
      <c r="F5" s="616"/>
      <c r="G5" s="616"/>
      <c r="H5" s="616"/>
      <c r="I5" s="616"/>
      <c r="J5" s="616"/>
      <c r="K5" s="616"/>
      <c r="L5" s="616"/>
      <c r="M5" s="616"/>
      <c r="N5" s="616"/>
      <c r="O5" s="616"/>
    </row>
    <row r="6" spans="1:16" ht="8.25" hidden="1" customHeight="1">
      <c r="A6" s="277"/>
      <c r="B6" s="277"/>
      <c r="C6" s="277"/>
      <c r="D6" s="277"/>
      <c r="E6" s="277"/>
      <c r="F6" s="277"/>
      <c r="G6" s="277"/>
      <c r="H6" s="617"/>
      <c r="I6" s="617"/>
      <c r="J6" s="277"/>
      <c r="K6" s="277"/>
      <c r="L6" s="277"/>
      <c r="M6" s="277"/>
      <c r="N6" s="277"/>
      <c r="O6" s="277"/>
    </row>
    <row r="7" spans="1:16" ht="120.75" customHeight="1">
      <c r="A7" s="614" t="s">
        <v>852</v>
      </c>
      <c r="B7" s="615"/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  <c r="N7" s="615"/>
      <c r="O7" s="615"/>
    </row>
    <row r="8" spans="1:16" ht="6" hidden="1" customHeight="1">
      <c r="A8" s="277"/>
      <c r="B8" s="277"/>
      <c r="C8" s="277"/>
      <c r="D8" s="277"/>
      <c r="E8" s="277"/>
      <c r="F8" s="277"/>
      <c r="G8" s="277"/>
      <c r="H8" s="277"/>
      <c r="I8" s="277"/>
      <c r="J8" s="618"/>
      <c r="K8" s="618"/>
      <c r="L8" s="277"/>
      <c r="M8" s="277"/>
      <c r="N8" s="277"/>
      <c r="O8" s="277"/>
    </row>
    <row r="9" spans="1:16" ht="59.25" customHeight="1">
      <c r="A9" s="599" t="s">
        <v>248</v>
      </c>
      <c r="B9" s="599"/>
      <c r="C9" s="599"/>
      <c r="D9" s="598" t="s">
        <v>131</v>
      </c>
      <c r="E9" s="598"/>
      <c r="F9" s="598" t="s">
        <v>30</v>
      </c>
      <c r="G9" s="598"/>
      <c r="H9" s="598" t="s">
        <v>65</v>
      </c>
      <c r="I9" s="598"/>
      <c r="J9" s="598" t="s">
        <v>132</v>
      </c>
      <c r="K9" s="598"/>
      <c r="L9" s="598" t="s">
        <v>266</v>
      </c>
      <c r="M9" s="598"/>
      <c r="N9" s="598" t="s">
        <v>267</v>
      </c>
      <c r="O9" s="598"/>
    </row>
    <row r="10" spans="1:16" ht="18" customHeight="1">
      <c r="A10" s="599">
        <v>1</v>
      </c>
      <c r="B10" s="599"/>
      <c r="C10" s="599"/>
      <c r="D10" s="598">
        <v>2</v>
      </c>
      <c r="E10" s="598"/>
      <c r="F10" s="598">
        <v>3</v>
      </c>
      <c r="G10" s="598"/>
      <c r="H10" s="598">
        <v>4</v>
      </c>
      <c r="I10" s="598"/>
      <c r="J10" s="598">
        <v>5</v>
      </c>
      <c r="K10" s="598"/>
      <c r="L10" s="598">
        <v>6</v>
      </c>
      <c r="M10" s="598"/>
      <c r="N10" s="598">
        <v>7</v>
      </c>
      <c r="O10" s="598"/>
    </row>
    <row r="11" spans="1:16" ht="20.100000000000001" customHeight="1">
      <c r="A11" s="594" t="s">
        <v>130</v>
      </c>
      <c r="B11" s="604"/>
      <c r="C11" s="604"/>
      <c r="D11" s="604"/>
      <c r="E11" s="604"/>
      <c r="F11" s="604"/>
      <c r="G11" s="604"/>
      <c r="H11" s="604"/>
      <c r="I11" s="604"/>
      <c r="J11" s="604"/>
      <c r="K11" s="595"/>
      <c r="L11" s="611"/>
      <c r="M11" s="612"/>
      <c r="N11" s="611"/>
      <c r="O11" s="612"/>
    </row>
    <row r="12" spans="1:16" ht="20.100000000000001" customHeight="1">
      <c r="A12" s="609" t="s">
        <v>286</v>
      </c>
      <c r="B12" s="609"/>
      <c r="C12" s="609"/>
      <c r="D12" s="583">
        <v>11</v>
      </c>
      <c r="E12" s="585"/>
      <c r="F12" s="583">
        <v>11</v>
      </c>
      <c r="G12" s="585"/>
      <c r="H12" s="583">
        <v>10.5</v>
      </c>
      <c r="I12" s="585"/>
      <c r="J12" s="583">
        <v>10.5</v>
      </c>
      <c r="K12" s="585"/>
      <c r="L12" s="606">
        <f>J12/H12*100%</f>
        <v>1</v>
      </c>
      <c r="M12" s="607"/>
      <c r="N12" s="606">
        <f>J12/F12*100%</f>
        <v>0.95454545454545459</v>
      </c>
      <c r="O12" s="607"/>
      <c r="P12" s="279"/>
    </row>
    <row r="13" spans="1:16" ht="20.100000000000001" customHeight="1">
      <c r="A13" s="609" t="s">
        <v>287</v>
      </c>
      <c r="B13" s="609"/>
      <c r="C13" s="609"/>
      <c r="D13" s="583">
        <v>10</v>
      </c>
      <c r="E13" s="585"/>
      <c r="F13" s="583">
        <v>10</v>
      </c>
      <c r="G13" s="585"/>
      <c r="H13" s="583">
        <v>10.75</v>
      </c>
      <c r="I13" s="585"/>
      <c r="J13" s="583">
        <v>9.75</v>
      </c>
      <c r="K13" s="585"/>
      <c r="L13" s="606">
        <f t="shared" ref="L13:L33" si="0">J13/H13*100%</f>
        <v>0.90697674418604646</v>
      </c>
      <c r="M13" s="607"/>
      <c r="N13" s="606">
        <f t="shared" ref="N13:N33" si="1">J13/F13*100%</f>
        <v>0.97499999999999998</v>
      </c>
      <c r="O13" s="607"/>
    </row>
    <row r="14" spans="1:16" ht="20.100000000000001" customHeight="1">
      <c r="A14" s="609" t="s">
        <v>288</v>
      </c>
      <c r="B14" s="609"/>
      <c r="C14" s="609"/>
      <c r="D14" s="583">
        <v>8</v>
      </c>
      <c r="E14" s="585"/>
      <c r="F14" s="583">
        <v>7</v>
      </c>
      <c r="G14" s="585"/>
      <c r="H14" s="583">
        <v>8</v>
      </c>
      <c r="I14" s="585"/>
      <c r="J14" s="583">
        <v>7.85</v>
      </c>
      <c r="K14" s="585"/>
      <c r="L14" s="606">
        <f t="shared" si="0"/>
        <v>0.98124999999999996</v>
      </c>
      <c r="M14" s="607"/>
      <c r="N14" s="606">
        <f t="shared" si="1"/>
        <v>1.1214285714285714</v>
      </c>
      <c r="O14" s="607"/>
    </row>
    <row r="15" spans="1:16" ht="20.100000000000001" customHeight="1">
      <c r="A15" s="609" t="s">
        <v>289</v>
      </c>
      <c r="B15" s="609"/>
      <c r="C15" s="609"/>
      <c r="D15" s="583">
        <v>2</v>
      </c>
      <c r="E15" s="585"/>
      <c r="F15" s="583">
        <v>0</v>
      </c>
      <c r="G15" s="585"/>
      <c r="H15" s="583">
        <v>0</v>
      </c>
      <c r="I15" s="585"/>
      <c r="J15" s="583">
        <v>0</v>
      </c>
      <c r="K15" s="585"/>
      <c r="L15" s="606" t="s">
        <v>877</v>
      </c>
      <c r="M15" s="607"/>
      <c r="N15" s="606" t="s">
        <v>877</v>
      </c>
      <c r="O15" s="607"/>
    </row>
    <row r="16" spans="1:16" ht="20.100000000000001" customHeight="1">
      <c r="A16" s="609" t="s">
        <v>290</v>
      </c>
      <c r="B16" s="609"/>
      <c r="C16" s="609"/>
      <c r="D16" s="583">
        <v>13</v>
      </c>
      <c r="E16" s="585"/>
      <c r="F16" s="583">
        <v>12</v>
      </c>
      <c r="G16" s="585"/>
      <c r="H16" s="583">
        <v>19</v>
      </c>
      <c r="I16" s="585"/>
      <c r="J16" s="583">
        <v>18</v>
      </c>
      <c r="K16" s="585"/>
      <c r="L16" s="606">
        <f t="shared" si="0"/>
        <v>0.94736842105263153</v>
      </c>
      <c r="M16" s="607"/>
      <c r="N16" s="606">
        <f t="shared" si="1"/>
        <v>1.5</v>
      </c>
      <c r="O16" s="607"/>
    </row>
    <row r="17" spans="1:113" ht="20.100000000000001" customHeight="1">
      <c r="A17" s="609" t="s">
        <v>291</v>
      </c>
      <c r="B17" s="609"/>
      <c r="C17" s="609"/>
      <c r="D17" s="583">
        <v>1</v>
      </c>
      <c r="E17" s="585"/>
      <c r="F17" s="583">
        <v>1</v>
      </c>
      <c r="G17" s="585"/>
      <c r="H17" s="583">
        <v>1</v>
      </c>
      <c r="I17" s="585"/>
      <c r="J17" s="583">
        <v>1</v>
      </c>
      <c r="K17" s="585"/>
      <c r="L17" s="606">
        <f t="shared" si="0"/>
        <v>1</v>
      </c>
      <c r="M17" s="607"/>
      <c r="N17" s="606">
        <v>0</v>
      </c>
      <c r="O17" s="607"/>
    </row>
    <row r="18" spans="1:113" ht="20.100000000000001" customHeight="1">
      <c r="A18" s="594" t="s">
        <v>264</v>
      </c>
      <c r="B18" s="604"/>
      <c r="C18" s="604"/>
      <c r="D18" s="604"/>
      <c r="E18" s="604"/>
      <c r="F18" s="604"/>
      <c r="G18" s="604"/>
      <c r="H18" s="604"/>
      <c r="I18" s="604"/>
      <c r="J18" s="604"/>
      <c r="K18" s="595"/>
      <c r="L18" s="606"/>
      <c r="M18" s="607"/>
      <c r="N18" s="606"/>
      <c r="O18" s="607"/>
    </row>
    <row r="19" spans="1:113" ht="20.100000000000001" customHeight="1">
      <c r="A19" s="609" t="s">
        <v>246</v>
      </c>
      <c r="B19" s="609"/>
      <c r="C19" s="609"/>
      <c r="D19" s="610">
        <v>546.41</v>
      </c>
      <c r="E19" s="610"/>
      <c r="F19" s="583">
        <v>523</v>
      </c>
      <c r="G19" s="585"/>
      <c r="H19" s="583">
        <v>616.44000000000005</v>
      </c>
      <c r="I19" s="585"/>
      <c r="J19" s="583">
        <v>684.92399999999998</v>
      </c>
      <c r="K19" s="585"/>
      <c r="L19" s="606">
        <f>J19/H23*100%</f>
        <v>0.91073440197602085</v>
      </c>
      <c r="M19" s="607"/>
      <c r="N19" s="606">
        <f>J19/F23*100%</f>
        <v>1.0734476381531517</v>
      </c>
      <c r="O19" s="607"/>
      <c r="DD19" s="280"/>
    </row>
    <row r="20" spans="1:113" ht="20.100000000000001" customHeight="1">
      <c r="A20" s="609" t="s">
        <v>268</v>
      </c>
      <c r="B20" s="609"/>
      <c r="C20" s="609"/>
      <c r="D20" s="610">
        <v>3754.79</v>
      </c>
      <c r="E20" s="610"/>
      <c r="F20" s="583">
        <v>3438</v>
      </c>
      <c r="G20" s="585"/>
      <c r="H20" s="583">
        <v>3957.6294000000003</v>
      </c>
      <c r="I20" s="585"/>
      <c r="J20" s="583">
        <f>('I. Фін результат'!I84+'I. Фін результат'!I94)-J19</f>
        <v>4494.0261600000003</v>
      </c>
      <c r="K20" s="585"/>
      <c r="L20" s="606">
        <f>J20/H24*100%</f>
        <v>0.93076628145121432</v>
      </c>
      <c r="M20" s="607"/>
      <c r="N20" s="606">
        <f>J20/F24*100%</f>
        <v>1.075141308248444</v>
      </c>
      <c r="O20" s="607"/>
      <c r="P20" s="281"/>
      <c r="BG20" s="279"/>
      <c r="DD20" s="280"/>
      <c r="DE20" s="281"/>
    </row>
    <row r="21" spans="1:113" ht="20.100000000000001" customHeight="1">
      <c r="A21" s="609" t="s">
        <v>247</v>
      </c>
      <c r="B21" s="609"/>
      <c r="C21" s="609"/>
      <c r="D21" s="610">
        <v>6612.39</v>
      </c>
      <c r="E21" s="610"/>
      <c r="F21" s="583">
        <v>6314</v>
      </c>
      <c r="G21" s="585"/>
      <c r="H21" s="583">
        <v>8076.0504000000001</v>
      </c>
      <c r="I21" s="585"/>
      <c r="J21" s="583">
        <f>'I. Фін результат'!I23</f>
        <v>9883.5675599999995</v>
      </c>
      <c r="K21" s="585"/>
      <c r="L21" s="606">
        <f>J21/H25*100%</f>
        <v>1.0061649086426905</v>
      </c>
      <c r="M21" s="607"/>
      <c r="N21" s="606">
        <f>J21/F25*100%</f>
        <v>1.290114549014489</v>
      </c>
      <c r="O21" s="607"/>
      <c r="P21" s="281"/>
      <c r="U21" s="279"/>
      <c r="DD21" s="280"/>
    </row>
    <row r="22" spans="1:113" ht="20.100000000000001" customHeight="1">
      <c r="A22" s="594" t="s">
        <v>265</v>
      </c>
      <c r="B22" s="604"/>
      <c r="C22" s="604"/>
      <c r="D22" s="604"/>
      <c r="E22" s="604"/>
      <c r="F22" s="604"/>
      <c r="G22" s="604"/>
      <c r="H22" s="604"/>
      <c r="I22" s="604"/>
      <c r="J22" s="604"/>
      <c r="K22" s="595"/>
      <c r="L22" s="606"/>
      <c r="M22" s="607"/>
      <c r="N22" s="606"/>
      <c r="O22" s="607"/>
      <c r="P22" s="281"/>
      <c r="DD22" s="280"/>
    </row>
    <row r="23" spans="1:113" ht="20.100000000000001" customHeight="1">
      <c r="A23" s="609" t="s">
        <v>246</v>
      </c>
      <c r="B23" s="609"/>
      <c r="C23" s="609"/>
      <c r="D23" s="583">
        <v>666.62</v>
      </c>
      <c r="E23" s="585"/>
      <c r="F23" s="583">
        <v>638.05999999999995</v>
      </c>
      <c r="G23" s="585"/>
      <c r="H23" s="583">
        <v>752.05680000000007</v>
      </c>
      <c r="I23" s="585"/>
      <c r="J23" s="583">
        <f>J19*1.22</f>
        <v>835.60727999999995</v>
      </c>
      <c r="K23" s="585"/>
      <c r="L23" s="606">
        <f>J23/H19*100%</f>
        <v>1.3555370839011094</v>
      </c>
      <c r="M23" s="607"/>
      <c r="N23" s="606">
        <f>J23/F19*100%</f>
        <v>1.5977194646271509</v>
      </c>
      <c r="O23" s="607"/>
      <c r="P23" s="281"/>
      <c r="S23" s="279"/>
      <c r="DD23" s="280"/>
    </row>
    <row r="24" spans="1:113" ht="20.100000000000001" customHeight="1">
      <c r="A24" s="609" t="s">
        <v>268</v>
      </c>
      <c r="B24" s="609"/>
      <c r="C24" s="609"/>
      <c r="D24" s="583">
        <v>4549.1899999999996</v>
      </c>
      <c r="E24" s="585"/>
      <c r="F24" s="583">
        <v>4179.9399999999996</v>
      </c>
      <c r="G24" s="585"/>
      <c r="H24" s="583">
        <v>4828.3078679999999</v>
      </c>
      <c r="I24" s="585"/>
      <c r="J24" s="583">
        <f>'I. Фін результат'!I84+'I. Фін результат'!I94+'I. Фін результат'!I95+'I. Фін результат'!I85-J23</f>
        <v>5373.7087600000004</v>
      </c>
      <c r="K24" s="585"/>
      <c r="L24" s="606">
        <f>J24/H20*100%</f>
        <v>1.357809996054709</v>
      </c>
      <c r="M24" s="607"/>
      <c r="N24" s="606">
        <f>J24/F20*100%</f>
        <v>1.5630333798720188</v>
      </c>
      <c r="O24" s="607"/>
      <c r="P24" s="281"/>
      <c r="T24" s="279"/>
      <c r="DD24" s="280"/>
      <c r="DE24" s="281"/>
    </row>
    <row r="25" spans="1:113" ht="20.100000000000001" customHeight="1">
      <c r="A25" s="609" t="s">
        <v>247</v>
      </c>
      <c r="B25" s="609"/>
      <c r="C25" s="609"/>
      <c r="D25" s="583">
        <v>8040.73</v>
      </c>
      <c r="E25" s="585"/>
      <c r="F25" s="583">
        <v>7661</v>
      </c>
      <c r="G25" s="585"/>
      <c r="H25" s="583">
        <v>9823.0096032000001</v>
      </c>
      <c r="I25" s="585"/>
      <c r="J25" s="583">
        <f>'I. Фін результат'!I23+'I. Фін результат'!I24</f>
        <v>11922.21226</v>
      </c>
      <c r="K25" s="585"/>
      <c r="L25" s="606">
        <f>J25/H21*100%</f>
        <v>1.4762429243878914</v>
      </c>
      <c r="M25" s="607"/>
      <c r="N25" s="606">
        <f>J25/F21*100%</f>
        <v>1.888218603104213</v>
      </c>
      <c r="O25" s="607"/>
      <c r="P25" s="281"/>
      <c r="Y25" s="279"/>
      <c r="DD25" s="280"/>
    </row>
    <row r="26" spans="1:113">
      <c r="A26" s="594" t="s">
        <v>292</v>
      </c>
      <c r="B26" s="604"/>
      <c r="C26" s="604"/>
      <c r="D26" s="604"/>
      <c r="E26" s="604"/>
      <c r="F26" s="604"/>
      <c r="G26" s="604"/>
      <c r="H26" s="604"/>
      <c r="I26" s="604"/>
      <c r="J26" s="604"/>
      <c r="K26" s="595"/>
      <c r="L26" s="606"/>
      <c r="M26" s="607"/>
      <c r="N26" s="606"/>
      <c r="O26" s="607"/>
    </row>
    <row r="27" spans="1:113">
      <c r="A27" s="609" t="s">
        <v>246</v>
      </c>
      <c r="B27" s="609"/>
      <c r="C27" s="609"/>
      <c r="D27" s="583">
        <v>45534</v>
      </c>
      <c r="E27" s="585"/>
      <c r="F27" s="583">
        <v>43583.332999999999</v>
      </c>
      <c r="G27" s="585"/>
      <c r="H27" s="583">
        <v>51370.000000000007</v>
      </c>
      <c r="I27" s="585"/>
      <c r="J27" s="583">
        <f>J19/12*1000</f>
        <v>57077</v>
      </c>
      <c r="K27" s="585"/>
      <c r="L27" s="606">
        <f t="shared" si="0"/>
        <v>1.1110959704107455</v>
      </c>
      <c r="M27" s="607"/>
      <c r="N27" s="606">
        <f t="shared" si="1"/>
        <v>1.3096061285629532</v>
      </c>
      <c r="O27" s="607"/>
      <c r="S27" s="279"/>
      <c r="T27" s="282"/>
      <c r="DD27" s="280"/>
      <c r="DG27" s="279"/>
      <c r="DI27" s="279"/>
    </row>
    <row r="28" spans="1:113">
      <c r="A28" s="609" t="s">
        <v>268</v>
      </c>
      <c r="B28" s="609"/>
      <c r="C28" s="609"/>
      <c r="D28" s="583">
        <v>20170.79</v>
      </c>
      <c r="E28" s="585"/>
      <c r="F28" s="583">
        <v>20055</v>
      </c>
      <c r="G28" s="585"/>
      <c r="H28" s="583">
        <v>21328.25</v>
      </c>
      <c r="I28" s="585"/>
      <c r="J28" s="583">
        <f>(J20)/15/12*1000*0.92</f>
        <v>22969.467040000003</v>
      </c>
      <c r="K28" s="585"/>
      <c r="L28" s="606">
        <f t="shared" si="0"/>
        <v>1.0769503845838269</v>
      </c>
      <c r="M28" s="607"/>
      <c r="N28" s="606">
        <f t="shared" si="1"/>
        <v>1.1453237117925705</v>
      </c>
      <c r="O28" s="607"/>
      <c r="DD28" s="280"/>
      <c r="DG28" s="279"/>
      <c r="DI28" s="279"/>
    </row>
    <row r="29" spans="1:113">
      <c r="A29" s="609" t="s">
        <v>247</v>
      </c>
      <c r="B29" s="609"/>
      <c r="C29" s="609"/>
      <c r="D29" s="583">
        <v>17616.259999999998</v>
      </c>
      <c r="E29" s="585"/>
      <c r="F29" s="583">
        <v>16736.868999999999</v>
      </c>
      <c r="G29" s="585"/>
      <c r="H29" s="583">
        <v>18974.810606060604</v>
      </c>
      <c r="I29" s="585"/>
      <c r="J29" s="583">
        <f>J21/12*1000/34*0.92</f>
        <v>22286.475870588234</v>
      </c>
      <c r="K29" s="585"/>
      <c r="L29" s="606">
        <f t="shared" si="0"/>
        <v>1.1745295556979038</v>
      </c>
      <c r="M29" s="607"/>
      <c r="N29" s="606">
        <f t="shared" si="1"/>
        <v>1.3315797518991297</v>
      </c>
      <c r="O29" s="607"/>
      <c r="DD29" s="280"/>
    </row>
    <row r="30" spans="1:113" ht="20.100000000000001" customHeight="1">
      <c r="A30" s="594" t="s">
        <v>293</v>
      </c>
      <c r="B30" s="604"/>
      <c r="C30" s="604"/>
      <c r="D30" s="604"/>
      <c r="E30" s="604"/>
      <c r="F30" s="604"/>
      <c r="G30" s="604"/>
      <c r="H30" s="604"/>
      <c r="I30" s="604"/>
      <c r="J30" s="604"/>
      <c r="K30" s="595"/>
      <c r="L30" s="606"/>
      <c r="M30" s="607"/>
      <c r="N30" s="606"/>
      <c r="O30" s="607"/>
      <c r="DD30" s="280"/>
    </row>
    <row r="31" spans="1:113">
      <c r="A31" s="609" t="s">
        <v>246</v>
      </c>
      <c r="B31" s="609"/>
      <c r="C31" s="609"/>
      <c r="D31" s="583">
        <v>45534</v>
      </c>
      <c r="E31" s="585"/>
      <c r="F31" s="583">
        <v>43583.332999999999</v>
      </c>
      <c r="G31" s="585"/>
      <c r="H31" s="583">
        <v>51370.000000000007</v>
      </c>
      <c r="I31" s="585"/>
      <c r="J31" s="583">
        <f>J27</f>
        <v>57077</v>
      </c>
      <c r="K31" s="585"/>
      <c r="L31" s="606">
        <f t="shared" si="0"/>
        <v>1.1110959704107455</v>
      </c>
      <c r="M31" s="607"/>
      <c r="N31" s="606">
        <f t="shared" si="1"/>
        <v>1.3096061285629532</v>
      </c>
      <c r="O31" s="607"/>
      <c r="DD31" s="280"/>
    </row>
    <row r="32" spans="1:113" ht="20.100000000000001" customHeight="1">
      <c r="A32" s="609" t="s">
        <v>268</v>
      </c>
      <c r="B32" s="609"/>
      <c r="C32" s="609"/>
      <c r="D32" s="583">
        <v>22349</v>
      </c>
      <c r="E32" s="585"/>
      <c r="F32" s="583">
        <v>22038.462</v>
      </c>
      <c r="G32" s="585"/>
      <c r="H32" s="583">
        <v>20612.653125000001</v>
      </c>
      <c r="I32" s="585"/>
      <c r="J32" s="583">
        <f>J28/0.92</f>
        <v>24966.812000000002</v>
      </c>
      <c r="K32" s="585"/>
      <c r="L32" s="606">
        <f t="shared" si="0"/>
        <v>1.2112371875951802</v>
      </c>
      <c r="M32" s="607"/>
      <c r="N32" s="606">
        <f t="shared" si="1"/>
        <v>1.1328745172870958</v>
      </c>
      <c r="O32" s="607"/>
      <c r="DD32" s="280"/>
    </row>
    <row r="33" spans="1:108" ht="20.100000000000001" customHeight="1">
      <c r="A33" s="609" t="s">
        <v>247</v>
      </c>
      <c r="B33" s="609"/>
      <c r="C33" s="609"/>
      <c r="D33" s="583">
        <v>19505.59</v>
      </c>
      <c r="E33" s="585"/>
      <c r="F33" s="583">
        <v>17254.505000000001</v>
      </c>
      <c r="G33" s="585"/>
      <c r="H33" s="583">
        <v>20394.066666666669</v>
      </c>
      <c r="I33" s="585"/>
      <c r="J33" s="583">
        <f>J29/0.92</f>
        <v>24224.430294117643</v>
      </c>
      <c r="K33" s="585"/>
      <c r="L33" s="606">
        <f t="shared" si="0"/>
        <v>1.1878175495871826</v>
      </c>
      <c r="M33" s="607"/>
      <c r="N33" s="606">
        <f t="shared" si="1"/>
        <v>1.4039481453752305</v>
      </c>
      <c r="O33" s="607"/>
      <c r="DD33" s="280"/>
    </row>
    <row r="34" spans="1:108" ht="6" customHeight="1">
      <c r="A34" s="283"/>
      <c r="B34" s="283"/>
      <c r="C34" s="283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</row>
    <row r="35" spans="1:108" ht="20.100000000000001" customHeight="1">
      <c r="A35" s="608" t="s">
        <v>294</v>
      </c>
      <c r="B35" s="608"/>
      <c r="C35" s="608"/>
      <c r="D35" s="60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08"/>
    </row>
    <row r="36" spans="1:108" ht="11.25" customHeight="1">
      <c r="A36" s="284"/>
      <c r="B36" s="284"/>
      <c r="C36" s="284"/>
      <c r="D36" s="284"/>
      <c r="E36" s="284"/>
      <c r="F36" s="284"/>
      <c r="G36" s="284"/>
      <c r="H36" s="284"/>
      <c r="I36" s="284"/>
    </row>
    <row r="37" spans="1:108" ht="21.95" customHeight="1">
      <c r="A37" s="596" t="s">
        <v>295</v>
      </c>
      <c r="B37" s="596"/>
      <c r="C37" s="596"/>
      <c r="D37" s="596"/>
      <c r="E37" s="596"/>
      <c r="F37" s="596"/>
      <c r="G37" s="596"/>
      <c r="H37" s="596"/>
      <c r="I37" s="596"/>
      <c r="J37" s="596"/>
      <c r="K37" s="596"/>
      <c r="L37" s="596"/>
      <c r="M37" s="596"/>
      <c r="N37" s="596"/>
      <c r="O37" s="596"/>
    </row>
    <row r="38" spans="1:108" ht="10.5" customHeight="1"/>
    <row r="39" spans="1:108" ht="38.25" customHeight="1">
      <c r="A39" s="286" t="s">
        <v>133</v>
      </c>
      <c r="B39" s="601" t="s">
        <v>296</v>
      </c>
      <c r="C39" s="602"/>
      <c r="D39" s="602"/>
      <c r="E39" s="602"/>
      <c r="F39" s="599" t="s">
        <v>85</v>
      </c>
      <c r="G39" s="599"/>
      <c r="H39" s="599"/>
      <c r="I39" s="599"/>
      <c r="J39" s="599"/>
      <c r="K39" s="599"/>
      <c r="L39" s="599"/>
      <c r="M39" s="599"/>
      <c r="N39" s="599"/>
      <c r="O39" s="599"/>
    </row>
    <row r="40" spans="1:108" ht="18" customHeight="1">
      <c r="A40" s="286">
        <v>1</v>
      </c>
      <c r="B40" s="601">
        <v>2</v>
      </c>
      <c r="C40" s="602"/>
      <c r="D40" s="602"/>
      <c r="E40" s="602"/>
      <c r="F40" s="599">
        <v>3</v>
      </c>
      <c r="G40" s="599"/>
      <c r="H40" s="599"/>
      <c r="I40" s="599"/>
      <c r="J40" s="599"/>
      <c r="K40" s="599"/>
      <c r="L40" s="599"/>
      <c r="M40" s="599"/>
      <c r="N40" s="599"/>
      <c r="O40" s="599"/>
    </row>
    <row r="41" spans="1:108" ht="20.100000000000001" hidden="1" customHeight="1">
      <c r="A41" s="291"/>
      <c r="B41" s="620"/>
      <c r="C41" s="621"/>
      <c r="D41" s="621"/>
      <c r="E41" s="621"/>
      <c r="F41" s="605"/>
      <c r="G41" s="605"/>
      <c r="H41" s="605"/>
      <c r="I41" s="605"/>
      <c r="J41" s="605"/>
      <c r="K41" s="605"/>
      <c r="L41" s="605"/>
      <c r="M41" s="605"/>
      <c r="N41" s="605"/>
      <c r="O41" s="605"/>
    </row>
    <row r="42" spans="1:108" ht="20.100000000000001" hidden="1" customHeight="1">
      <c r="A42" s="291"/>
      <c r="B42" s="620"/>
      <c r="C42" s="621"/>
      <c r="D42" s="621"/>
      <c r="E42" s="621"/>
      <c r="F42" s="605"/>
      <c r="G42" s="605"/>
      <c r="H42" s="605"/>
      <c r="I42" s="605"/>
      <c r="J42" s="605"/>
      <c r="K42" s="605"/>
      <c r="L42" s="605"/>
      <c r="M42" s="605"/>
      <c r="N42" s="605"/>
      <c r="O42" s="605"/>
    </row>
    <row r="43" spans="1:108" ht="20.100000000000001" hidden="1" customHeight="1">
      <c r="A43" s="291"/>
      <c r="B43" s="620"/>
      <c r="C43" s="621"/>
      <c r="D43" s="621"/>
      <c r="E43" s="621"/>
      <c r="F43" s="605"/>
      <c r="G43" s="605"/>
      <c r="H43" s="605"/>
      <c r="I43" s="605"/>
      <c r="J43" s="605"/>
      <c r="K43" s="605"/>
      <c r="L43" s="605"/>
      <c r="M43" s="605"/>
      <c r="N43" s="605"/>
      <c r="O43" s="605"/>
    </row>
    <row r="44" spans="1:108" ht="21" customHeight="1">
      <c r="A44" s="290" t="s">
        <v>877</v>
      </c>
      <c r="B44" s="619" t="s">
        <v>877</v>
      </c>
      <c r="C44" s="619"/>
      <c r="D44" s="619"/>
      <c r="E44" s="619"/>
      <c r="F44" s="619" t="s">
        <v>877</v>
      </c>
      <c r="G44" s="619"/>
      <c r="H44" s="619"/>
      <c r="I44" s="619"/>
      <c r="J44" s="619"/>
      <c r="K44" s="619"/>
      <c r="L44" s="619"/>
      <c r="M44" s="619"/>
      <c r="N44" s="619"/>
      <c r="O44" s="619"/>
    </row>
    <row r="45" spans="1:108" ht="20.100000000000001" hidden="1" customHeight="1">
      <c r="A45" s="287"/>
      <c r="B45" s="288"/>
      <c r="C45" s="288"/>
      <c r="D45" s="288"/>
      <c r="E45" s="288"/>
      <c r="F45" s="288"/>
      <c r="G45" s="288"/>
      <c r="H45" s="288"/>
      <c r="I45" s="288"/>
      <c r="J45" s="288"/>
      <c r="K45" s="288"/>
      <c r="L45" s="288"/>
      <c r="M45" s="288"/>
      <c r="N45" s="288"/>
      <c r="O45" s="288"/>
    </row>
    <row r="46" spans="1:108" ht="8.25" hidden="1" customHeight="1">
      <c r="A46" s="289"/>
      <c r="B46" s="625"/>
      <c r="C46" s="626"/>
      <c r="D46" s="626"/>
      <c r="E46" s="626"/>
      <c r="F46" s="627"/>
      <c r="G46" s="627"/>
      <c r="H46" s="627"/>
      <c r="I46" s="627"/>
      <c r="J46" s="627"/>
      <c r="K46" s="627"/>
      <c r="L46" s="627"/>
      <c r="M46" s="627"/>
      <c r="N46" s="627"/>
      <c r="O46" s="627"/>
    </row>
    <row r="47" spans="1:108" ht="8.25" hidden="1" customHeight="1">
      <c r="A47" s="291"/>
      <c r="B47" s="620"/>
      <c r="C47" s="621"/>
      <c r="D47" s="621"/>
      <c r="E47" s="621"/>
      <c r="F47" s="605"/>
      <c r="G47" s="605"/>
      <c r="H47" s="605"/>
      <c r="I47" s="605"/>
      <c r="J47" s="605"/>
      <c r="K47" s="605"/>
      <c r="L47" s="605"/>
      <c r="M47" s="605"/>
      <c r="N47" s="605"/>
      <c r="O47" s="605"/>
    </row>
    <row r="48" spans="1:108" ht="8.25" hidden="1" customHeight="1">
      <c r="A48" s="291"/>
      <c r="B48" s="620"/>
      <c r="C48" s="621"/>
      <c r="D48" s="621"/>
      <c r="E48" s="621"/>
      <c r="F48" s="620"/>
      <c r="G48" s="621"/>
      <c r="H48" s="621"/>
      <c r="I48" s="621"/>
      <c r="J48" s="621"/>
      <c r="K48" s="621"/>
      <c r="L48" s="621"/>
      <c r="M48" s="621"/>
      <c r="N48" s="621"/>
      <c r="O48" s="623"/>
    </row>
    <row r="49" spans="1:129" ht="8.25" hidden="1" customHeight="1">
      <c r="A49" s="291"/>
      <c r="B49" s="620"/>
      <c r="C49" s="621"/>
      <c r="D49" s="621"/>
      <c r="E49" s="623"/>
      <c r="F49" s="620"/>
      <c r="G49" s="621"/>
      <c r="H49" s="621"/>
      <c r="I49" s="621"/>
      <c r="J49" s="621"/>
      <c r="K49" s="621"/>
      <c r="L49" s="621"/>
      <c r="M49" s="621"/>
      <c r="N49" s="621"/>
      <c r="O49" s="623"/>
    </row>
    <row r="50" spans="1:129" ht="8.25" hidden="1" customHeight="1">
      <c r="A50" s="285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</row>
    <row r="51" spans="1:129" ht="21.95" customHeight="1">
      <c r="A51" s="624" t="s">
        <v>232</v>
      </c>
      <c r="B51" s="624"/>
      <c r="C51" s="624"/>
      <c r="D51" s="624"/>
      <c r="E51" s="624"/>
      <c r="F51" s="624"/>
      <c r="G51" s="624"/>
      <c r="H51" s="624"/>
      <c r="I51" s="624"/>
      <c r="J51" s="624"/>
    </row>
    <row r="52" spans="1:129" ht="4.5" customHeight="1"/>
    <row r="53" spans="1:129" ht="55.5" customHeight="1">
      <c r="A53" s="598" t="s">
        <v>248</v>
      </c>
      <c r="B53" s="598" t="s">
        <v>297</v>
      </c>
      <c r="C53" s="598"/>
      <c r="D53" s="592" t="s">
        <v>904</v>
      </c>
      <c r="E53" s="592"/>
      <c r="F53" s="592"/>
      <c r="G53" s="592" t="s">
        <v>903</v>
      </c>
      <c r="H53" s="592"/>
      <c r="I53" s="592"/>
      <c r="J53" s="590" t="s">
        <v>902</v>
      </c>
      <c r="K53" s="597"/>
      <c r="L53" s="591"/>
      <c r="M53" s="592" t="s">
        <v>132</v>
      </c>
      <c r="N53" s="592"/>
      <c r="O53" s="592"/>
    </row>
    <row r="54" spans="1:129" ht="175.5">
      <c r="A54" s="598"/>
      <c r="B54" s="292" t="s">
        <v>72</v>
      </c>
      <c r="C54" s="292" t="s">
        <v>73</v>
      </c>
      <c r="D54" s="292" t="s">
        <v>298</v>
      </c>
      <c r="E54" s="292" t="s">
        <v>299</v>
      </c>
      <c r="F54" s="292" t="s">
        <v>300</v>
      </c>
      <c r="G54" s="292" t="s">
        <v>298</v>
      </c>
      <c r="H54" s="292" t="s">
        <v>299</v>
      </c>
      <c r="I54" s="292" t="s">
        <v>300</v>
      </c>
      <c r="J54" s="292" t="s">
        <v>298</v>
      </c>
      <c r="K54" s="292" t="s">
        <v>299</v>
      </c>
      <c r="L54" s="292" t="s">
        <v>300</v>
      </c>
      <c r="M54" s="292" t="s">
        <v>298</v>
      </c>
      <c r="N54" s="292" t="s">
        <v>299</v>
      </c>
      <c r="O54" s="292" t="s">
        <v>300</v>
      </c>
      <c r="BN54" s="280"/>
      <c r="CY54" s="292"/>
      <c r="CZ54" s="292"/>
      <c r="DA54" s="292"/>
      <c r="DB54" s="292"/>
      <c r="DC54" s="292"/>
    </row>
    <row r="55" spans="1:129" ht="18" customHeight="1">
      <c r="A55" s="292">
        <v>1</v>
      </c>
      <c r="B55" s="292">
        <v>2</v>
      </c>
      <c r="C55" s="292">
        <v>3</v>
      </c>
      <c r="D55" s="292">
        <v>4</v>
      </c>
      <c r="E55" s="292">
        <v>5</v>
      </c>
      <c r="F55" s="292">
        <v>6</v>
      </c>
      <c r="G55" s="292">
        <v>7</v>
      </c>
      <c r="H55" s="293">
        <v>8</v>
      </c>
      <c r="I55" s="293">
        <v>9</v>
      </c>
      <c r="J55" s="293">
        <v>10</v>
      </c>
      <c r="K55" s="293">
        <v>11</v>
      </c>
      <c r="L55" s="293">
        <v>12</v>
      </c>
      <c r="M55" s="293">
        <v>13</v>
      </c>
      <c r="N55" s="293">
        <v>14</v>
      </c>
      <c r="O55" s="293">
        <v>15</v>
      </c>
      <c r="CY55" s="292"/>
      <c r="CZ55" s="292"/>
      <c r="DA55" s="292"/>
      <c r="DB55" s="292"/>
      <c r="DC55" s="292"/>
    </row>
    <row r="56" spans="1:129" ht="9" hidden="1" customHeight="1">
      <c r="A56" s="307" t="s">
        <v>702</v>
      </c>
      <c r="B56" s="333">
        <v>0</v>
      </c>
      <c r="C56" s="333">
        <f>M56/M70</f>
        <v>0</v>
      </c>
      <c r="D56" s="313">
        <v>0</v>
      </c>
      <c r="E56" s="313">
        <v>0</v>
      </c>
      <c r="F56" s="313">
        <v>0</v>
      </c>
      <c r="G56" s="290">
        <v>0</v>
      </c>
      <c r="H56" s="290">
        <v>0</v>
      </c>
      <c r="I56" s="290">
        <v>0</v>
      </c>
      <c r="J56" s="313">
        <f>'I. Фін результат'!E8</f>
        <v>0</v>
      </c>
      <c r="K56" s="290">
        <v>0</v>
      </c>
      <c r="L56" s="313">
        <v>0</v>
      </c>
      <c r="M56" s="313">
        <f>'I. Фін результат'!I8</f>
        <v>0</v>
      </c>
      <c r="N56" s="313">
        <v>0</v>
      </c>
      <c r="O56" s="313">
        <v>0</v>
      </c>
      <c r="BN56" s="280"/>
      <c r="CY56" s="292"/>
      <c r="CZ56" s="292"/>
      <c r="DA56" s="312"/>
      <c r="DB56" s="312"/>
      <c r="DC56" s="332"/>
      <c r="DW56" s="278">
        <v>0</v>
      </c>
      <c r="DX56" s="278">
        <v>0</v>
      </c>
      <c r="DY56" s="278">
        <v>0</v>
      </c>
    </row>
    <row r="57" spans="1:129" ht="42" customHeight="1">
      <c r="A57" s="307" t="s">
        <v>905</v>
      </c>
      <c r="B57" s="333">
        <f>D57/$D$70</f>
        <v>4.348968598081724E-2</v>
      </c>
      <c r="C57" s="333">
        <f>M57/M70</f>
        <v>0.36019547473818719</v>
      </c>
      <c r="D57" s="313">
        <v>1324</v>
      </c>
      <c r="E57" s="313">
        <v>3</v>
      </c>
      <c r="F57" s="313">
        <v>441333.3333</v>
      </c>
      <c r="G57" s="290">
        <f>750*2096*5/1000</f>
        <v>7860</v>
      </c>
      <c r="H57" s="290">
        <v>12</v>
      </c>
      <c r="I57" s="313">
        <f>G57*1000/H57</f>
        <v>655000</v>
      </c>
      <c r="J57" s="313">
        <v>5614.3471750000008</v>
      </c>
      <c r="K57" s="313">
        <v>9</v>
      </c>
      <c r="L57" s="313">
        <f>J57*1000/K57</f>
        <v>623816.35277777782</v>
      </c>
      <c r="M57" s="313">
        <v>21012.490160000001</v>
      </c>
      <c r="N57" s="290">
        <v>12</v>
      </c>
      <c r="O57" s="313">
        <f>M57*1000/N57</f>
        <v>1751040.8466666667</v>
      </c>
      <c r="BE57" s="280"/>
      <c r="BO57" s="280"/>
      <c r="CY57" s="292"/>
      <c r="CZ57" s="292"/>
      <c r="DA57" s="312"/>
      <c r="DB57" s="312"/>
      <c r="DC57" s="332"/>
      <c r="DW57" s="278">
        <v>0</v>
      </c>
      <c r="DX57" s="278">
        <v>0</v>
      </c>
      <c r="DY57" s="278">
        <v>0</v>
      </c>
    </row>
    <row r="58" spans="1:129" ht="39.75" customHeight="1">
      <c r="A58" s="307" t="str">
        <f>'I. Фін результат'!A10</f>
        <v xml:space="preserve">Забір води, оренда майна, інші послуги </v>
      </c>
      <c r="B58" s="333">
        <f>D58/$D$70</f>
        <v>0.93581658126396006</v>
      </c>
      <c r="C58" s="333">
        <f>M58/M70</f>
        <v>0.62908818846836689</v>
      </c>
      <c r="D58" s="313">
        <f>D59+D60+D61+D62+D63+D64+D65+D66+D67+D68-D62</f>
        <v>28490</v>
      </c>
      <c r="E58" s="313">
        <v>1352</v>
      </c>
      <c r="F58" s="313">
        <v>22051.775099999999</v>
      </c>
      <c r="G58" s="313">
        <f>G59+G60+G61+G63+G64+G65+G66+G67+G68+G69</f>
        <v>34587</v>
      </c>
      <c r="H58" s="313">
        <f>H59+H60+H61+H63+H64+H65+H66+H67+H68+H69</f>
        <v>992</v>
      </c>
      <c r="I58" s="313">
        <f>G58*1000/H58</f>
        <v>34865.927419354841</v>
      </c>
      <c r="J58" s="313">
        <f>J59+J60+J61+J63+J65+J66+J67+J64+J68+J69</f>
        <v>22922.138758333338</v>
      </c>
      <c r="K58" s="313">
        <f>K59+K60+K61+K63+K65+K66+K67+K64+K68+K69</f>
        <v>1055</v>
      </c>
      <c r="L58" s="313">
        <f t="shared" ref="L58:L68" si="2">J58*1000/K58</f>
        <v>21727.145742496054</v>
      </c>
      <c r="M58" s="313">
        <v>36698.710275502432</v>
      </c>
      <c r="N58" s="290">
        <f>N59+N60+N61+N63+N64+N65+N66+N67+N68+N69</f>
        <v>1248</v>
      </c>
      <c r="O58" s="313">
        <f>M58*1000/N58</f>
        <v>29406.01784896028</v>
      </c>
      <c r="CY58" s="292"/>
      <c r="CZ58" s="292"/>
      <c r="DA58" s="312"/>
      <c r="DB58" s="312"/>
      <c r="DC58" s="332"/>
      <c r="DD58" s="280"/>
      <c r="DU58" s="280">
        <f>DV58-J58</f>
        <v>626.86124166666195</v>
      </c>
      <c r="DV58" s="278">
        <v>23549</v>
      </c>
      <c r="DW58" s="313">
        <v>32713.804615384615</v>
      </c>
      <c r="DX58" s="294">
        <v>1567.2666666666667</v>
      </c>
      <c r="DY58" s="295">
        <v>20873.157906791836</v>
      </c>
    </row>
    <row r="59" spans="1:129" ht="11.25" hidden="1" customHeight="1">
      <c r="A59" s="296" t="s">
        <v>857</v>
      </c>
      <c r="B59" s="333">
        <v>0</v>
      </c>
      <c r="C59" s="333">
        <f t="shared" ref="C59:C69" si="3">M59/$M$70</f>
        <v>1.3961144464815466E-2</v>
      </c>
      <c r="D59" s="313"/>
      <c r="E59" s="313"/>
      <c r="F59" s="313"/>
      <c r="G59" s="313">
        <v>700</v>
      </c>
      <c r="H59" s="290">
        <v>127</v>
      </c>
      <c r="I59" s="313">
        <f t="shared" ref="I59:I64" si="4">G59/H59*1000</f>
        <v>5511.8110236220473</v>
      </c>
      <c r="J59" s="297">
        <v>398.48562500000003</v>
      </c>
      <c r="K59" s="313">
        <v>103</v>
      </c>
      <c r="L59" s="313">
        <f t="shared" si="2"/>
        <v>3868.7924757281553</v>
      </c>
      <c r="M59" s="313">
        <v>814.44224390243903</v>
      </c>
      <c r="N59" s="313">
        <v>144</v>
      </c>
      <c r="O59" s="313">
        <f t="shared" ref="O59:O64" si="5">M59/N59*1000</f>
        <v>5655.8489159891597</v>
      </c>
      <c r="CY59" s="292"/>
      <c r="CZ59" s="292"/>
      <c r="DA59" s="312"/>
      <c r="DB59" s="312"/>
      <c r="DC59" s="332"/>
      <c r="DW59" s="313">
        <v>712.18461538461531</v>
      </c>
      <c r="DX59" s="290">
        <v>171.60000000000002</v>
      </c>
      <c r="DY59" s="313">
        <v>4150.2599964138417</v>
      </c>
    </row>
    <row r="60" spans="1:129" ht="11.25" hidden="1" customHeight="1">
      <c r="A60" s="296" t="s">
        <v>792</v>
      </c>
      <c r="B60" s="333">
        <v>0</v>
      </c>
      <c r="C60" s="333">
        <f t="shared" si="3"/>
        <v>2.3136048855509413E-2</v>
      </c>
      <c r="D60" s="313">
        <v>1911</v>
      </c>
      <c r="E60" s="313">
        <v>435</v>
      </c>
      <c r="F60" s="313">
        <v>4393.1034</v>
      </c>
      <c r="G60" s="313">
        <v>1300</v>
      </c>
      <c r="H60" s="313">
        <v>206</v>
      </c>
      <c r="I60" s="313">
        <f t="shared" si="4"/>
        <v>6310.6796116504856</v>
      </c>
      <c r="J60" s="313">
        <v>1012.2543583333334</v>
      </c>
      <c r="K60" s="313">
        <v>198</v>
      </c>
      <c r="L60" s="313">
        <f t="shared" si="2"/>
        <v>5112.3957491582496</v>
      </c>
      <c r="M60" s="313">
        <v>1349.6726999999998</v>
      </c>
      <c r="N60" s="313">
        <v>264</v>
      </c>
      <c r="O60" s="313">
        <f t="shared" si="5"/>
        <v>5112.3965909090903</v>
      </c>
      <c r="CY60" s="292"/>
      <c r="CZ60" s="292"/>
      <c r="DA60" s="312"/>
      <c r="DB60" s="312"/>
      <c r="DC60" s="332"/>
      <c r="DW60" s="313">
        <v>1184.1066666666666</v>
      </c>
      <c r="DX60" s="313">
        <v>324</v>
      </c>
      <c r="DY60" s="313">
        <v>3654.6502057613166</v>
      </c>
    </row>
    <row r="61" spans="1:129" ht="11.25" hidden="1" customHeight="1">
      <c r="A61" s="296" t="s">
        <v>793</v>
      </c>
      <c r="B61" s="333">
        <v>0</v>
      </c>
      <c r="C61" s="333">
        <f t="shared" si="3"/>
        <v>0.37256950015223911</v>
      </c>
      <c r="D61" s="313">
        <v>20151</v>
      </c>
      <c r="E61" s="313">
        <v>366</v>
      </c>
      <c r="F61" s="313">
        <v>55057.377</v>
      </c>
      <c r="G61" s="313">
        <v>23000</v>
      </c>
      <c r="H61" s="313">
        <v>186</v>
      </c>
      <c r="I61" s="313">
        <f t="shared" si="4"/>
        <v>123655.91397849463</v>
      </c>
      <c r="J61" s="313">
        <v>15365.508216666667</v>
      </c>
      <c r="K61" s="313">
        <v>302</v>
      </c>
      <c r="L61" s="313">
        <f t="shared" si="2"/>
        <v>50879.166280353202</v>
      </c>
      <c r="M61" s="313">
        <v>21734.345667599999</v>
      </c>
      <c r="N61" s="313">
        <v>240</v>
      </c>
      <c r="O61" s="313">
        <f t="shared" si="5"/>
        <v>90559.773614999998</v>
      </c>
      <c r="P61" s="298"/>
      <c r="CY61" s="292"/>
      <c r="CZ61" s="292"/>
      <c r="DA61" s="312"/>
      <c r="DB61" s="312"/>
      <c r="DC61" s="332"/>
      <c r="DW61" s="313">
        <v>16898.082000000002</v>
      </c>
      <c r="DX61" s="313">
        <v>84</v>
      </c>
      <c r="DY61" s="313">
        <v>201167.64285714287</v>
      </c>
    </row>
    <row r="62" spans="1:129" ht="156.75" customHeight="1">
      <c r="A62" s="299" t="s">
        <v>906</v>
      </c>
      <c r="B62" s="333">
        <f t="shared" ref="B62" si="6">D62/$D$70</f>
        <v>2.0693732755222703E-2</v>
      </c>
      <c r="C62" s="333">
        <f>M62/M70</f>
        <v>1.0716336793445866E-2</v>
      </c>
      <c r="D62" s="313">
        <v>630</v>
      </c>
      <c r="E62" s="313">
        <v>162</v>
      </c>
      <c r="F62" s="313">
        <v>3888.8888999999999</v>
      </c>
      <c r="G62" s="313">
        <v>900</v>
      </c>
      <c r="H62" s="290">
        <v>180</v>
      </c>
      <c r="I62" s="313">
        <f t="shared" si="4"/>
        <v>5000</v>
      </c>
      <c r="J62" s="297">
        <v>476.3037083333333</v>
      </c>
      <c r="K62" s="313">
        <v>114</v>
      </c>
      <c r="L62" s="313">
        <f t="shared" si="2"/>
        <v>4178.102704678362</v>
      </c>
      <c r="M62" s="313">
        <v>625.15200000000016</v>
      </c>
      <c r="N62" s="313">
        <v>120</v>
      </c>
      <c r="O62" s="313">
        <f t="shared" si="5"/>
        <v>5209.6000000000013</v>
      </c>
      <c r="CY62" s="292"/>
      <c r="CZ62" s="292"/>
      <c r="DA62" s="312"/>
      <c r="DB62" s="312"/>
      <c r="DC62" s="332"/>
      <c r="DW62" s="313">
        <v>1900</v>
      </c>
      <c r="DX62" s="290">
        <v>236</v>
      </c>
      <c r="DY62" s="313">
        <v>8050.8474576271192</v>
      </c>
    </row>
    <row r="63" spans="1:129" ht="6" hidden="1" customHeight="1">
      <c r="A63" s="296" t="s">
        <v>887</v>
      </c>
      <c r="B63" s="333">
        <v>0</v>
      </c>
      <c r="C63" s="333">
        <f t="shared" si="3"/>
        <v>8.4383746917371053E-3</v>
      </c>
      <c r="D63" s="313">
        <v>413</v>
      </c>
      <c r="E63" s="313">
        <v>84</v>
      </c>
      <c r="F63" s="313">
        <v>4971.7390999999998</v>
      </c>
      <c r="G63" s="313">
        <v>950</v>
      </c>
      <c r="H63" s="313">
        <v>98</v>
      </c>
      <c r="I63" s="313">
        <f t="shared" si="4"/>
        <v>9693.8775510204086</v>
      </c>
      <c r="J63" s="297">
        <v>349.38749999999999</v>
      </c>
      <c r="K63" s="313">
        <v>63</v>
      </c>
      <c r="L63" s="313">
        <f t="shared" si="2"/>
        <v>5545.833333333333</v>
      </c>
      <c r="M63" s="313">
        <v>492.26400000000001</v>
      </c>
      <c r="N63" s="313">
        <v>84</v>
      </c>
      <c r="O63" s="313">
        <f t="shared" si="5"/>
        <v>5860.2857142857147</v>
      </c>
      <c r="CY63" s="292"/>
      <c r="CZ63" s="292"/>
      <c r="DA63" s="312"/>
      <c r="DB63" s="312"/>
      <c r="DC63" s="332"/>
      <c r="DW63" s="313">
        <v>1150</v>
      </c>
      <c r="DX63" s="313">
        <v>114.66666666666666</v>
      </c>
      <c r="DY63" s="313">
        <v>10029.069767441861</v>
      </c>
    </row>
    <row r="64" spans="1:129" ht="6" hidden="1" customHeight="1">
      <c r="A64" s="296" t="s">
        <v>794</v>
      </c>
      <c r="B64" s="333">
        <v>0</v>
      </c>
      <c r="C64" s="333">
        <f t="shared" si="3"/>
        <v>0</v>
      </c>
      <c r="D64" s="313">
        <v>40</v>
      </c>
      <c r="E64" s="290">
        <v>7</v>
      </c>
      <c r="F64" s="313">
        <v>5714.2857000000004</v>
      </c>
      <c r="G64" s="313">
        <v>0</v>
      </c>
      <c r="H64" s="313">
        <v>0</v>
      </c>
      <c r="I64" s="313" t="e">
        <f t="shared" si="4"/>
        <v>#DIV/0!</v>
      </c>
      <c r="J64" s="313">
        <v>28.53125</v>
      </c>
      <c r="K64" s="313">
        <v>7</v>
      </c>
      <c r="L64" s="313">
        <f t="shared" si="2"/>
        <v>4075.8928571428573</v>
      </c>
      <c r="M64" s="313">
        <v>0</v>
      </c>
      <c r="N64" s="313">
        <v>0</v>
      </c>
      <c r="O64" s="313" t="e">
        <f t="shared" si="5"/>
        <v>#DIV/0!</v>
      </c>
      <c r="CY64" s="292"/>
      <c r="CZ64" s="292"/>
      <c r="DA64" s="312"/>
      <c r="DB64" s="312"/>
      <c r="DC64" s="332"/>
      <c r="DW64" s="313">
        <v>44</v>
      </c>
      <c r="DX64" s="313">
        <v>480</v>
      </c>
      <c r="DY64" s="313">
        <v>91.666666666666657</v>
      </c>
    </row>
    <row r="65" spans="1:132" ht="6" hidden="1" customHeight="1">
      <c r="A65" s="296" t="s">
        <v>795</v>
      </c>
      <c r="B65" s="333">
        <v>0</v>
      </c>
      <c r="C65" s="333">
        <f t="shared" si="3"/>
        <v>5.8728389022742527E-3</v>
      </c>
      <c r="D65" s="313">
        <v>388</v>
      </c>
      <c r="E65" s="290">
        <v>266</v>
      </c>
      <c r="F65" s="313">
        <v>1458.6466</v>
      </c>
      <c r="G65" s="313">
        <v>400</v>
      </c>
      <c r="H65" s="313">
        <v>200</v>
      </c>
      <c r="I65" s="313">
        <f>G65/H65*1000</f>
        <v>2000</v>
      </c>
      <c r="J65" s="297">
        <v>266.63640833333335</v>
      </c>
      <c r="K65" s="313">
        <v>188</v>
      </c>
      <c r="L65" s="313">
        <f t="shared" si="2"/>
        <v>1418.2787677304964</v>
      </c>
      <c r="M65" s="313">
        <v>342.6</v>
      </c>
      <c r="N65" s="313">
        <v>240</v>
      </c>
      <c r="O65" s="313">
        <f>M65/N65*1000</f>
        <v>1427.5</v>
      </c>
      <c r="CY65" s="292"/>
      <c r="CZ65" s="292"/>
      <c r="DA65" s="312"/>
      <c r="DB65" s="312"/>
      <c r="DC65" s="332"/>
      <c r="DW65" s="313">
        <v>408.76866666666672</v>
      </c>
      <c r="DX65" s="313">
        <v>120</v>
      </c>
      <c r="DY65" s="313">
        <v>3406.405555555556</v>
      </c>
    </row>
    <row r="66" spans="1:132" ht="6" hidden="1" customHeight="1">
      <c r="A66" s="296" t="s">
        <v>796</v>
      </c>
      <c r="B66" s="333">
        <v>0</v>
      </c>
      <c r="C66" s="333">
        <f t="shared" si="3"/>
        <v>2.5712954913635077E-2</v>
      </c>
      <c r="D66" s="313">
        <v>1009</v>
      </c>
      <c r="E66" s="290">
        <v>12</v>
      </c>
      <c r="F66" s="313">
        <v>84083.333299999998</v>
      </c>
      <c r="G66" s="313">
        <v>1500</v>
      </c>
      <c r="H66" s="290">
        <v>24</v>
      </c>
      <c r="I66" s="313">
        <f>G66/H66*1000</f>
        <v>62500</v>
      </c>
      <c r="J66" s="297">
        <v>1077.2290583333333</v>
      </c>
      <c r="K66" s="313">
        <v>23</v>
      </c>
      <c r="L66" s="313">
        <f t="shared" si="2"/>
        <v>46836.046014492757</v>
      </c>
      <c r="M66" s="313">
        <v>1500</v>
      </c>
      <c r="N66" s="313">
        <v>24</v>
      </c>
      <c r="O66" s="313">
        <f>M66/N66*1000</f>
        <v>62500</v>
      </c>
      <c r="CY66" s="292"/>
      <c r="CZ66" s="292"/>
      <c r="DA66" s="312"/>
      <c r="DB66" s="312"/>
      <c r="DC66" s="332"/>
      <c r="DU66" s="278">
        <v>17.55</v>
      </c>
      <c r="DW66" s="313">
        <v>1305.1584000000003</v>
      </c>
      <c r="DX66" s="290">
        <v>12</v>
      </c>
      <c r="DY66" s="313">
        <v>108763.20000000003</v>
      </c>
    </row>
    <row r="67" spans="1:132" ht="6" hidden="1" customHeight="1">
      <c r="A67" s="296" t="s">
        <v>807</v>
      </c>
      <c r="B67" s="333">
        <v>0</v>
      </c>
      <c r="C67" s="333">
        <f t="shared" si="3"/>
        <v>0.16759668700249261</v>
      </c>
      <c r="D67" s="313">
        <v>3997</v>
      </c>
      <c r="E67" s="290">
        <v>24</v>
      </c>
      <c r="F67" s="313">
        <v>166541.6667</v>
      </c>
      <c r="G67" s="313">
        <v>5937</v>
      </c>
      <c r="H67" s="290">
        <v>24</v>
      </c>
      <c r="I67" s="313">
        <f>G67/H67*1000</f>
        <v>247375</v>
      </c>
      <c r="J67" s="313">
        <v>3834.8621750000002</v>
      </c>
      <c r="K67" s="313">
        <v>18</v>
      </c>
      <c r="L67" s="313">
        <f t="shared" si="2"/>
        <v>213047.89861111113</v>
      </c>
      <c r="M67" s="313">
        <v>9776.9793999999983</v>
      </c>
      <c r="N67" s="313">
        <v>24</v>
      </c>
      <c r="O67" s="313">
        <f>M67/N67*1000</f>
        <v>407374.1416666666</v>
      </c>
      <c r="CY67" s="292"/>
      <c r="CZ67" s="292"/>
      <c r="DA67" s="312"/>
      <c r="DB67" s="312"/>
      <c r="DC67" s="332"/>
      <c r="DU67" s="278">
        <v>17.55</v>
      </c>
      <c r="DW67" s="313">
        <v>9111.504266666665</v>
      </c>
      <c r="DX67" s="290">
        <v>24</v>
      </c>
      <c r="DY67" s="313">
        <v>379646.01111111103</v>
      </c>
    </row>
    <row r="68" spans="1:132" ht="6" hidden="1" customHeight="1">
      <c r="A68" s="296" t="s">
        <v>886</v>
      </c>
      <c r="B68" s="333">
        <v>0</v>
      </c>
      <c r="C68" s="333">
        <f t="shared" si="3"/>
        <v>1.1800639485663979E-2</v>
      </c>
      <c r="D68" s="313">
        <v>581</v>
      </c>
      <c r="E68" s="290">
        <v>155</v>
      </c>
      <c r="F68" s="313">
        <v>3748.3870999999999</v>
      </c>
      <c r="G68" s="313">
        <v>800</v>
      </c>
      <c r="H68" s="290">
        <v>127</v>
      </c>
      <c r="I68" s="313">
        <f>G68/H68*1000</f>
        <v>6299.212598425197</v>
      </c>
      <c r="J68" s="297">
        <v>589.24416666666662</v>
      </c>
      <c r="K68" s="313">
        <v>153</v>
      </c>
      <c r="L68" s="313">
        <f t="shared" si="2"/>
        <v>3851.2690631808277</v>
      </c>
      <c r="M68" s="313">
        <v>688.40626400000008</v>
      </c>
      <c r="N68" s="313">
        <v>228</v>
      </c>
      <c r="O68" s="313">
        <f>M68/N68*1000</f>
        <v>3019.325719298246</v>
      </c>
      <c r="CY68" s="292"/>
      <c r="CZ68" s="292"/>
      <c r="DA68" s="312"/>
      <c r="DB68" s="312"/>
      <c r="DC68" s="332"/>
      <c r="DW68" s="313">
        <v>0</v>
      </c>
      <c r="DX68" s="290">
        <v>1</v>
      </c>
      <c r="DY68" s="313">
        <v>0</v>
      </c>
    </row>
    <row r="69" spans="1:132" ht="14.25" hidden="1" customHeight="1">
      <c r="A69" s="296" t="s">
        <v>703</v>
      </c>
      <c r="B69" s="333">
        <v>0</v>
      </c>
      <c r="C69" s="333">
        <f t="shared" si="3"/>
        <v>0</v>
      </c>
      <c r="D69" s="313">
        <v>0</v>
      </c>
      <c r="E69" s="313">
        <v>0</v>
      </c>
      <c r="F69" s="300" t="e">
        <f>D69/E69-0.3</f>
        <v>#DIV/0!</v>
      </c>
      <c r="G69" s="290">
        <v>0</v>
      </c>
      <c r="H69" s="290">
        <v>0</v>
      </c>
      <c r="I69" s="313">
        <v>0</v>
      </c>
      <c r="J69" s="313"/>
      <c r="K69" s="313"/>
      <c r="L69" s="313"/>
      <c r="M69" s="313">
        <v>0</v>
      </c>
      <c r="N69" s="313">
        <v>0</v>
      </c>
      <c r="O69" s="294">
        <v>0</v>
      </c>
      <c r="CY69" s="292"/>
      <c r="CZ69" s="292"/>
      <c r="DA69" s="312"/>
      <c r="DB69" s="312"/>
      <c r="DC69" s="332"/>
      <c r="DW69" s="313">
        <v>0</v>
      </c>
      <c r="DX69" s="290">
        <v>0</v>
      </c>
      <c r="DY69" s="313">
        <v>0</v>
      </c>
    </row>
    <row r="70" spans="1:132" ht="14.25" hidden="1" customHeight="1">
      <c r="A70" s="301" t="s">
        <v>55</v>
      </c>
      <c r="B70" s="332">
        <v>1</v>
      </c>
      <c r="C70" s="332">
        <v>1</v>
      </c>
      <c r="D70" s="312">
        <f>D57+D58+D62</f>
        <v>30444</v>
      </c>
      <c r="E70" s="312"/>
      <c r="F70" s="312"/>
      <c r="G70" s="312">
        <f t="shared" ref="G70:J70" si="7">G57+G58+G62</f>
        <v>43347</v>
      </c>
      <c r="H70" s="312"/>
      <c r="I70" s="312"/>
      <c r="J70" s="312">
        <f t="shared" si="7"/>
        <v>29012.78964166667</v>
      </c>
      <c r="K70" s="313"/>
      <c r="L70" s="313"/>
      <c r="M70" s="312">
        <f>M57+M58+M62</f>
        <v>58336.352435502435</v>
      </c>
      <c r="N70" s="312">
        <f>SUM(N59:N69)</f>
        <v>1368</v>
      </c>
      <c r="O70" s="313">
        <f>M70/N70*1000</f>
        <v>42643.532482092422</v>
      </c>
      <c r="CY70" s="292"/>
      <c r="CZ70" s="292"/>
      <c r="DA70" s="312"/>
      <c r="DB70" s="312"/>
      <c r="DC70" s="332"/>
      <c r="DW70" s="313">
        <v>32713.804615384615</v>
      </c>
      <c r="DX70" s="290">
        <v>1567.2666666666667</v>
      </c>
      <c r="DY70" s="313">
        <v>20873.157906791836</v>
      </c>
      <c r="DZ70" s="280">
        <f>J70-DX70</f>
        <v>27445.522975000003</v>
      </c>
      <c r="EA70" s="280"/>
      <c r="EB70" s="280"/>
    </row>
    <row r="71" spans="1:132" ht="14.25" hidden="1" customHeight="1">
      <c r="A71" s="293" t="s">
        <v>55</v>
      </c>
      <c r="B71" s="297">
        <v>0</v>
      </c>
      <c r="C71" s="297"/>
      <c r="D71" s="297"/>
      <c r="E71" s="297"/>
      <c r="F71" s="297"/>
      <c r="G71" s="302"/>
      <c r="H71" s="297"/>
      <c r="I71" s="303"/>
      <c r="J71" s="297"/>
      <c r="K71" s="297"/>
      <c r="L71" s="297"/>
      <c r="M71" s="297"/>
      <c r="N71" s="297"/>
      <c r="O71" s="297"/>
      <c r="DW71" s="313">
        <f>'[36]I. Фін результат'!DS14</f>
        <v>0</v>
      </c>
      <c r="DX71" s="313">
        <v>0</v>
      </c>
      <c r="DY71" s="294">
        <v>0</v>
      </c>
    </row>
    <row r="72" spans="1:132" ht="27.75" customHeight="1">
      <c r="A72" s="622" t="s">
        <v>889</v>
      </c>
      <c r="B72" s="622"/>
      <c r="C72" s="622"/>
      <c r="D72" s="622"/>
      <c r="E72" s="622"/>
      <c r="F72" s="622"/>
      <c r="G72" s="622"/>
      <c r="H72" s="622"/>
      <c r="I72" s="622"/>
      <c r="J72" s="622"/>
      <c r="K72" s="304"/>
      <c r="L72" s="304"/>
      <c r="M72" s="304"/>
      <c r="N72" s="304"/>
      <c r="O72" s="304"/>
      <c r="DW72" s="312">
        <f>SUM(DW61:DW71)</f>
        <v>63531.317948717951</v>
      </c>
      <c r="DX72" s="312">
        <f>SUM(DX61:DX71)</f>
        <v>2638.9333333333334</v>
      </c>
      <c r="DY72" s="305">
        <f>DW72/DX72*1000</f>
        <v>24074.620281698899</v>
      </c>
    </row>
    <row r="73" spans="1:132" ht="8.25" hidden="1" customHeight="1"/>
    <row r="74" spans="1:132" ht="79.5" customHeight="1">
      <c r="A74" s="292" t="s">
        <v>123</v>
      </c>
      <c r="B74" s="598" t="s">
        <v>71</v>
      </c>
      <c r="C74" s="598"/>
      <c r="D74" s="598" t="s">
        <v>67</v>
      </c>
      <c r="E74" s="598"/>
      <c r="F74" s="598" t="s">
        <v>68</v>
      </c>
      <c r="G74" s="598"/>
      <c r="H74" s="598" t="s">
        <v>301</v>
      </c>
      <c r="I74" s="598"/>
      <c r="J74" s="598"/>
      <c r="K74" s="594" t="s">
        <v>86</v>
      </c>
      <c r="L74" s="595"/>
      <c r="M74" s="594" t="s">
        <v>36</v>
      </c>
      <c r="N74" s="604"/>
      <c r="O74" s="595"/>
    </row>
    <row r="75" spans="1:132" ht="18" customHeight="1">
      <c r="A75" s="293">
        <v>1</v>
      </c>
      <c r="B75" s="599">
        <v>2</v>
      </c>
      <c r="C75" s="599"/>
      <c r="D75" s="599">
        <v>3</v>
      </c>
      <c r="E75" s="599"/>
      <c r="F75" s="600">
        <v>4</v>
      </c>
      <c r="G75" s="600"/>
      <c r="H75" s="599">
        <v>5</v>
      </c>
      <c r="I75" s="599"/>
      <c r="J75" s="599"/>
      <c r="K75" s="599">
        <v>6</v>
      </c>
      <c r="L75" s="599"/>
      <c r="M75" s="601">
        <v>7</v>
      </c>
      <c r="N75" s="602"/>
      <c r="O75" s="603"/>
    </row>
    <row r="76" spans="1:132" ht="9" hidden="1" customHeight="1">
      <c r="A76" s="307"/>
      <c r="B76" s="592"/>
      <c r="C76" s="592"/>
      <c r="D76" s="592"/>
      <c r="E76" s="592"/>
      <c r="F76" s="592"/>
      <c r="G76" s="592"/>
      <c r="H76" s="592"/>
      <c r="I76" s="592"/>
      <c r="J76" s="592"/>
      <c r="K76" s="590"/>
      <c r="L76" s="591"/>
      <c r="M76" s="592"/>
      <c r="N76" s="592"/>
      <c r="O76" s="592"/>
    </row>
    <row r="77" spans="1:132" ht="9" hidden="1" customHeight="1">
      <c r="A77" s="307"/>
      <c r="B77" s="590"/>
      <c r="C77" s="591"/>
      <c r="D77" s="590"/>
      <c r="E77" s="591"/>
      <c r="F77" s="590"/>
      <c r="G77" s="591"/>
      <c r="H77" s="590"/>
      <c r="I77" s="597"/>
      <c r="J77" s="591"/>
      <c r="K77" s="590"/>
      <c r="L77" s="591"/>
      <c r="M77" s="590"/>
      <c r="N77" s="597"/>
      <c r="O77" s="591"/>
    </row>
    <row r="78" spans="1:132" ht="20.25" customHeight="1">
      <c r="A78" s="290" t="s">
        <v>877</v>
      </c>
      <c r="B78" s="592" t="s">
        <v>877</v>
      </c>
      <c r="C78" s="592"/>
      <c r="D78" s="592" t="s">
        <v>877</v>
      </c>
      <c r="E78" s="592"/>
      <c r="F78" s="592" t="s">
        <v>877</v>
      </c>
      <c r="G78" s="592"/>
      <c r="H78" s="592" t="s">
        <v>877</v>
      </c>
      <c r="I78" s="592"/>
      <c r="J78" s="592"/>
      <c r="K78" s="590" t="s">
        <v>877</v>
      </c>
      <c r="L78" s="591"/>
      <c r="M78" s="592" t="s">
        <v>877</v>
      </c>
      <c r="N78" s="592"/>
      <c r="O78" s="592"/>
    </row>
    <row r="79" spans="1:132" ht="22.5" customHeight="1">
      <c r="A79" s="301" t="s">
        <v>55</v>
      </c>
      <c r="B79" s="598" t="s">
        <v>37</v>
      </c>
      <c r="C79" s="598"/>
      <c r="D79" s="598" t="s">
        <v>37</v>
      </c>
      <c r="E79" s="598"/>
      <c r="F79" s="598" t="s">
        <v>37</v>
      </c>
      <c r="G79" s="598"/>
      <c r="H79" s="592" t="s">
        <v>37</v>
      </c>
      <c r="I79" s="592"/>
      <c r="J79" s="592"/>
      <c r="K79" s="594">
        <f>SUM(K76:L78)</f>
        <v>0</v>
      </c>
      <c r="L79" s="595"/>
      <c r="M79" s="592" t="s">
        <v>37</v>
      </c>
      <c r="N79" s="592"/>
      <c r="O79" s="592"/>
    </row>
    <row r="80" spans="1:132" ht="1.5" customHeight="1">
      <c r="A80" s="285"/>
      <c r="C80" s="285"/>
      <c r="D80" s="285"/>
      <c r="E80" s="285"/>
      <c r="F80" s="285"/>
      <c r="G80" s="285"/>
      <c r="H80" s="285"/>
      <c r="I80" s="285"/>
      <c r="J80" s="285"/>
    </row>
    <row r="81" spans="1:15" ht="24" customHeight="1">
      <c r="A81" s="596" t="s">
        <v>74</v>
      </c>
      <c r="B81" s="596"/>
      <c r="C81" s="596"/>
      <c r="D81" s="596"/>
      <c r="E81" s="596"/>
      <c r="F81" s="596"/>
      <c r="G81" s="596"/>
      <c r="H81" s="596"/>
      <c r="I81" s="596"/>
      <c r="J81" s="596"/>
      <c r="K81" s="596"/>
      <c r="L81" s="596"/>
      <c r="M81" s="596"/>
      <c r="N81" s="596"/>
      <c r="O81" s="596"/>
    </row>
    <row r="82" spans="1:15" ht="2.25" customHeight="1">
      <c r="B82" s="278"/>
      <c r="I82" s="306"/>
    </row>
    <row r="83" spans="1:15" ht="38.25" customHeight="1">
      <c r="A83" s="592" t="s">
        <v>66</v>
      </c>
      <c r="B83" s="592"/>
      <c r="C83" s="592"/>
      <c r="D83" s="592" t="s">
        <v>890</v>
      </c>
      <c r="E83" s="592"/>
      <c r="F83" s="592"/>
      <c r="G83" s="592" t="s">
        <v>326</v>
      </c>
      <c r="H83" s="592"/>
      <c r="I83" s="592"/>
      <c r="J83" s="592" t="s">
        <v>320</v>
      </c>
      <c r="K83" s="592"/>
      <c r="L83" s="592"/>
      <c r="M83" s="592" t="s">
        <v>891</v>
      </c>
      <c r="N83" s="592"/>
      <c r="O83" s="592"/>
    </row>
    <row r="84" spans="1:15" ht="18" customHeight="1">
      <c r="A84" s="592">
        <v>1</v>
      </c>
      <c r="B84" s="592"/>
      <c r="C84" s="592"/>
      <c r="D84" s="592">
        <v>2</v>
      </c>
      <c r="E84" s="592"/>
      <c r="F84" s="592"/>
      <c r="G84" s="592">
        <v>3</v>
      </c>
      <c r="H84" s="592"/>
      <c r="I84" s="592"/>
      <c r="J84" s="593">
        <v>4</v>
      </c>
      <c r="K84" s="593"/>
      <c r="L84" s="593"/>
      <c r="M84" s="593">
        <v>5</v>
      </c>
      <c r="N84" s="593"/>
      <c r="O84" s="593"/>
    </row>
    <row r="85" spans="1:15" ht="20.100000000000001" customHeight="1">
      <c r="A85" s="586" t="s">
        <v>302</v>
      </c>
      <c r="B85" s="586"/>
      <c r="C85" s="586"/>
      <c r="D85" s="582" t="s">
        <v>877</v>
      </c>
      <c r="E85" s="582"/>
      <c r="F85" s="582"/>
      <c r="G85" s="582" t="s">
        <v>877</v>
      </c>
      <c r="H85" s="582"/>
      <c r="I85" s="582"/>
      <c r="J85" s="582" t="s">
        <v>877</v>
      </c>
      <c r="K85" s="582"/>
      <c r="L85" s="582"/>
      <c r="M85" s="582" t="s">
        <v>877</v>
      </c>
      <c r="N85" s="582"/>
      <c r="O85" s="582"/>
    </row>
    <row r="86" spans="1:15" ht="20.100000000000001" customHeight="1">
      <c r="A86" s="586" t="s">
        <v>105</v>
      </c>
      <c r="B86" s="586"/>
      <c r="C86" s="586"/>
      <c r="D86" s="582" t="s">
        <v>877</v>
      </c>
      <c r="E86" s="582"/>
      <c r="F86" s="582"/>
      <c r="G86" s="582" t="s">
        <v>877</v>
      </c>
      <c r="H86" s="582"/>
      <c r="I86" s="582"/>
      <c r="J86" s="582" t="s">
        <v>877</v>
      </c>
      <c r="K86" s="582"/>
      <c r="L86" s="582"/>
      <c r="M86" s="582" t="s">
        <v>877</v>
      </c>
      <c r="N86" s="582"/>
      <c r="O86" s="582"/>
    </row>
    <row r="87" spans="1:15" ht="6.75" hidden="1" customHeight="1">
      <c r="A87" s="586"/>
      <c r="B87" s="586"/>
      <c r="C87" s="586"/>
      <c r="D87" s="583"/>
      <c r="E87" s="584"/>
      <c r="F87" s="585"/>
      <c r="G87" s="583"/>
      <c r="H87" s="584"/>
      <c r="I87" s="585"/>
      <c r="J87" s="583"/>
      <c r="K87" s="584"/>
      <c r="L87" s="585"/>
      <c r="M87" s="583"/>
      <c r="N87" s="584"/>
      <c r="O87" s="585"/>
    </row>
    <row r="88" spans="1:15" ht="20.100000000000001" customHeight="1">
      <c r="A88" s="586" t="s">
        <v>303</v>
      </c>
      <c r="B88" s="586"/>
      <c r="C88" s="586"/>
      <c r="D88" s="582" t="s">
        <v>877</v>
      </c>
      <c r="E88" s="582"/>
      <c r="F88" s="582"/>
      <c r="G88" s="582" t="s">
        <v>877</v>
      </c>
      <c r="H88" s="582"/>
      <c r="I88" s="582"/>
      <c r="J88" s="582" t="s">
        <v>877</v>
      </c>
      <c r="K88" s="582"/>
      <c r="L88" s="582"/>
      <c r="M88" s="582" t="s">
        <v>877</v>
      </c>
      <c r="N88" s="582"/>
      <c r="O88" s="582"/>
    </row>
    <row r="89" spans="1:15" ht="20.100000000000001" customHeight="1">
      <c r="A89" s="586" t="s">
        <v>921</v>
      </c>
      <c r="B89" s="586"/>
      <c r="C89" s="586"/>
      <c r="D89" s="582" t="s">
        <v>877</v>
      </c>
      <c r="E89" s="582"/>
      <c r="F89" s="582"/>
      <c r="G89" s="582" t="s">
        <v>877</v>
      </c>
      <c r="H89" s="582"/>
      <c r="I89" s="582"/>
      <c r="J89" s="582" t="s">
        <v>877</v>
      </c>
      <c r="K89" s="582"/>
      <c r="L89" s="582"/>
      <c r="M89" s="582" t="s">
        <v>877</v>
      </c>
      <c r="N89" s="582"/>
      <c r="O89" s="582"/>
    </row>
    <row r="90" spans="1:15" ht="9.75" hidden="1" customHeight="1">
      <c r="A90" s="586"/>
      <c r="B90" s="586"/>
      <c r="C90" s="586"/>
      <c r="D90" s="583"/>
      <c r="E90" s="584"/>
      <c r="F90" s="585"/>
      <c r="G90" s="583"/>
      <c r="H90" s="584"/>
      <c r="I90" s="585"/>
      <c r="J90" s="583"/>
      <c r="K90" s="584"/>
      <c r="L90" s="585"/>
      <c r="M90" s="583"/>
      <c r="N90" s="584"/>
      <c r="O90" s="585"/>
    </row>
    <row r="91" spans="1:15" ht="18" customHeight="1">
      <c r="A91" s="586" t="s">
        <v>304</v>
      </c>
      <c r="B91" s="586"/>
      <c r="C91" s="586"/>
      <c r="D91" s="582" t="s">
        <v>877</v>
      </c>
      <c r="E91" s="582"/>
      <c r="F91" s="582"/>
      <c r="G91" s="582" t="s">
        <v>877</v>
      </c>
      <c r="H91" s="582"/>
      <c r="I91" s="582"/>
      <c r="J91" s="582" t="s">
        <v>877</v>
      </c>
      <c r="K91" s="582"/>
      <c r="L91" s="582"/>
      <c r="M91" s="582" t="s">
        <v>877</v>
      </c>
      <c r="N91" s="582"/>
      <c r="O91" s="582"/>
    </row>
    <row r="92" spans="1:15" ht="20.100000000000001" customHeight="1">
      <c r="A92" s="586" t="s">
        <v>105</v>
      </c>
      <c r="B92" s="586"/>
      <c r="C92" s="586"/>
      <c r="D92" s="582" t="s">
        <v>877</v>
      </c>
      <c r="E92" s="582"/>
      <c r="F92" s="582"/>
      <c r="G92" s="582" t="s">
        <v>877</v>
      </c>
      <c r="H92" s="582"/>
      <c r="I92" s="582"/>
      <c r="J92" s="582" t="s">
        <v>877</v>
      </c>
      <c r="K92" s="582"/>
      <c r="L92" s="582"/>
      <c r="M92" s="582" t="s">
        <v>877</v>
      </c>
      <c r="N92" s="582"/>
      <c r="O92" s="582"/>
    </row>
    <row r="93" spans="1:15" ht="16.5" customHeight="1">
      <c r="A93" s="587"/>
      <c r="B93" s="588"/>
      <c r="C93" s="589"/>
      <c r="D93" s="582"/>
      <c r="E93" s="582"/>
      <c r="F93" s="582"/>
      <c r="G93" s="582"/>
      <c r="H93" s="582"/>
      <c r="I93" s="582"/>
      <c r="J93" s="582"/>
      <c r="K93" s="582"/>
      <c r="L93" s="582"/>
      <c r="M93" s="582"/>
      <c r="N93" s="582"/>
      <c r="O93" s="582"/>
    </row>
    <row r="94" spans="1:15" ht="18" customHeight="1">
      <c r="A94" s="587" t="s">
        <v>55</v>
      </c>
      <c r="B94" s="588"/>
      <c r="C94" s="589"/>
      <c r="D94" s="582" t="s">
        <v>877</v>
      </c>
      <c r="E94" s="582"/>
      <c r="F94" s="582"/>
      <c r="G94" s="582" t="s">
        <v>877</v>
      </c>
      <c r="H94" s="582"/>
      <c r="I94" s="582"/>
      <c r="J94" s="582" t="s">
        <v>877</v>
      </c>
      <c r="K94" s="582"/>
      <c r="L94" s="582"/>
      <c r="M94" s="582" t="s">
        <v>877</v>
      </c>
      <c r="N94" s="582"/>
      <c r="O94" s="582"/>
    </row>
    <row r="95" spans="1:15">
      <c r="C95" s="308"/>
      <c r="D95" s="308"/>
      <c r="E95" s="308"/>
    </row>
    <row r="96" spans="1:15">
      <c r="C96" s="308"/>
      <c r="D96" s="308"/>
      <c r="E96" s="308"/>
    </row>
    <row r="97" spans="3:5">
      <c r="C97" s="308"/>
      <c r="D97" s="308"/>
      <c r="E97" s="308"/>
    </row>
    <row r="98" spans="3:5">
      <c r="C98" s="308"/>
      <c r="D98" s="308"/>
      <c r="E98" s="308"/>
    </row>
    <row r="99" spans="3:5">
      <c r="C99" s="308"/>
      <c r="D99" s="308"/>
      <c r="E99" s="308"/>
    </row>
    <row r="100" spans="3:5">
      <c r="C100" s="308"/>
      <c r="D100" s="308"/>
      <c r="E100" s="308"/>
    </row>
    <row r="101" spans="3:5">
      <c r="C101" s="308"/>
      <c r="D101" s="308"/>
      <c r="E101" s="308"/>
    </row>
    <row r="102" spans="3:5">
      <c r="C102" s="308"/>
      <c r="D102" s="308"/>
      <c r="E102" s="308"/>
    </row>
    <row r="103" spans="3:5">
      <c r="C103" s="308"/>
      <c r="D103" s="308"/>
      <c r="E103" s="308"/>
    </row>
    <row r="104" spans="3:5">
      <c r="C104" s="308"/>
      <c r="D104" s="308"/>
      <c r="E104" s="308"/>
    </row>
    <row r="105" spans="3:5">
      <c r="C105" s="308"/>
      <c r="D105" s="308"/>
      <c r="E105" s="308"/>
    </row>
    <row r="106" spans="3:5">
      <c r="C106" s="308"/>
      <c r="D106" s="308"/>
      <c r="E106" s="308"/>
    </row>
    <row r="107" spans="3:5">
      <c r="C107" s="308"/>
      <c r="D107" s="308"/>
      <c r="E107" s="308"/>
    </row>
    <row r="108" spans="3:5">
      <c r="C108" s="308"/>
      <c r="D108" s="308"/>
      <c r="E108" s="308"/>
    </row>
  </sheetData>
  <sheetProtection password="CC71" sheet="1" objects="1" scenarios="1" selectLockedCells="1" selectUnlockedCells="1"/>
  <autoFilter ref="A55:EM72" xr:uid="{00000000-0009-0000-0000-000006000000}"/>
  <mergeCells count="290">
    <mergeCell ref="A72:J72"/>
    <mergeCell ref="F20:G20"/>
    <mergeCell ref="F21:G21"/>
    <mergeCell ref="F24:G24"/>
    <mergeCell ref="F25:G25"/>
    <mergeCell ref="F28:G28"/>
    <mergeCell ref="F29:G29"/>
    <mergeCell ref="F32:G32"/>
    <mergeCell ref="F33:G33"/>
    <mergeCell ref="A23:C23"/>
    <mergeCell ref="D21:E21"/>
    <mergeCell ref="A53:A54"/>
    <mergeCell ref="B48:E48"/>
    <mergeCell ref="B49:E49"/>
    <mergeCell ref="F47:O47"/>
    <mergeCell ref="B47:E47"/>
    <mergeCell ref="A51:J51"/>
    <mergeCell ref="B53:C53"/>
    <mergeCell ref="D53:F53"/>
    <mergeCell ref="F48:O48"/>
    <mergeCell ref="F49:O49"/>
    <mergeCell ref="B46:E46"/>
    <mergeCell ref="F46:O46"/>
    <mergeCell ref="N23:O23"/>
    <mergeCell ref="A24:C24"/>
    <mergeCell ref="A27:C27"/>
    <mergeCell ref="D27:E27"/>
    <mergeCell ref="L25:M25"/>
    <mergeCell ref="N25:O25"/>
    <mergeCell ref="F44:O44"/>
    <mergeCell ref="B42:E42"/>
    <mergeCell ref="B44:E44"/>
    <mergeCell ref="B43:E43"/>
    <mergeCell ref="F43:O43"/>
    <mergeCell ref="F42:O42"/>
    <mergeCell ref="J32:K32"/>
    <mergeCell ref="J31:K31"/>
    <mergeCell ref="H28:I28"/>
    <mergeCell ref="A31:C31"/>
    <mergeCell ref="D31:E31"/>
    <mergeCell ref="D32:E32"/>
    <mergeCell ref="H32:I32"/>
    <mergeCell ref="B41:E41"/>
    <mergeCell ref="H33:I33"/>
    <mergeCell ref="J33:K33"/>
    <mergeCell ref="L33:M33"/>
    <mergeCell ref="A1:O1"/>
    <mergeCell ref="A2:O2"/>
    <mergeCell ref="A3:O3"/>
    <mergeCell ref="D9:E9"/>
    <mergeCell ref="F9:G9"/>
    <mergeCell ref="A9:C9"/>
    <mergeCell ref="N9:O9"/>
    <mergeCell ref="A4:O4"/>
    <mergeCell ref="A7:O7"/>
    <mergeCell ref="J9:K9"/>
    <mergeCell ref="H9:I9"/>
    <mergeCell ref="A5:O5"/>
    <mergeCell ref="L9:M9"/>
    <mergeCell ref="H6:I6"/>
    <mergeCell ref="J8:K8"/>
    <mergeCell ref="N12:O12"/>
    <mergeCell ref="H10:I10"/>
    <mergeCell ref="N10:O10"/>
    <mergeCell ref="N11:O11"/>
    <mergeCell ref="L11:M11"/>
    <mergeCell ref="H12:I12"/>
    <mergeCell ref="J12:K12"/>
    <mergeCell ref="A12:C12"/>
    <mergeCell ref="J13:K13"/>
    <mergeCell ref="H13:I13"/>
    <mergeCell ref="F13:G13"/>
    <mergeCell ref="D13:E13"/>
    <mergeCell ref="N13:O13"/>
    <mergeCell ref="A10:C10"/>
    <mergeCell ref="J10:K10"/>
    <mergeCell ref="D10:E10"/>
    <mergeCell ref="F10:G10"/>
    <mergeCell ref="L12:M12"/>
    <mergeCell ref="A11:K11"/>
    <mergeCell ref="D12:E12"/>
    <mergeCell ref="L10:M10"/>
    <mergeCell ref="F12:G12"/>
    <mergeCell ref="F15:G15"/>
    <mergeCell ref="F23:G23"/>
    <mergeCell ref="J23:K23"/>
    <mergeCell ref="H23:I23"/>
    <mergeCell ref="D23:E23"/>
    <mergeCell ref="J15:K15"/>
    <mergeCell ref="D19:E19"/>
    <mergeCell ref="F19:G19"/>
    <mergeCell ref="H19:I19"/>
    <mergeCell ref="D16:E16"/>
    <mergeCell ref="F16:G16"/>
    <mergeCell ref="J16:K16"/>
    <mergeCell ref="A18:K18"/>
    <mergeCell ref="A20:C20"/>
    <mergeCell ref="J17:K17"/>
    <mergeCell ref="F17:G17"/>
    <mergeCell ref="J19:K19"/>
    <mergeCell ref="D20:E20"/>
    <mergeCell ref="J21:K21"/>
    <mergeCell ref="H17:I17"/>
    <mergeCell ref="D14:E14"/>
    <mergeCell ref="A14:C14"/>
    <mergeCell ref="F14:G14"/>
    <mergeCell ref="N26:O26"/>
    <mergeCell ref="N15:O15"/>
    <mergeCell ref="L13:M13"/>
    <mergeCell ref="A26:K26"/>
    <mergeCell ref="L16:M16"/>
    <mergeCell ref="N16:O16"/>
    <mergeCell ref="A17:C17"/>
    <mergeCell ref="D17:E17"/>
    <mergeCell ref="N17:O17"/>
    <mergeCell ref="J20:K20"/>
    <mergeCell ref="H20:I20"/>
    <mergeCell ref="L20:M20"/>
    <mergeCell ref="L26:M26"/>
    <mergeCell ref="D24:E24"/>
    <mergeCell ref="D25:E25"/>
    <mergeCell ref="A13:C13"/>
    <mergeCell ref="A15:C15"/>
    <mergeCell ref="H16:I16"/>
    <mergeCell ref="H15:I15"/>
    <mergeCell ref="D15:E15"/>
    <mergeCell ref="L23:M23"/>
    <mergeCell ref="L22:M22"/>
    <mergeCell ref="N30:O30"/>
    <mergeCell ref="A30:K30"/>
    <mergeCell ref="N28:O28"/>
    <mergeCell ref="J28:K28"/>
    <mergeCell ref="A19:C19"/>
    <mergeCell ref="N20:O20"/>
    <mergeCell ref="N14:O14"/>
    <mergeCell ref="A28:C28"/>
    <mergeCell ref="A16:C16"/>
    <mergeCell ref="J14:K14"/>
    <mergeCell ref="H14:I14"/>
    <mergeCell ref="L15:M15"/>
    <mergeCell ref="L14:M14"/>
    <mergeCell ref="L19:M19"/>
    <mergeCell ref="N19:O19"/>
    <mergeCell ref="N21:O21"/>
    <mergeCell ref="L21:M21"/>
    <mergeCell ref="N18:O18"/>
    <mergeCell ref="L18:M18"/>
    <mergeCell ref="L17:M17"/>
    <mergeCell ref="H21:I21"/>
    <mergeCell ref="A21:C21"/>
    <mergeCell ref="D28:E28"/>
    <mergeCell ref="N22:O22"/>
    <mergeCell ref="J25:K25"/>
    <mergeCell ref="D29:E29"/>
    <mergeCell ref="L24:M24"/>
    <mergeCell ref="N24:O24"/>
    <mergeCell ref="A25:C25"/>
    <mergeCell ref="F31:G31"/>
    <mergeCell ref="H24:I24"/>
    <mergeCell ref="J24:K24"/>
    <mergeCell ref="A22:K22"/>
    <mergeCell ref="N27:O27"/>
    <mergeCell ref="N31:O31"/>
    <mergeCell ref="L31:M31"/>
    <mergeCell ref="L30:M30"/>
    <mergeCell ref="L27:M27"/>
    <mergeCell ref="F27:G27"/>
    <mergeCell ref="H27:I27"/>
    <mergeCell ref="J27:K27"/>
    <mergeCell ref="H25:I25"/>
    <mergeCell ref="J29:K29"/>
    <mergeCell ref="L29:M29"/>
    <mergeCell ref="N29:O29"/>
    <mergeCell ref="H29:I29"/>
    <mergeCell ref="H31:I31"/>
    <mergeCell ref="H74:J74"/>
    <mergeCell ref="K74:L74"/>
    <mergeCell ref="G53:I53"/>
    <mergeCell ref="J53:L53"/>
    <mergeCell ref="M53:O53"/>
    <mergeCell ref="M74:O74"/>
    <mergeCell ref="F41:O41"/>
    <mergeCell ref="L28:M28"/>
    <mergeCell ref="A37:O37"/>
    <mergeCell ref="F40:O40"/>
    <mergeCell ref="B40:E40"/>
    <mergeCell ref="F39:O39"/>
    <mergeCell ref="B39:E39"/>
    <mergeCell ref="A35:O35"/>
    <mergeCell ref="L32:M32"/>
    <mergeCell ref="N32:O32"/>
    <mergeCell ref="B74:C74"/>
    <mergeCell ref="D74:E74"/>
    <mergeCell ref="F74:G74"/>
    <mergeCell ref="A29:C29"/>
    <mergeCell ref="A32:C32"/>
    <mergeCell ref="N33:O33"/>
    <mergeCell ref="A33:C33"/>
    <mergeCell ref="D33:E33"/>
    <mergeCell ref="M76:O76"/>
    <mergeCell ref="B75:C75"/>
    <mergeCell ref="F75:G75"/>
    <mergeCell ref="H75:J75"/>
    <mergeCell ref="B76:C76"/>
    <mergeCell ref="H76:J76"/>
    <mergeCell ref="K76:L76"/>
    <mergeCell ref="D75:E75"/>
    <mergeCell ref="D76:E76"/>
    <mergeCell ref="F76:G76"/>
    <mergeCell ref="K75:L75"/>
    <mergeCell ref="M75:O75"/>
    <mergeCell ref="B79:C79"/>
    <mergeCell ref="D79:E79"/>
    <mergeCell ref="F79:G79"/>
    <mergeCell ref="H77:J77"/>
    <mergeCell ref="B78:C78"/>
    <mergeCell ref="B77:C77"/>
    <mergeCell ref="D77:E77"/>
    <mergeCell ref="F77:G77"/>
    <mergeCell ref="D78:E78"/>
    <mergeCell ref="F78:G78"/>
    <mergeCell ref="D87:F87"/>
    <mergeCell ref="M88:O88"/>
    <mergeCell ref="J88:L88"/>
    <mergeCell ref="D88:F88"/>
    <mergeCell ref="D83:F83"/>
    <mergeCell ref="G83:I83"/>
    <mergeCell ref="J83:L83"/>
    <mergeCell ref="M84:O84"/>
    <mergeCell ref="A84:C84"/>
    <mergeCell ref="D84:F84"/>
    <mergeCell ref="K77:L77"/>
    <mergeCell ref="H78:J78"/>
    <mergeCell ref="M86:O86"/>
    <mergeCell ref="M87:O87"/>
    <mergeCell ref="G88:I88"/>
    <mergeCell ref="G87:I87"/>
    <mergeCell ref="J87:L87"/>
    <mergeCell ref="J84:L84"/>
    <mergeCell ref="K78:L78"/>
    <mergeCell ref="M78:O78"/>
    <mergeCell ref="K79:L79"/>
    <mergeCell ref="M79:O79"/>
    <mergeCell ref="M83:O83"/>
    <mergeCell ref="H79:J79"/>
    <mergeCell ref="G84:I84"/>
    <mergeCell ref="A81:O81"/>
    <mergeCell ref="A83:C83"/>
    <mergeCell ref="M85:O85"/>
    <mergeCell ref="A85:C85"/>
    <mergeCell ref="D85:F85"/>
    <mergeCell ref="J85:L85"/>
    <mergeCell ref="G85:I85"/>
    <mergeCell ref="M77:O77"/>
    <mergeCell ref="A87:C87"/>
    <mergeCell ref="J94:L94"/>
    <mergeCell ref="M93:O93"/>
    <mergeCell ref="J92:L92"/>
    <mergeCell ref="M94:O94"/>
    <mergeCell ref="M92:O92"/>
    <mergeCell ref="J91:L91"/>
    <mergeCell ref="J93:L93"/>
    <mergeCell ref="M91:O91"/>
    <mergeCell ref="A86:C86"/>
    <mergeCell ref="D86:F86"/>
    <mergeCell ref="G86:I86"/>
    <mergeCell ref="J86:L86"/>
    <mergeCell ref="J89:L89"/>
    <mergeCell ref="M89:O89"/>
    <mergeCell ref="M90:O90"/>
    <mergeCell ref="J90:L90"/>
    <mergeCell ref="A92:C92"/>
    <mergeCell ref="A93:C93"/>
    <mergeCell ref="G93:I93"/>
    <mergeCell ref="D93:F93"/>
    <mergeCell ref="A89:C89"/>
    <mergeCell ref="G92:I92"/>
    <mergeCell ref="A88:C88"/>
    <mergeCell ref="D92:F92"/>
    <mergeCell ref="D89:F89"/>
    <mergeCell ref="G89:I89"/>
    <mergeCell ref="G90:I90"/>
    <mergeCell ref="A90:C90"/>
    <mergeCell ref="D90:F90"/>
    <mergeCell ref="A94:C94"/>
    <mergeCell ref="D94:F94"/>
    <mergeCell ref="G94:I94"/>
    <mergeCell ref="A91:C91"/>
    <mergeCell ref="D91:F91"/>
    <mergeCell ref="G91:I91"/>
  </mergeCells>
  <phoneticPr fontId="13" type="noConversion"/>
  <pageMargins left="0.78740157480314965" right="0.78740157480314965" top="1.1811023622047245" bottom="0.39370078740157483" header="0" footer="0"/>
  <pageSetup paperSize="9" scale="54" fitToHeight="2" orientation="landscape" verticalDpi="300" r:id="rId1"/>
  <headerFooter alignWithMargins="0"/>
  <rowBreaks count="1" manualBreakCount="1">
    <brk id="50" max="14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AE71"/>
  <sheetViews>
    <sheetView view="pageBreakPreview" topLeftCell="A6" zoomScale="60" zoomScaleNormal="60" workbookViewId="0">
      <selection activeCell="AF62" sqref="AF62"/>
    </sheetView>
  </sheetViews>
  <sheetFormatPr defaultColWidth="9.140625" defaultRowHeight="19.5"/>
  <cols>
    <col min="1" max="1" width="6.5703125" style="278" customWidth="1"/>
    <col min="2" max="2" width="13.85546875" style="278" customWidth="1"/>
    <col min="3" max="3" width="6.42578125" style="278" customWidth="1"/>
    <col min="4" max="4" width="9" style="278" customWidth="1"/>
    <col min="5" max="5" width="5.28515625" style="278" customWidth="1"/>
    <col min="6" max="6" width="5.42578125" style="278" customWidth="1"/>
    <col min="7" max="7" width="10.7109375" style="278" customWidth="1"/>
    <col min="8" max="8" width="10" style="278" customWidth="1"/>
    <col min="9" max="9" width="10.28515625" style="278" customWidth="1"/>
    <col min="10" max="11" width="5.5703125" style="278" customWidth="1"/>
    <col min="12" max="12" width="10.5703125" style="278" customWidth="1"/>
    <col min="13" max="13" width="9.42578125" style="278" customWidth="1"/>
    <col min="14" max="14" width="8" style="278" customWidth="1"/>
    <col min="15" max="15" width="6.5703125" style="278" customWidth="1"/>
    <col min="16" max="16" width="4.28515625" style="278" customWidth="1"/>
    <col min="17" max="17" width="5.5703125" style="278" customWidth="1"/>
    <col min="18" max="18" width="6" style="278" customWidth="1"/>
    <col min="19" max="19" width="9.42578125" style="278" customWidth="1"/>
    <col min="20" max="20" width="4.85546875" style="278" customWidth="1"/>
    <col min="21" max="21" width="4.7109375" style="278" customWidth="1"/>
    <col min="22" max="22" width="5.5703125" style="278" customWidth="1"/>
    <col min="23" max="23" width="5.28515625" style="278" customWidth="1"/>
    <col min="24" max="24" width="11.42578125" style="278" customWidth="1"/>
    <col min="25" max="25" width="10" style="278" customWidth="1"/>
    <col min="26" max="26" width="7.28515625" style="278" customWidth="1"/>
    <col min="27" max="27" width="5.7109375" style="278" customWidth="1"/>
    <col min="28" max="28" width="5.42578125" style="278" customWidth="1"/>
    <col min="29" max="29" width="11.140625" style="278" customWidth="1"/>
    <col min="30" max="31" width="9.7109375" style="278" customWidth="1"/>
    <col min="32" max="32" width="29" style="278" customWidth="1"/>
    <col min="33" max="33" width="14.140625" style="278" customWidth="1"/>
    <col min="34" max="34" width="13.28515625" style="278" customWidth="1"/>
    <col min="35" max="16384" width="9.140625" style="278"/>
  </cols>
  <sheetData>
    <row r="1" spans="1:31" hidden="1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Q1" s="306"/>
      <c r="R1" s="306"/>
      <c r="S1" s="306"/>
      <c r="T1" s="306"/>
      <c r="U1" s="306"/>
      <c r="AB1" s="631"/>
      <c r="AC1" s="631"/>
      <c r="AD1" s="631"/>
      <c r="AE1" s="631"/>
    </row>
    <row r="2" spans="1:31" ht="21.75" customHeight="1">
      <c r="B2" s="628" t="s">
        <v>233</v>
      </c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  <c r="T2" s="628"/>
      <c r="U2" s="628"/>
      <c r="V2" s="628"/>
      <c r="W2" s="628"/>
      <c r="X2" s="628"/>
      <c r="Y2" s="309"/>
      <c r="Z2" s="309"/>
      <c r="AA2" s="309"/>
      <c r="AB2" s="309"/>
      <c r="AC2" s="309"/>
      <c r="AD2" s="309"/>
      <c r="AE2" s="309"/>
    </row>
    <row r="3" spans="1:31" ht="11.25" customHeight="1">
      <c r="A3" s="310"/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618"/>
      <c r="AE3" s="618"/>
    </row>
    <row r="4" spans="1:31" ht="27" customHeight="1">
      <c r="A4" s="642" t="s">
        <v>50</v>
      </c>
      <c r="B4" s="642" t="s">
        <v>191</v>
      </c>
      <c r="C4" s="642"/>
      <c r="D4" s="598" t="s">
        <v>192</v>
      </c>
      <c r="E4" s="598"/>
      <c r="F4" s="598"/>
      <c r="G4" s="598" t="s">
        <v>316</v>
      </c>
      <c r="H4" s="598"/>
      <c r="I4" s="598"/>
      <c r="J4" s="598"/>
      <c r="K4" s="598"/>
      <c r="L4" s="598"/>
      <c r="M4" s="598" t="s">
        <v>193</v>
      </c>
      <c r="N4" s="598"/>
      <c r="O4" s="598"/>
      <c r="P4" s="598"/>
      <c r="Q4" s="599" t="s">
        <v>274</v>
      </c>
      <c r="R4" s="599"/>
      <c r="S4" s="599"/>
      <c r="T4" s="599"/>
      <c r="U4" s="599"/>
      <c r="V4" s="599"/>
      <c r="W4" s="599"/>
      <c r="X4" s="599"/>
      <c r="Y4" s="599"/>
      <c r="Z4" s="599"/>
      <c r="AA4" s="599"/>
      <c r="AB4" s="599"/>
      <c r="AC4" s="599"/>
      <c r="AD4" s="599"/>
      <c r="AE4" s="599"/>
    </row>
    <row r="5" spans="1:31" ht="45" customHeight="1">
      <c r="A5" s="642"/>
      <c r="B5" s="642"/>
      <c r="C5" s="642"/>
      <c r="D5" s="598"/>
      <c r="E5" s="598"/>
      <c r="F5" s="598"/>
      <c r="G5" s="598"/>
      <c r="H5" s="598"/>
      <c r="I5" s="598"/>
      <c r="J5" s="598"/>
      <c r="K5" s="598"/>
      <c r="L5" s="598"/>
      <c r="M5" s="598"/>
      <c r="N5" s="598"/>
      <c r="O5" s="598"/>
      <c r="P5" s="598"/>
      <c r="Q5" s="598" t="s">
        <v>194</v>
      </c>
      <c r="R5" s="598"/>
      <c r="S5" s="598"/>
      <c r="T5" s="598" t="s">
        <v>195</v>
      </c>
      <c r="U5" s="598"/>
      <c r="V5" s="598"/>
      <c r="W5" s="598" t="s">
        <v>41</v>
      </c>
      <c r="X5" s="598"/>
      <c r="Y5" s="598"/>
      <c r="Z5" s="599" t="s">
        <v>196</v>
      </c>
      <c r="AA5" s="599"/>
      <c r="AB5" s="599"/>
      <c r="AC5" s="598" t="s">
        <v>197</v>
      </c>
      <c r="AD5" s="598"/>
      <c r="AE5" s="598"/>
    </row>
    <row r="6" spans="1:31" ht="19.5" customHeight="1">
      <c r="A6" s="311">
        <v>1</v>
      </c>
      <c r="B6" s="642">
        <v>2</v>
      </c>
      <c r="C6" s="642"/>
      <c r="D6" s="598">
        <v>3</v>
      </c>
      <c r="E6" s="598"/>
      <c r="F6" s="598"/>
      <c r="G6" s="598">
        <v>4</v>
      </c>
      <c r="H6" s="598"/>
      <c r="I6" s="598"/>
      <c r="J6" s="598"/>
      <c r="K6" s="598"/>
      <c r="L6" s="598"/>
      <c r="M6" s="598">
        <v>5</v>
      </c>
      <c r="N6" s="598"/>
      <c r="O6" s="598"/>
      <c r="P6" s="598"/>
      <c r="Q6" s="598">
        <v>6</v>
      </c>
      <c r="R6" s="598"/>
      <c r="S6" s="598"/>
      <c r="T6" s="598">
        <v>7</v>
      </c>
      <c r="U6" s="598"/>
      <c r="V6" s="598"/>
      <c r="W6" s="599">
        <v>8</v>
      </c>
      <c r="X6" s="599"/>
      <c r="Y6" s="599"/>
      <c r="Z6" s="599">
        <v>9</v>
      </c>
      <c r="AA6" s="599"/>
      <c r="AB6" s="599"/>
      <c r="AC6" s="599">
        <v>10</v>
      </c>
      <c r="AD6" s="599"/>
      <c r="AE6" s="599"/>
    </row>
    <row r="7" spans="1:31" ht="34.5" customHeight="1">
      <c r="A7" s="311">
        <v>1</v>
      </c>
      <c r="B7" s="643" t="s">
        <v>779</v>
      </c>
      <c r="C7" s="643"/>
      <c r="D7" s="592">
        <v>2020</v>
      </c>
      <c r="E7" s="592"/>
      <c r="F7" s="592"/>
      <c r="G7" s="619" t="s">
        <v>909</v>
      </c>
      <c r="H7" s="619"/>
      <c r="I7" s="619"/>
      <c r="J7" s="619"/>
      <c r="K7" s="619"/>
      <c r="L7" s="619"/>
      <c r="M7" s="641">
        <f>Q7+T7+W7+Z7+AC7</f>
        <v>524.23103333333336</v>
      </c>
      <c r="N7" s="641"/>
      <c r="O7" s="641"/>
      <c r="P7" s="641"/>
      <c r="Q7" s="634">
        <v>119.25333333333334</v>
      </c>
      <c r="R7" s="634"/>
      <c r="S7" s="634"/>
      <c r="T7" s="634">
        <v>253.785</v>
      </c>
      <c r="U7" s="634"/>
      <c r="V7" s="634"/>
      <c r="W7" s="634">
        <v>55.832699999999996</v>
      </c>
      <c r="X7" s="634"/>
      <c r="Y7" s="634"/>
      <c r="Z7" s="634">
        <f>2.53*12</f>
        <v>30.36</v>
      </c>
      <c r="AA7" s="634"/>
      <c r="AB7" s="634"/>
      <c r="AC7" s="634">
        <v>65</v>
      </c>
      <c r="AD7" s="634"/>
      <c r="AE7" s="634"/>
    </row>
    <row r="8" spans="1:31" ht="34.5" customHeight="1">
      <c r="A8" s="311">
        <v>2</v>
      </c>
      <c r="B8" s="643" t="s">
        <v>780</v>
      </c>
      <c r="C8" s="643"/>
      <c r="D8" s="592">
        <v>2020</v>
      </c>
      <c r="E8" s="592"/>
      <c r="F8" s="592"/>
      <c r="G8" s="619" t="s">
        <v>909</v>
      </c>
      <c r="H8" s="619"/>
      <c r="I8" s="619"/>
      <c r="J8" s="619"/>
      <c r="K8" s="619"/>
      <c r="L8" s="619"/>
      <c r="M8" s="641">
        <f>Q8+T8+W8+Z8+AC8</f>
        <v>141.94333333333333</v>
      </c>
      <c r="N8" s="641"/>
      <c r="O8" s="641"/>
      <c r="P8" s="641"/>
      <c r="Q8" s="634">
        <v>46.583333333333336</v>
      </c>
      <c r="R8" s="634"/>
      <c r="S8" s="634"/>
      <c r="T8" s="634">
        <v>0</v>
      </c>
      <c r="U8" s="634"/>
      <c r="V8" s="634"/>
      <c r="W8" s="634">
        <f>T8*0.22</f>
        <v>0</v>
      </c>
      <c r="X8" s="634"/>
      <c r="Y8" s="634"/>
      <c r="Z8" s="634">
        <f>2.53*12</f>
        <v>30.36</v>
      </c>
      <c r="AA8" s="634"/>
      <c r="AB8" s="634"/>
      <c r="AC8" s="634">
        <v>65</v>
      </c>
      <c r="AD8" s="634"/>
      <c r="AE8" s="634"/>
    </row>
    <row r="9" spans="1:31" ht="34.5" customHeight="1">
      <c r="A9" s="311">
        <v>3</v>
      </c>
      <c r="B9" s="643" t="s">
        <v>780</v>
      </c>
      <c r="C9" s="643"/>
      <c r="D9" s="592">
        <v>2021</v>
      </c>
      <c r="E9" s="592"/>
      <c r="F9" s="592"/>
      <c r="G9" s="619" t="s">
        <v>909</v>
      </c>
      <c r="H9" s="619"/>
      <c r="I9" s="619"/>
      <c r="J9" s="619"/>
      <c r="K9" s="619"/>
      <c r="L9" s="619"/>
      <c r="M9" s="641">
        <f>Q9+T9+W9+Z9+AC9</f>
        <v>516.80269999999996</v>
      </c>
      <c r="N9" s="641"/>
      <c r="O9" s="641"/>
      <c r="P9" s="641"/>
      <c r="Q9" s="634">
        <v>109.005</v>
      </c>
      <c r="R9" s="634"/>
      <c r="S9" s="634"/>
      <c r="T9" s="634">
        <f>T7</f>
        <v>253.785</v>
      </c>
      <c r="U9" s="634"/>
      <c r="V9" s="634"/>
      <c r="W9" s="634">
        <f>T9*0.22</f>
        <v>55.832700000000003</v>
      </c>
      <c r="X9" s="634"/>
      <c r="Y9" s="634"/>
      <c r="Z9" s="634">
        <f>2.765*12</f>
        <v>33.18</v>
      </c>
      <c r="AA9" s="634"/>
      <c r="AB9" s="634"/>
      <c r="AC9" s="634">
        <v>65</v>
      </c>
      <c r="AD9" s="634"/>
      <c r="AE9" s="634"/>
    </row>
    <row r="10" spans="1:31" ht="24.75" hidden="1" customHeight="1">
      <c r="A10" s="311"/>
      <c r="B10" s="314"/>
      <c r="C10" s="590"/>
      <c r="D10" s="597"/>
      <c r="E10" s="597"/>
      <c r="F10" s="591"/>
      <c r="G10" s="620"/>
      <c r="H10" s="621"/>
      <c r="I10" s="621"/>
      <c r="J10" s="621"/>
      <c r="K10" s="621"/>
      <c r="L10" s="623"/>
      <c r="M10" s="638"/>
      <c r="N10" s="639"/>
      <c r="O10" s="639"/>
      <c r="P10" s="640"/>
      <c r="Q10" s="635"/>
      <c r="R10" s="636"/>
      <c r="S10" s="637"/>
      <c r="T10" s="635"/>
      <c r="U10" s="636"/>
      <c r="V10" s="637"/>
      <c r="W10" s="635"/>
      <c r="X10" s="636"/>
      <c r="Y10" s="637"/>
      <c r="Z10" s="635"/>
      <c r="AA10" s="636"/>
      <c r="AB10" s="637"/>
      <c r="AC10" s="635"/>
      <c r="AD10" s="636"/>
      <c r="AE10" s="636"/>
    </row>
    <row r="11" spans="1:31" ht="24.75" hidden="1" customHeight="1">
      <c r="A11" s="646" t="s">
        <v>55</v>
      </c>
      <c r="B11" s="647"/>
      <c r="C11" s="647"/>
      <c r="D11" s="647"/>
      <c r="E11" s="647"/>
      <c r="F11" s="647"/>
      <c r="G11" s="647"/>
      <c r="H11" s="647"/>
      <c r="I11" s="647"/>
      <c r="J11" s="647"/>
      <c r="K11" s="647"/>
      <c r="L11" s="648"/>
      <c r="M11" s="315">
        <f>Q11+T11+W11+Z11+AC11</f>
        <v>1182.9770666666666</v>
      </c>
      <c r="N11" s="316"/>
      <c r="O11" s="316"/>
      <c r="P11" s="317"/>
      <c r="Q11" s="318">
        <f>Q7+Q8+Q9</f>
        <v>274.8416666666667</v>
      </c>
      <c r="R11" s="319"/>
      <c r="S11" s="320"/>
      <c r="T11" s="318">
        <f>SUM(T7:V10)</f>
        <v>507.57</v>
      </c>
      <c r="U11" s="319"/>
      <c r="V11" s="320"/>
      <c r="W11" s="318">
        <f>SUM(W7:Y9)</f>
        <v>111.66540000000001</v>
      </c>
      <c r="X11" s="319"/>
      <c r="Y11" s="320"/>
      <c r="Z11" s="318">
        <f>SUM(Z7:AB10)</f>
        <v>93.9</v>
      </c>
      <c r="AA11" s="319"/>
      <c r="AB11" s="320"/>
      <c r="AC11" s="318">
        <f>SUM(AC7:AE10)</f>
        <v>195</v>
      </c>
      <c r="AD11" s="319"/>
      <c r="AE11" s="320"/>
    </row>
    <row r="12" spans="1:31" ht="9" customHeight="1">
      <c r="A12" s="32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2"/>
      <c r="N12" s="322"/>
      <c r="O12" s="322"/>
      <c r="P12" s="322"/>
      <c r="Q12" s="322"/>
      <c r="R12" s="322"/>
      <c r="S12" s="322"/>
      <c r="T12" s="322"/>
      <c r="U12" s="322"/>
      <c r="V12" s="322"/>
      <c r="W12" s="323"/>
      <c r="X12" s="323"/>
      <c r="Y12" s="323"/>
      <c r="Z12" s="323"/>
      <c r="AA12" s="323"/>
      <c r="AB12" s="323"/>
      <c r="AC12" s="323"/>
      <c r="AD12" s="323"/>
      <c r="AE12" s="323"/>
    </row>
    <row r="13" spans="1:31" s="325" customFormat="1" ht="18.75" customHeight="1">
      <c r="A13" s="345"/>
      <c r="B13" s="324" t="s">
        <v>234</v>
      </c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  <c r="R13" s="345"/>
      <c r="S13" s="345"/>
      <c r="T13" s="345"/>
      <c r="U13" s="345"/>
      <c r="V13" s="345"/>
      <c r="W13" s="345"/>
      <c r="X13" s="345"/>
      <c r="Y13" s="345"/>
      <c r="Z13" s="345"/>
      <c r="AA13" s="345"/>
      <c r="AB13" s="345"/>
      <c r="AC13" s="345"/>
      <c r="AD13" s="345"/>
      <c r="AE13" s="345"/>
    </row>
    <row r="14" spans="1:31" s="325" customFormat="1" ht="12" customHeight="1">
      <c r="A14" s="345"/>
      <c r="B14" s="345"/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</row>
    <row r="15" spans="1:31" ht="26.25" customHeight="1">
      <c r="A15" s="642" t="s">
        <v>50</v>
      </c>
      <c r="B15" s="642" t="s">
        <v>198</v>
      </c>
      <c r="C15" s="598" t="s">
        <v>191</v>
      </c>
      <c r="D15" s="598"/>
      <c r="E15" s="598"/>
      <c r="F15" s="598"/>
      <c r="G15" s="598" t="s">
        <v>316</v>
      </c>
      <c r="H15" s="598"/>
      <c r="I15" s="598"/>
      <c r="J15" s="598"/>
      <c r="K15" s="598"/>
      <c r="L15" s="598"/>
      <c r="M15" s="598"/>
      <c r="N15" s="598"/>
      <c r="O15" s="598" t="s">
        <v>199</v>
      </c>
      <c r="P15" s="598"/>
      <c r="Q15" s="598"/>
      <c r="R15" s="599" t="s">
        <v>200</v>
      </c>
      <c r="S15" s="599"/>
      <c r="T15" s="599"/>
      <c r="U15" s="599"/>
      <c r="V15" s="599"/>
      <c r="W15" s="599"/>
      <c r="X15" s="599"/>
      <c r="Y15" s="599"/>
      <c r="Z15" s="599"/>
      <c r="AA15" s="599"/>
      <c r="AB15" s="599"/>
      <c r="AC15" s="599"/>
      <c r="AD15" s="599"/>
      <c r="AE15" s="599"/>
    </row>
    <row r="16" spans="1:31" ht="18.75" customHeight="1">
      <c r="A16" s="642"/>
      <c r="B16" s="642"/>
      <c r="C16" s="598"/>
      <c r="D16" s="598"/>
      <c r="E16" s="598"/>
      <c r="F16" s="598"/>
      <c r="G16" s="598"/>
      <c r="H16" s="598"/>
      <c r="I16" s="598"/>
      <c r="J16" s="598"/>
      <c r="K16" s="598"/>
      <c r="L16" s="598"/>
      <c r="M16" s="598"/>
      <c r="N16" s="598"/>
      <c r="O16" s="598"/>
      <c r="P16" s="598"/>
      <c r="Q16" s="598"/>
      <c r="R16" s="599" t="s">
        <v>201</v>
      </c>
      <c r="S16" s="599"/>
      <c r="T16" s="599"/>
      <c r="U16" s="599" t="s">
        <v>95</v>
      </c>
      <c r="V16" s="599"/>
      <c r="W16" s="599"/>
      <c r="X16" s="599"/>
      <c r="Y16" s="599"/>
      <c r="Z16" s="599"/>
      <c r="AA16" s="599"/>
      <c r="AB16" s="599"/>
      <c r="AC16" s="599"/>
      <c r="AD16" s="599"/>
      <c r="AE16" s="599"/>
    </row>
    <row r="17" spans="1:31" ht="60" customHeight="1">
      <c r="A17" s="642"/>
      <c r="B17" s="642"/>
      <c r="C17" s="598"/>
      <c r="D17" s="598"/>
      <c r="E17" s="598"/>
      <c r="F17" s="598"/>
      <c r="G17" s="598"/>
      <c r="H17" s="598"/>
      <c r="I17" s="598"/>
      <c r="J17" s="598"/>
      <c r="K17" s="598"/>
      <c r="L17" s="598"/>
      <c r="M17" s="598"/>
      <c r="N17" s="598"/>
      <c r="O17" s="598"/>
      <c r="P17" s="598"/>
      <c r="Q17" s="598"/>
      <c r="R17" s="599"/>
      <c r="S17" s="599"/>
      <c r="T17" s="599"/>
      <c r="U17" s="572" t="s">
        <v>348</v>
      </c>
      <c r="V17" s="572"/>
      <c r="W17" s="599" t="s">
        <v>339</v>
      </c>
      <c r="X17" s="599"/>
      <c r="Y17" s="598" t="s">
        <v>340</v>
      </c>
      <c r="Z17" s="598"/>
      <c r="AA17" s="598"/>
      <c r="AB17" s="599" t="s">
        <v>79</v>
      </c>
      <c r="AC17" s="599"/>
      <c r="AD17" s="599"/>
      <c r="AE17" s="599"/>
    </row>
    <row r="18" spans="1:31" ht="18" customHeight="1">
      <c r="A18" s="311">
        <v>1</v>
      </c>
      <c r="B18" s="311">
        <v>2</v>
      </c>
      <c r="C18" s="598">
        <v>3</v>
      </c>
      <c r="D18" s="598"/>
      <c r="E18" s="598"/>
      <c r="F18" s="598"/>
      <c r="G18" s="598">
        <v>4</v>
      </c>
      <c r="H18" s="598"/>
      <c r="I18" s="598"/>
      <c r="J18" s="598"/>
      <c r="K18" s="598"/>
      <c r="L18" s="598"/>
      <c r="M18" s="598"/>
      <c r="N18" s="598"/>
      <c r="O18" s="598">
        <v>5</v>
      </c>
      <c r="P18" s="598"/>
      <c r="Q18" s="598"/>
      <c r="R18" s="598">
        <v>6</v>
      </c>
      <c r="S18" s="598"/>
      <c r="T18" s="598"/>
      <c r="U18" s="598">
        <v>7</v>
      </c>
      <c r="V18" s="598"/>
      <c r="W18" s="599">
        <v>8</v>
      </c>
      <c r="X18" s="599"/>
      <c r="Y18" s="599">
        <v>9</v>
      </c>
      <c r="Z18" s="599"/>
      <c r="AA18" s="599"/>
      <c r="AB18" s="599">
        <v>10</v>
      </c>
      <c r="AC18" s="599"/>
      <c r="AD18" s="599"/>
      <c r="AE18" s="599"/>
    </row>
    <row r="19" spans="1:31" ht="20.100000000000001" customHeight="1">
      <c r="A19" s="326" t="s">
        <v>877</v>
      </c>
      <c r="B19" s="311" t="s">
        <v>877</v>
      </c>
      <c r="C19" s="598" t="s">
        <v>877</v>
      </c>
      <c r="D19" s="598"/>
      <c r="E19" s="598"/>
      <c r="F19" s="598"/>
      <c r="G19" s="665" t="s">
        <v>877</v>
      </c>
      <c r="H19" s="665"/>
      <c r="I19" s="665"/>
      <c r="J19" s="665"/>
      <c r="K19" s="665"/>
      <c r="L19" s="665"/>
      <c r="M19" s="665"/>
      <c r="N19" s="665"/>
      <c r="O19" s="645" t="s">
        <v>877</v>
      </c>
      <c r="P19" s="645"/>
      <c r="Q19" s="645"/>
      <c r="R19" s="598" t="str">
        <f>Z19</f>
        <v>-</v>
      </c>
      <c r="S19" s="598"/>
      <c r="T19" s="598"/>
      <c r="U19" s="598" t="s">
        <v>877</v>
      </c>
      <c r="V19" s="598" t="str">
        <f>AD19</f>
        <v>-</v>
      </c>
      <c r="W19" s="599" t="s">
        <v>877</v>
      </c>
      <c r="X19" s="599" t="s">
        <v>877</v>
      </c>
      <c r="Y19" s="599" t="s">
        <v>877</v>
      </c>
      <c r="Z19" s="599" t="s">
        <v>877</v>
      </c>
      <c r="AA19" s="599"/>
      <c r="AB19" s="599" t="s">
        <v>877</v>
      </c>
      <c r="AC19" s="599"/>
      <c r="AD19" s="599" t="s">
        <v>877</v>
      </c>
      <c r="AE19" s="599"/>
    </row>
    <row r="20" spans="1:31" ht="24.75" hidden="1" customHeight="1">
      <c r="A20" s="326"/>
      <c r="B20" s="327"/>
      <c r="C20" s="609"/>
      <c r="D20" s="609"/>
      <c r="E20" s="609"/>
      <c r="F20" s="609"/>
      <c r="G20" s="644"/>
      <c r="H20" s="644"/>
      <c r="I20" s="644"/>
      <c r="J20" s="644"/>
      <c r="K20" s="644"/>
      <c r="L20" s="644"/>
      <c r="M20" s="644"/>
      <c r="N20" s="644"/>
      <c r="O20" s="644"/>
      <c r="P20" s="644"/>
      <c r="Q20" s="645"/>
      <c r="R20" s="645"/>
      <c r="S20" s="645"/>
      <c r="T20" s="645"/>
      <c r="U20" s="645"/>
      <c r="V20" s="328">
        <f>AD20</f>
        <v>0</v>
      </c>
      <c r="W20" s="328"/>
      <c r="X20" s="328"/>
      <c r="Y20" s="328"/>
      <c r="Z20" s="328"/>
      <c r="AA20" s="328"/>
      <c r="AB20" s="328"/>
      <c r="AC20" s="328"/>
      <c r="AD20" s="328"/>
      <c r="AE20" s="328"/>
    </row>
    <row r="21" spans="1:31" ht="24.75" hidden="1" customHeight="1">
      <c r="A21" s="326"/>
      <c r="B21" s="327"/>
      <c r="C21" s="609"/>
      <c r="D21" s="609"/>
      <c r="E21" s="609"/>
      <c r="F21" s="609"/>
      <c r="G21" s="644"/>
      <c r="H21" s="644"/>
      <c r="I21" s="644"/>
      <c r="J21" s="644"/>
      <c r="K21" s="644"/>
      <c r="L21" s="644"/>
      <c r="M21" s="644"/>
      <c r="N21" s="644"/>
      <c r="O21" s="644"/>
      <c r="P21" s="644"/>
      <c r="Q21" s="645"/>
      <c r="R21" s="645"/>
      <c r="S21" s="645"/>
      <c r="T21" s="645"/>
      <c r="U21" s="645"/>
      <c r="V21" s="328">
        <f>AD21</f>
        <v>0</v>
      </c>
      <c r="W21" s="328"/>
      <c r="X21" s="328"/>
      <c r="Y21" s="328"/>
      <c r="Z21" s="328"/>
      <c r="AA21" s="328"/>
      <c r="AB21" s="328"/>
      <c r="AC21" s="328"/>
      <c r="AD21" s="328"/>
      <c r="AE21" s="328"/>
    </row>
    <row r="22" spans="1:31" ht="24.75" hidden="1" customHeight="1">
      <c r="A22" s="326"/>
      <c r="B22" s="327"/>
      <c r="C22" s="609"/>
      <c r="D22" s="609"/>
      <c r="E22" s="609"/>
      <c r="F22" s="609"/>
      <c r="G22" s="644"/>
      <c r="H22" s="644"/>
      <c r="I22" s="644"/>
      <c r="J22" s="644"/>
      <c r="K22" s="644"/>
      <c r="L22" s="644"/>
      <c r="M22" s="644"/>
      <c r="N22" s="644"/>
      <c r="O22" s="644"/>
      <c r="P22" s="644"/>
      <c r="Q22" s="645"/>
      <c r="R22" s="645"/>
      <c r="S22" s="645"/>
      <c r="T22" s="645"/>
      <c r="U22" s="645"/>
      <c r="V22" s="328">
        <f>AD22</f>
        <v>0</v>
      </c>
      <c r="W22" s="328"/>
      <c r="X22" s="328"/>
      <c r="Y22" s="328"/>
      <c r="Z22" s="328"/>
      <c r="AA22" s="328"/>
      <c r="AB22" s="328"/>
      <c r="AC22" s="328"/>
      <c r="AD22" s="328"/>
      <c r="AE22" s="328"/>
    </row>
    <row r="23" spans="1:31" ht="20.100000000000001" customHeight="1">
      <c r="A23" s="642" t="s">
        <v>55</v>
      </c>
      <c r="B23" s="642"/>
      <c r="C23" s="642"/>
      <c r="D23" s="642"/>
      <c r="E23" s="642"/>
      <c r="F23" s="642"/>
      <c r="G23" s="642"/>
      <c r="H23" s="642"/>
      <c r="I23" s="642"/>
      <c r="J23" s="642"/>
      <c r="K23" s="642"/>
      <c r="L23" s="642"/>
      <c r="M23" s="642"/>
      <c r="N23" s="642"/>
      <c r="O23" s="642" t="s">
        <v>877</v>
      </c>
      <c r="P23" s="642"/>
      <c r="Q23" s="642"/>
      <c r="R23" s="598">
        <f>Y23</f>
        <v>0</v>
      </c>
      <c r="S23" s="598"/>
      <c r="T23" s="598"/>
      <c r="U23" s="598">
        <f>AD23</f>
        <v>0</v>
      </c>
      <c r="V23" s="598"/>
      <c r="W23" s="598">
        <f>SUM(X19:Y22)</f>
        <v>0</v>
      </c>
      <c r="X23" s="598"/>
      <c r="Y23" s="598">
        <f>SUM(Z19:AA22)</f>
        <v>0</v>
      </c>
      <c r="Z23" s="598"/>
      <c r="AA23" s="598"/>
      <c r="AB23" s="598">
        <f>SUM(AB19:AC22)</f>
        <v>0</v>
      </c>
      <c r="AC23" s="598"/>
      <c r="AD23" s="598"/>
      <c r="AE23" s="598"/>
    </row>
    <row r="24" spans="1:31">
      <c r="A24" s="285"/>
      <c r="B24" s="285"/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  <c r="Q24" s="306"/>
      <c r="R24" s="306"/>
      <c r="S24" s="306"/>
      <c r="T24" s="306"/>
      <c r="U24" s="306"/>
      <c r="AE24" s="306"/>
    </row>
    <row r="25" spans="1:31" hidden="1">
      <c r="A25" s="285"/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Q25" s="306"/>
      <c r="R25" s="306"/>
      <c r="S25" s="306"/>
      <c r="T25" s="306"/>
      <c r="U25" s="306"/>
      <c r="AE25" s="306"/>
    </row>
    <row r="26" spans="1:31" s="325" customFormat="1" ht="18.75" customHeight="1">
      <c r="A26" s="345"/>
      <c r="B26" s="345" t="s">
        <v>213</v>
      </c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345"/>
      <c r="R26" s="345"/>
      <c r="S26" s="345"/>
      <c r="T26" s="345"/>
      <c r="U26" s="345"/>
      <c r="V26" s="345"/>
      <c r="W26" s="345"/>
      <c r="X26" s="345"/>
      <c r="Y26" s="345"/>
      <c r="Z26" s="345"/>
      <c r="AA26" s="345"/>
      <c r="AB26" s="345"/>
      <c r="AC26" s="345"/>
      <c r="AD26" s="345"/>
      <c r="AE26" s="345"/>
    </row>
    <row r="27" spans="1:31" ht="15" customHeight="1">
      <c r="H27" s="285"/>
      <c r="I27" s="285"/>
      <c r="J27" s="285"/>
      <c r="K27" s="285"/>
      <c r="L27" s="285"/>
      <c r="M27" s="285"/>
      <c r="N27" s="285"/>
      <c r="O27" s="285"/>
      <c r="P27" s="285"/>
      <c r="Q27" s="285"/>
      <c r="R27" s="285"/>
      <c r="S27" s="285"/>
      <c r="T27" s="285"/>
      <c r="U27" s="285"/>
      <c r="AA27" s="629" t="s">
        <v>231</v>
      </c>
      <c r="AB27" s="629"/>
      <c r="AC27" s="629"/>
      <c r="AD27" s="629"/>
      <c r="AE27" s="629"/>
    </row>
    <row r="28" spans="1:31" ht="30.75" customHeight="1">
      <c r="A28" s="598" t="s">
        <v>50</v>
      </c>
      <c r="B28" s="598" t="s">
        <v>235</v>
      </c>
      <c r="C28" s="598"/>
      <c r="D28" s="598"/>
      <c r="E28" s="598" t="s">
        <v>54</v>
      </c>
      <c r="F28" s="598"/>
      <c r="G28" s="598"/>
      <c r="H28" s="598"/>
      <c r="I28" s="598"/>
      <c r="J28" s="598" t="s">
        <v>87</v>
      </c>
      <c r="K28" s="598"/>
      <c r="L28" s="598"/>
      <c r="M28" s="598"/>
      <c r="N28" s="598"/>
      <c r="O28" s="598" t="s">
        <v>276</v>
      </c>
      <c r="P28" s="598"/>
      <c r="Q28" s="598"/>
      <c r="R28" s="598"/>
      <c r="S28" s="598"/>
      <c r="T28" s="598"/>
      <c r="U28" s="598"/>
      <c r="V28" s="598" t="s">
        <v>124</v>
      </c>
      <c r="W28" s="598"/>
      <c r="X28" s="598"/>
      <c r="Y28" s="598"/>
      <c r="Z28" s="598"/>
      <c r="AA28" s="598" t="s">
        <v>55</v>
      </c>
      <c r="AB28" s="598"/>
      <c r="AC28" s="598"/>
      <c r="AD28" s="598"/>
      <c r="AE28" s="598"/>
    </row>
    <row r="29" spans="1:31" ht="27.75" customHeight="1">
      <c r="A29" s="598"/>
      <c r="B29" s="598"/>
      <c r="C29" s="598"/>
      <c r="D29" s="598"/>
      <c r="E29" s="598" t="s">
        <v>95</v>
      </c>
      <c r="F29" s="598"/>
      <c r="G29" s="598"/>
      <c r="H29" s="598"/>
      <c r="I29" s="598"/>
      <c r="J29" s="598" t="s">
        <v>95</v>
      </c>
      <c r="K29" s="598"/>
      <c r="L29" s="598"/>
      <c r="M29" s="598"/>
      <c r="N29" s="598"/>
      <c r="O29" s="598" t="s">
        <v>95</v>
      </c>
      <c r="P29" s="598"/>
      <c r="Q29" s="598"/>
      <c r="R29" s="598"/>
      <c r="S29" s="598"/>
      <c r="T29" s="598"/>
      <c r="U29" s="598"/>
      <c r="V29" s="598" t="s">
        <v>95</v>
      </c>
      <c r="W29" s="598"/>
      <c r="X29" s="598"/>
      <c r="Y29" s="598"/>
      <c r="Z29" s="598"/>
      <c r="AA29" s="598" t="s">
        <v>95</v>
      </c>
      <c r="AB29" s="598"/>
      <c r="AC29" s="598"/>
      <c r="AD29" s="598"/>
      <c r="AE29" s="598"/>
    </row>
    <row r="30" spans="1:31" ht="57" customHeight="1">
      <c r="A30" s="598"/>
      <c r="B30" s="598"/>
      <c r="C30" s="598"/>
      <c r="D30" s="598"/>
      <c r="E30" s="598" t="s">
        <v>348</v>
      </c>
      <c r="F30" s="598"/>
      <c r="G30" s="292" t="s">
        <v>339</v>
      </c>
      <c r="H30" s="292" t="s">
        <v>340</v>
      </c>
      <c r="I30" s="292" t="s">
        <v>79</v>
      </c>
      <c r="J30" s="598" t="s">
        <v>348</v>
      </c>
      <c r="K30" s="598"/>
      <c r="L30" s="292" t="s">
        <v>339</v>
      </c>
      <c r="M30" s="218" t="s">
        <v>340</v>
      </c>
      <c r="N30" s="292" t="s">
        <v>79</v>
      </c>
      <c r="O30" s="598" t="s">
        <v>348</v>
      </c>
      <c r="P30" s="598"/>
      <c r="Q30" s="598" t="s">
        <v>339</v>
      </c>
      <c r="R30" s="598"/>
      <c r="S30" s="218" t="s">
        <v>340</v>
      </c>
      <c r="T30" s="598" t="s">
        <v>79</v>
      </c>
      <c r="U30" s="598" t="s">
        <v>348</v>
      </c>
      <c r="V30" s="572" t="s">
        <v>348</v>
      </c>
      <c r="W30" s="572"/>
      <c r="X30" s="292" t="s">
        <v>339</v>
      </c>
      <c r="Y30" s="292" t="s">
        <v>340</v>
      </c>
      <c r="Z30" s="292" t="s">
        <v>79</v>
      </c>
      <c r="AA30" s="598" t="s">
        <v>348</v>
      </c>
      <c r="AB30" s="598"/>
      <c r="AC30" s="292" t="s">
        <v>339</v>
      </c>
      <c r="AD30" s="218" t="s">
        <v>340</v>
      </c>
      <c r="AE30" s="292" t="s">
        <v>79</v>
      </c>
    </row>
    <row r="31" spans="1:31" ht="18" customHeight="1">
      <c r="A31" s="292">
        <v>1</v>
      </c>
      <c r="B31" s="598">
        <v>2</v>
      </c>
      <c r="C31" s="598"/>
      <c r="D31" s="598"/>
      <c r="E31" s="598">
        <v>3</v>
      </c>
      <c r="F31" s="598"/>
      <c r="G31" s="292">
        <v>4</v>
      </c>
      <c r="H31" s="292">
        <v>5</v>
      </c>
      <c r="I31" s="292">
        <v>6</v>
      </c>
      <c r="J31" s="598">
        <v>7</v>
      </c>
      <c r="K31" s="598"/>
      <c r="L31" s="292">
        <v>8</v>
      </c>
      <c r="M31" s="292">
        <v>9</v>
      </c>
      <c r="N31" s="292">
        <v>10</v>
      </c>
      <c r="O31" s="598">
        <v>11</v>
      </c>
      <c r="P31" s="598"/>
      <c r="Q31" s="598">
        <v>12</v>
      </c>
      <c r="R31" s="598"/>
      <c r="S31" s="292">
        <v>13</v>
      </c>
      <c r="T31" s="598">
        <v>14</v>
      </c>
      <c r="U31" s="598">
        <v>15</v>
      </c>
      <c r="V31" s="598">
        <v>15</v>
      </c>
      <c r="W31" s="598"/>
      <c r="X31" s="292">
        <v>16</v>
      </c>
      <c r="Y31" s="292">
        <v>17</v>
      </c>
      <c r="Z31" s="292">
        <v>18</v>
      </c>
      <c r="AA31" s="598">
        <v>19</v>
      </c>
      <c r="AB31" s="598"/>
      <c r="AC31" s="292">
        <v>20</v>
      </c>
      <c r="AD31" s="328">
        <v>21</v>
      </c>
      <c r="AE31" s="328">
        <v>22</v>
      </c>
    </row>
    <row r="32" spans="1:31" ht="24" customHeight="1">
      <c r="A32" s="331">
        <v>1</v>
      </c>
      <c r="B32" s="619" t="s">
        <v>788</v>
      </c>
      <c r="C32" s="619"/>
      <c r="D32" s="619"/>
      <c r="E32" s="598">
        <v>0</v>
      </c>
      <c r="F32" s="598"/>
      <c r="G32" s="290">
        <v>0</v>
      </c>
      <c r="H32" s="290">
        <v>0</v>
      </c>
      <c r="I32" s="290">
        <v>0</v>
      </c>
      <c r="J32" s="598">
        <v>0</v>
      </c>
      <c r="K32" s="598"/>
      <c r="L32" s="290">
        <v>0</v>
      </c>
      <c r="M32" s="290">
        <v>0</v>
      </c>
      <c r="N32" s="290">
        <v>0</v>
      </c>
      <c r="O32" s="641">
        <f>'IV. Кап. інвестиції'!F8+'IV. Кап. інвестиції'!F9</f>
        <v>291.97199999999998</v>
      </c>
      <c r="P32" s="641"/>
      <c r="Q32" s="634">
        <f>'IV. Кап. інвестиції'!G8+'IV. Кап. інвестиції'!G9</f>
        <v>469.03999999999996</v>
      </c>
      <c r="R32" s="634"/>
      <c r="S32" s="313">
        <f>'IV. Кап. інвестиції'!H8+'IV. Кап. інвестиції'!H9</f>
        <v>703.56</v>
      </c>
      <c r="T32" s="641">
        <f>'IV. Кап. інвестиції'!I8+'IV. Кап. інвестиції'!I9</f>
        <v>898.07999999999993</v>
      </c>
      <c r="U32" s="641">
        <v>0</v>
      </c>
      <c r="V32" s="598">
        <v>0</v>
      </c>
      <c r="W32" s="598"/>
      <c r="X32" s="290">
        <v>0</v>
      </c>
      <c r="Y32" s="313">
        <v>0</v>
      </c>
      <c r="Z32" s="312">
        <v>0</v>
      </c>
      <c r="AA32" s="641">
        <f>SUM(E32,J32,O32,U32)</f>
        <v>291.97199999999998</v>
      </c>
      <c r="AB32" s="641"/>
      <c r="AC32" s="313">
        <f>SUM(G32,L32,Q32,V32)</f>
        <v>469.03999999999996</v>
      </c>
      <c r="AD32" s="312">
        <f t="shared" ref="AD32:AE35" si="0">SUM(H32,M32,S32,Y32)</f>
        <v>703.56</v>
      </c>
      <c r="AE32" s="312">
        <f t="shared" si="0"/>
        <v>898.07999999999993</v>
      </c>
    </row>
    <row r="33" spans="1:31" ht="97.5" customHeight="1">
      <c r="A33" s="331">
        <v>2</v>
      </c>
      <c r="B33" s="619" t="s">
        <v>797</v>
      </c>
      <c r="C33" s="619"/>
      <c r="D33" s="619"/>
      <c r="E33" s="598">
        <v>0</v>
      </c>
      <c r="F33" s="598"/>
      <c r="G33" s="290">
        <v>0</v>
      </c>
      <c r="H33" s="290">
        <v>0</v>
      </c>
      <c r="I33" s="290">
        <v>0</v>
      </c>
      <c r="J33" s="598">
        <v>0</v>
      </c>
      <c r="K33" s="598"/>
      <c r="L33" s="290">
        <v>0</v>
      </c>
      <c r="M33" s="290">
        <v>0</v>
      </c>
      <c r="N33" s="290">
        <v>0</v>
      </c>
      <c r="O33" s="641">
        <f>'IV. Кап. інвестиції'!F11</f>
        <v>1000</v>
      </c>
      <c r="P33" s="641"/>
      <c r="Q33" s="634">
        <f>'IV. Кап. інвестиції'!G11</f>
        <v>2000</v>
      </c>
      <c r="R33" s="634"/>
      <c r="S33" s="313">
        <f>'IV. Кап. інвестиції'!H11</f>
        <v>3000</v>
      </c>
      <c r="T33" s="641">
        <f>'IV. Кап. інвестиції'!I11</f>
        <v>4000</v>
      </c>
      <c r="U33" s="641">
        <v>0</v>
      </c>
      <c r="V33" s="598">
        <v>0</v>
      </c>
      <c r="W33" s="598"/>
      <c r="X33" s="290">
        <v>0</v>
      </c>
      <c r="Y33" s="313">
        <v>0</v>
      </c>
      <c r="Z33" s="312">
        <v>0</v>
      </c>
      <c r="AA33" s="641">
        <f>SUM(E33,J33,O33,U33)</f>
        <v>1000</v>
      </c>
      <c r="AB33" s="641"/>
      <c r="AC33" s="313">
        <f>SUM(G33,L33,Q33,V33)</f>
        <v>2000</v>
      </c>
      <c r="AD33" s="312">
        <f t="shared" si="0"/>
        <v>3000</v>
      </c>
      <c r="AE33" s="312">
        <f t="shared" si="0"/>
        <v>4000</v>
      </c>
    </row>
    <row r="34" spans="1:31" ht="9" hidden="1" customHeight="1">
      <c r="A34" s="331"/>
      <c r="B34" s="329"/>
      <c r="C34" s="329"/>
      <c r="D34" s="330"/>
      <c r="E34" s="598"/>
      <c r="F34" s="598"/>
      <c r="G34" s="290"/>
      <c r="H34" s="290"/>
      <c r="I34" s="290"/>
      <c r="J34" s="598"/>
      <c r="K34" s="598"/>
      <c r="L34" s="290"/>
      <c r="M34" s="290"/>
      <c r="N34" s="290"/>
      <c r="O34" s="598"/>
      <c r="P34" s="598"/>
      <c r="Q34" s="290"/>
      <c r="R34" s="290"/>
      <c r="S34" s="290"/>
      <c r="T34" s="598"/>
      <c r="U34" s="598"/>
      <c r="V34" s="598"/>
      <c r="W34" s="598"/>
      <c r="X34" s="290"/>
      <c r="Y34" s="313"/>
      <c r="Z34" s="312"/>
      <c r="AA34" s="641">
        <f>SUM(E34,J34,O34,U34)</f>
        <v>0</v>
      </c>
      <c r="AB34" s="641"/>
      <c r="AC34" s="313">
        <f>SUM(G34,L34,Q34,V34)</f>
        <v>0</v>
      </c>
      <c r="AD34" s="312">
        <f t="shared" si="0"/>
        <v>0</v>
      </c>
      <c r="AE34" s="312">
        <f t="shared" si="0"/>
        <v>0</v>
      </c>
    </row>
    <row r="35" spans="1:31" ht="27" customHeight="1">
      <c r="A35" s="331">
        <v>3</v>
      </c>
      <c r="B35" s="619" t="s">
        <v>830</v>
      </c>
      <c r="C35" s="619"/>
      <c r="D35" s="619"/>
      <c r="E35" s="598">
        <v>0</v>
      </c>
      <c r="F35" s="598"/>
      <c r="G35" s="290">
        <v>0</v>
      </c>
      <c r="H35" s="290">
        <v>0</v>
      </c>
      <c r="I35" s="290">
        <v>0</v>
      </c>
      <c r="J35" s="598">
        <v>0</v>
      </c>
      <c r="K35" s="598"/>
      <c r="L35" s="290">
        <v>0</v>
      </c>
      <c r="M35" s="290">
        <v>0</v>
      </c>
      <c r="N35" s="290">
        <v>0</v>
      </c>
      <c r="O35" s="641">
        <v>0</v>
      </c>
      <c r="P35" s="641"/>
      <c r="Q35" s="634">
        <v>0</v>
      </c>
      <c r="R35" s="634"/>
      <c r="S35" s="313">
        <v>0</v>
      </c>
      <c r="T35" s="641">
        <v>0</v>
      </c>
      <c r="U35" s="641">
        <v>0</v>
      </c>
      <c r="V35" s="598">
        <v>0</v>
      </c>
      <c r="W35" s="598"/>
      <c r="X35" s="290">
        <v>0</v>
      </c>
      <c r="Y35" s="313">
        <v>0</v>
      </c>
      <c r="Z35" s="312">
        <v>0</v>
      </c>
      <c r="AA35" s="641">
        <f>SUM(E35,J35,O35,U35)</f>
        <v>0</v>
      </c>
      <c r="AB35" s="641"/>
      <c r="AC35" s="313">
        <f>SUM(G35,L35,Q35,V35)</f>
        <v>0</v>
      </c>
      <c r="AD35" s="312">
        <f t="shared" si="0"/>
        <v>0</v>
      </c>
      <c r="AE35" s="312">
        <f t="shared" si="0"/>
        <v>0</v>
      </c>
    </row>
    <row r="36" spans="1:31" ht="25.5" customHeight="1">
      <c r="A36" s="668" t="s">
        <v>55</v>
      </c>
      <c r="B36" s="668"/>
      <c r="C36" s="668"/>
      <c r="D36" s="668"/>
      <c r="E36" s="598">
        <f>SUM(E32:E35)</f>
        <v>0</v>
      </c>
      <c r="F36" s="598"/>
      <c r="G36" s="292">
        <f>SUM(G32:G35)</f>
        <v>0</v>
      </c>
      <c r="H36" s="292">
        <f>SUM(H32:H35)</f>
        <v>0</v>
      </c>
      <c r="I36" s="292">
        <f>SUM(I32:I35)</f>
        <v>0</v>
      </c>
      <c r="J36" s="598">
        <f>SUM(J32:J35)</f>
        <v>0</v>
      </c>
      <c r="K36" s="598"/>
      <c r="L36" s="292">
        <f t="shared" ref="L36:N36" si="1">SUM(L32:L35)</f>
        <v>0</v>
      </c>
      <c r="M36" s="292">
        <f t="shared" si="1"/>
        <v>0</v>
      </c>
      <c r="N36" s="292">
        <f t="shared" si="1"/>
        <v>0</v>
      </c>
      <c r="O36" s="641">
        <f>O32+O33+O34+O35</f>
        <v>1291.972</v>
      </c>
      <c r="P36" s="641"/>
      <c r="Q36" s="634">
        <f>Q32+Q33+Q34+Q35</f>
        <v>2469.04</v>
      </c>
      <c r="R36" s="634"/>
      <c r="S36" s="313">
        <f>S32+S33+S34+S35</f>
        <v>3703.56</v>
      </c>
      <c r="T36" s="641">
        <f>T32+T33+T34+T35</f>
        <v>4898.08</v>
      </c>
      <c r="U36" s="641">
        <f>U32+U33+U34+U35</f>
        <v>0</v>
      </c>
      <c r="V36" s="598">
        <f>V32+V33+V34+V35</f>
        <v>0</v>
      </c>
      <c r="W36" s="598"/>
      <c r="X36" s="292">
        <v>0</v>
      </c>
      <c r="Y36" s="313">
        <f>Y32+Y33+Y34+Y35</f>
        <v>0</v>
      </c>
      <c r="Z36" s="312">
        <f>Z32+Z33+Z34+Z35</f>
        <v>0</v>
      </c>
      <c r="AA36" s="641">
        <f>AA32+AA33+AA34+AA35</f>
        <v>1291.972</v>
      </c>
      <c r="AB36" s="641"/>
      <c r="AC36" s="312">
        <f>AC32+AC33+AC34+AC35</f>
        <v>2469.04</v>
      </c>
      <c r="AD36" s="312">
        <f>AD32+AD33+AD34+AD35</f>
        <v>3703.56</v>
      </c>
      <c r="AE36" s="312">
        <f>AE32+AE33+AE34+AE35</f>
        <v>4898.08</v>
      </c>
    </row>
    <row r="37" spans="1:31" ht="29.25" customHeight="1">
      <c r="A37" s="668" t="s">
        <v>56</v>
      </c>
      <c r="B37" s="668"/>
      <c r="C37" s="668"/>
      <c r="D37" s="668"/>
      <c r="E37" s="598"/>
      <c r="F37" s="598"/>
      <c r="G37" s="292"/>
      <c r="H37" s="292"/>
      <c r="I37" s="292"/>
      <c r="J37" s="598"/>
      <c r="K37" s="598"/>
      <c r="L37" s="292"/>
      <c r="M37" s="292"/>
      <c r="N37" s="292"/>
      <c r="O37" s="669">
        <f>O36/AA36</f>
        <v>1</v>
      </c>
      <c r="P37" s="669"/>
      <c r="Q37" s="670">
        <f>Q36/AC36</f>
        <v>1</v>
      </c>
      <c r="R37" s="670"/>
      <c r="S37" s="333">
        <f>S36/AD36</f>
        <v>1</v>
      </c>
      <c r="T37" s="669">
        <f>T36/AE36</f>
        <v>1</v>
      </c>
      <c r="U37" s="669"/>
      <c r="V37" s="598"/>
      <c r="W37" s="598"/>
      <c r="X37" s="292"/>
      <c r="Y37" s="598"/>
      <c r="Z37" s="598"/>
      <c r="AA37" s="669">
        <f>O37</f>
        <v>1</v>
      </c>
      <c r="AB37" s="669"/>
      <c r="AC37" s="332">
        <f>Q37</f>
        <v>1</v>
      </c>
      <c r="AD37" s="332">
        <f>S37</f>
        <v>1</v>
      </c>
      <c r="AE37" s="332">
        <f>T37</f>
        <v>1</v>
      </c>
    </row>
    <row r="38" spans="1:31" ht="24.75" hidden="1" customHeight="1">
      <c r="A38" s="334"/>
      <c r="B38" s="334"/>
      <c r="C38" s="335"/>
      <c r="D38" s="335"/>
      <c r="E38" s="335"/>
      <c r="F38" s="335"/>
      <c r="G38" s="335"/>
      <c r="H38" s="335"/>
      <c r="I38" s="335"/>
      <c r="J38" s="335"/>
      <c r="K38" s="335"/>
      <c r="L38" s="335"/>
      <c r="M38" s="335"/>
      <c r="N38" s="335"/>
      <c r="O38" s="335"/>
      <c r="P38" s="335"/>
      <c r="Q38" s="335"/>
      <c r="R38" s="335"/>
      <c r="S38" s="334"/>
      <c r="T38" s="334"/>
      <c r="U38" s="334"/>
      <c r="V38" s="334"/>
      <c r="W38" s="335"/>
      <c r="X38" s="334"/>
      <c r="Y38" s="334"/>
      <c r="Z38" s="334"/>
      <c r="AA38" s="334"/>
    </row>
    <row r="39" spans="1:31" ht="24.75" hidden="1" customHeight="1">
      <c r="A39" s="306"/>
      <c r="B39" s="306"/>
      <c r="C39" s="336"/>
      <c r="D39" s="336"/>
      <c r="E39" s="336"/>
      <c r="F39" s="336"/>
      <c r="G39" s="336"/>
      <c r="H39" s="336"/>
      <c r="I39" s="336"/>
      <c r="J39" s="336"/>
      <c r="K39" s="336"/>
      <c r="L39" s="336"/>
      <c r="M39" s="336"/>
      <c r="N39" s="336"/>
      <c r="O39" s="336"/>
      <c r="P39" s="336"/>
      <c r="Q39" s="336"/>
      <c r="R39" s="336"/>
      <c r="S39" s="336"/>
      <c r="T39" s="336"/>
      <c r="U39" s="336"/>
    </row>
    <row r="40" spans="1:31" s="325" customFormat="1" ht="20.100000000000001" customHeight="1">
      <c r="A40" s="345"/>
      <c r="B40" s="345" t="s">
        <v>236</v>
      </c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</row>
    <row r="41" spans="1:31" s="337" customFormat="1" ht="15.75" customHeight="1">
      <c r="A41" s="278"/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  <c r="R41" s="278"/>
      <c r="S41" s="278"/>
      <c r="T41" s="278"/>
      <c r="U41" s="278"/>
      <c r="V41" s="278"/>
      <c r="W41" s="278"/>
      <c r="X41" s="278"/>
      <c r="Y41" s="278"/>
      <c r="Z41" s="278"/>
      <c r="AA41" s="629" t="s">
        <v>231</v>
      </c>
      <c r="AB41" s="629"/>
      <c r="AC41" s="629"/>
      <c r="AD41" s="629"/>
      <c r="AE41" s="629"/>
    </row>
    <row r="42" spans="1:31" s="338" customFormat="1" ht="34.5" customHeight="1">
      <c r="A42" s="599" t="s">
        <v>206</v>
      </c>
      <c r="B42" s="598" t="s">
        <v>853</v>
      </c>
      <c r="C42" s="598" t="s">
        <v>306</v>
      </c>
      <c r="D42" s="598"/>
      <c r="E42" s="598" t="s">
        <v>912</v>
      </c>
      <c r="F42" s="598"/>
      <c r="G42" s="598" t="s">
        <v>207</v>
      </c>
      <c r="H42" s="598"/>
      <c r="I42" s="651" t="s">
        <v>269</v>
      </c>
      <c r="J42" s="652"/>
      <c r="K42" s="598" t="s">
        <v>132</v>
      </c>
      <c r="L42" s="598"/>
      <c r="M42" s="598"/>
      <c r="N42" s="598"/>
      <c r="O42" s="598"/>
      <c r="P42" s="598"/>
      <c r="Q42" s="598"/>
      <c r="R42" s="598"/>
      <c r="S42" s="598"/>
      <c r="T42" s="598"/>
      <c r="U42" s="598" t="s">
        <v>307</v>
      </c>
      <c r="V42" s="598"/>
      <c r="W42" s="598"/>
      <c r="X42" s="598"/>
      <c r="Y42" s="598"/>
      <c r="Z42" s="598" t="s">
        <v>273</v>
      </c>
      <c r="AA42" s="598"/>
      <c r="AB42" s="598"/>
      <c r="AC42" s="598"/>
      <c r="AD42" s="598"/>
      <c r="AE42" s="598"/>
    </row>
    <row r="43" spans="1:31" s="338" customFormat="1" ht="52.5" customHeight="1">
      <c r="A43" s="599"/>
      <c r="B43" s="598"/>
      <c r="C43" s="598"/>
      <c r="D43" s="598"/>
      <c r="E43" s="598"/>
      <c r="F43" s="598"/>
      <c r="G43" s="598"/>
      <c r="H43" s="598"/>
      <c r="I43" s="653"/>
      <c r="J43" s="654"/>
      <c r="K43" s="598" t="s">
        <v>317</v>
      </c>
      <c r="L43" s="598"/>
      <c r="M43" s="598" t="s">
        <v>318</v>
      </c>
      <c r="N43" s="598"/>
      <c r="O43" s="598" t="s">
        <v>305</v>
      </c>
      <c r="P43" s="598"/>
      <c r="Q43" s="598"/>
      <c r="R43" s="598"/>
      <c r="S43" s="598"/>
      <c r="T43" s="598"/>
      <c r="U43" s="598"/>
      <c r="V43" s="598"/>
      <c r="W43" s="598"/>
      <c r="X43" s="598"/>
      <c r="Y43" s="598"/>
      <c r="Z43" s="598"/>
      <c r="AA43" s="598"/>
      <c r="AB43" s="598"/>
      <c r="AC43" s="598"/>
      <c r="AD43" s="598"/>
      <c r="AE43" s="598"/>
    </row>
    <row r="44" spans="1:31" s="339" customFormat="1" ht="82.5" customHeight="1">
      <c r="A44" s="599"/>
      <c r="B44" s="598"/>
      <c r="C44" s="598"/>
      <c r="D44" s="598"/>
      <c r="E44" s="598"/>
      <c r="F44" s="598"/>
      <c r="G44" s="598"/>
      <c r="H44" s="598"/>
      <c r="I44" s="655"/>
      <c r="J44" s="656"/>
      <c r="K44" s="598"/>
      <c r="L44" s="598"/>
      <c r="M44" s="598"/>
      <c r="N44" s="598"/>
      <c r="O44" s="598" t="s">
        <v>270</v>
      </c>
      <c r="P44" s="598"/>
      <c r="Q44" s="598" t="s">
        <v>271</v>
      </c>
      <c r="R44" s="598"/>
      <c r="S44" s="598" t="s">
        <v>272</v>
      </c>
      <c r="T44" s="598"/>
      <c r="U44" s="598"/>
      <c r="V44" s="598"/>
      <c r="W44" s="598"/>
      <c r="X44" s="598"/>
      <c r="Y44" s="598"/>
      <c r="Z44" s="598"/>
      <c r="AA44" s="598"/>
      <c r="AB44" s="598"/>
      <c r="AC44" s="598"/>
      <c r="AD44" s="598"/>
      <c r="AE44" s="598"/>
    </row>
    <row r="45" spans="1:31" s="338" customFormat="1" ht="18" customHeight="1">
      <c r="A45" s="293">
        <v>1</v>
      </c>
      <c r="B45" s="292">
        <v>2</v>
      </c>
      <c r="C45" s="598">
        <v>3</v>
      </c>
      <c r="D45" s="598"/>
      <c r="E45" s="598">
        <v>4</v>
      </c>
      <c r="F45" s="598"/>
      <c r="G45" s="598">
        <v>5</v>
      </c>
      <c r="H45" s="598"/>
      <c r="I45" s="598">
        <v>6</v>
      </c>
      <c r="J45" s="598"/>
      <c r="K45" s="594">
        <v>7</v>
      </c>
      <c r="L45" s="595"/>
      <c r="M45" s="594">
        <v>8</v>
      </c>
      <c r="N45" s="595"/>
      <c r="O45" s="598">
        <v>9</v>
      </c>
      <c r="P45" s="598"/>
      <c r="Q45" s="599">
        <v>10</v>
      </c>
      <c r="R45" s="599"/>
      <c r="S45" s="598">
        <v>11</v>
      </c>
      <c r="T45" s="598"/>
      <c r="U45" s="598">
        <v>12</v>
      </c>
      <c r="V45" s="598"/>
      <c r="W45" s="598"/>
      <c r="X45" s="598"/>
      <c r="Y45" s="598"/>
      <c r="Z45" s="598">
        <v>13</v>
      </c>
      <c r="AA45" s="598"/>
      <c r="AB45" s="598"/>
      <c r="AC45" s="598"/>
      <c r="AD45" s="598"/>
      <c r="AE45" s="598"/>
    </row>
    <row r="46" spans="1:31" s="338" customFormat="1" ht="19.5" customHeight="1">
      <c r="A46" s="340" t="s">
        <v>877</v>
      </c>
      <c r="B46" s="340" t="s">
        <v>877</v>
      </c>
      <c r="C46" s="633" t="s">
        <v>877</v>
      </c>
      <c r="D46" s="633"/>
      <c r="E46" s="630" t="s">
        <v>877</v>
      </c>
      <c r="F46" s="630"/>
      <c r="G46" s="630" t="s">
        <v>877</v>
      </c>
      <c r="H46" s="630"/>
      <c r="I46" s="630" t="s">
        <v>877</v>
      </c>
      <c r="J46" s="630"/>
      <c r="K46" s="649" t="s">
        <v>877</v>
      </c>
      <c r="L46" s="650"/>
      <c r="M46" s="666">
        <f t="shared" ref="M46:M52" si="2">SUM(O46,Q46,S46)</f>
        <v>0</v>
      </c>
      <c r="N46" s="667"/>
      <c r="O46" s="630" t="s">
        <v>877</v>
      </c>
      <c r="P46" s="630"/>
      <c r="Q46" s="630" t="s">
        <v>877</v>
      </c>
      <c r="R46" s="630"/>
      <c r="S46" s="630" t="s">
        <v>877</v>
      </c>
      <c r="T46" s="630"/>
      <c r="U46" s="664" t="s">
        <v>877</v>
      </c>
      <c r="V46" s="664"/>
      <c r="W46" s="664"/>
      <c r="X46" s="664"/>
      <c r="Y46" s="664"/>
      <c r="Z46" s="664" t="s">
        <v>877</v>
      </c>
      <c r="AA46" s="664"/>
      <c r="AB46" s="664"/>
      <c r="AC46" s="664"/>
      <c r="AD46" s="664"/>
      <c r="AE46" s="664"/>
    </row>
    <row r="47" spans="1:31" s="338" customFormat="1" ht="24.75" hidden="1" customHeight="1">
      <c r="A47" s="342"/>
      <c r="B47" s="341"/>
      <c r="C47" s="632"/>
      <c r="D47" s="632"/>
      <c r="E47" s="592"/>
      <c r="F47" s="592"/>
      <c r="G47" s="592"/>
      <c r="H47" s="592"/>
      <c r="I47" s="592"/>
      <c r="J47" s="592"/>
      <c r="K47" s="590"/>
      <c r="L47" s="591"/>
      <c r="M47" s="594">
        <f t="shared" si="2"/>
        <v>0</v>
      </c>
      <c r="N47" s="595"/>
      <c r="O47" s="592"/>
      <c r="P47" s="592"/>
      <c r="Q47" s="592"/>
      <c r="R47" s="592"/>
      <c r="S47" s="592"/>
      <c r="T47" s="592"/>
      <c r="U47" s="605"/>
      <c r="V47" s="605"/>
      <c r="W47" s="605"/>
      <c r="X47" s="605"/>
      <c r="Y47" s="605"/>
      <c r="Z47" s="619"/>
      <c r="AA47" s="619"/>
      <c r="AB47" s="619"/>
      <c r="AC47" s="619"/>
      <c r="AD47" s="619"/>
      <c r="AE47" s="619"/>
    </row>
    <row r="48" spans="1:31" s="338" customFormat="1" ht="24.75" hidden="1" customHeight="1">
      <c r="A48" s="342"/>
      <c r="B48" s="341"/>
      <c r="C48" s="632"/>
      <c r="D48" s="632"/>
      <c r="E48" s="592"/>
      <c r="F48" s="592"/>
      <c r="G48" s="592"/>
      <c r="H48" s="592"/>
      <c r="I48" s="592"/>
      <c r="J48" s="592"/>
      <c r="K48" s="590"/>
      <c r="L48" s="591"/>
      <c r="M48" s="594">
        <f t="shared" si="2"/>
        <v>0</v>
      </c>
      <c r="N48" s="595"/>
      <c r="O48" s="592"/>
      <c r="P48" s="592"/>
      <c r="Q48" s="592"/>
      <c r="R48" s="592"/>
      <c r="S48" s="592"/>
      <c r="T48" s="592"/>
      <c r="U48" s="605"/>
      <c r="V48" s="605"/>
      <c r="W48" s="605"/>
      <c r="X48" s="605"/>
      <c r="Y48" s="605"/>
      <c r="Z48" s="619"/>
      <c r="AA48" s="619"/>
      <c r="AB48" s="619"/>
      <c r="AC48" s="619"/>
      <c r="AD48" s="619"/>
      <c r="AE48" s="619"/>
    </row>
    <row r="49" spans="1:31" s="338" customFormat="1" ht="24.75" hidden="1" customHeight="1">
      <c r="A49" s="342"/>
      <c r="B49" s="341"/>
      <c r="C49" s="632"/>
      <c r="D49" s="632"/>
      <c r="E49" s="592"/>
      <c r="F49" s="592"/>
      <c r="G49" s="592"/>
      <c r="H49" s="592"/>
      <c r="I49" s="592"/>
      <c r="J49" s="592"/>
      <c r="K49" s="590"/>
      <c r="L49" s="591"/>
      <c r="M49" s="594">
        <f>SUM(O49,Q49,S49)</f>
        <v>0</v>
      </c>
      <c r="N49" s="595"/>
      <c r="O49" s="592"/>
      <c r="P49" s="592"/>
      <c r="Q49" s="592"/>
      <c r="R49" s="592"/>
      <c r="S49" s="592"/>
      <c r="T49" s="592"/>
      <c r="U49" s="605"/>
      <c r="V49" s="605"/>
      <c r="W49" s="605"/>
      <c r="X49" s="605"/>
      <c r="Y49" s="605"/>
      <c r="Z49" s="619"/>
      <c r="AA49" s="619"/>
      <c r="AB49" s="619"/>
      <c r="AC49" s="619"/>
      <c r="AD49" s="619"/>
      <c r="AE49" s="619"/>
    </row>
    <row r="50" spans="1:31" s="338" customFormat="1" ht="24.75" hidden="1" customHeight="1">
      <c r="A50" s="342"/>
      <c r="B50" s="341"/>
      <c r="C50" s="632"/>
      <c r="D50" s="632"/>
      <c r="E50" s="592"/>
      <c r="F50" s="592"/>
      <c r="G50" s="592"/>
      <c r="H50" s="592"/>
      <c r="I50" s="592"/>
      <c r="J50" s="592"/>
      <c r="K50" s="590"/>
      <c r="L50" s="591"/>
      <c r="M50" s="594">
        <f t="shared" si="2"/>
        <v>0</v>
      </c>
      <c r="N50" s="595"/>
      <c r="O50" s="592"/>
      <c r="P50" s="592"/>
      <c r="Q50" s="592"/>
      <c r="R50" s="592"/>
      <c r="S50" s="592"/>
      <c r="T50" s="592"/>
      <c r="U50" s="605"/>
      <c r="V50" s="605"/>
      <c r="W50" s="605"/>
      <c r="X50" s="605"/>
      <c r="Y50" s="605"/>
      <c r="Z50" s="619"/>
      <c r="AA50" s="619"/>
      <c r="AB50" s="619"/>
      <c r="AC50" s="619"/>
      <c r="AD50" s="619"/>
      <c r="AE50" s="619"/>
    </row>
    <row r="51" spans="1:31" s="338" customFormat="1" ht="24.75" hidden="1" customHeight="1">
      <c r="A51" s="342"/>
      <c r="B51" s="341"/>
      <c r="C51" s="632"/>
      <c r="D51" s="632"/>
      <c r="E51" s="592"/>
      <c r="F51" s="592"/>
      <c r="G51" s="592"/>
      <c r="H51" s="592"/>
      <c r="I51" s="592"/>
      <c r="J51" s="592"/>
      <c r="K51" s="590"/>
      <c r="L51" s="591"/>
      <c r="M51" s="594">
        <f t="shared" si="2"/>
        <v>0</v>
      </c>
      <c r="N51" s="595"/>
      <c r="O51" s="592"/>
      <c r="P51" s="592"/>
      <c r="Q51" s="592"/>
      <c r="R51" s="592"/>
      <c r="S51" s="592"/>
      <c r="T51" s="592"/>
      <c r="U51" s="605"/>
      <c r="V51" s="605"/>
      <c r="W51" s="605"/>
      <c r="X51" s="605"/>
      <c r="Y51" s="605"/>
      <c r="Z51" s="619"/>
      <c r="AA51" s="619"/>
      <c r="AB51" s="619"/>
      <c r="AC51" s="619"/>
      <c r="AD51" s="619"/>
      <c r="AE51" s="619"/>
    </row>
    <row r="52" spans="1:31" s="338" customFormat="1" ht="24.75" hidden="1" customHeight="1">
      <c r="A52" s="342"/>
      <c r="B52" s="341"/>
      <c r="C52" s="632"/>
      <c r="D52" s="632"/>
      <c r="E52" s="592"/>
      <c r="F52" s="592"/>
      <c r="G52" s="592"/>
      <c r="H52" s="592"/>
      <c r="I52" s="592"/>
      <c r="J52" s="592"/>
      <c r="K52" s="590"/>
      <c r="L52" s="591"/>
      <c r="M52" s="594">
        <f t="shared" si="2"/>
        <v>0</v>
      </c>
      <c r="N52" s="595"/>
      <c r="O52" s="592"/>
      <c r="P52" s="592"/>
      <c r="Q52" s="592"/>
      <c r="R52" s="592"/>
      <c r="S52" s="592"/>
      <c r="T52" s="592"/>
      <c r="U52" s="605"/>
      <c r="V52" s="605"/>
      <c r="W52" s="605"/>
      <c r="X52" s="605"/>
      <c r="Y52" s="605"/>
      <c r="Z52" s="619"/>
      <c r="AA52" s="619"/>
      <c r="AB52" s="619"/>
      <c r="AC52" s="619"/>
      <c r="AD52" s="619"/>
      <c r="AE52" s="619"/>
    </row>
    <row r="53" spans="1:31" s="338" customFormat="1" ht="20.100000000000001" customHeight="1">
      <c r="A53" s="660" t="s">
        <v>55</v>
      </c>
      <c r="B53" s="661"/>
      <c r="C53" s="661"/>
      <c r="D53" s="662"/>
      <c r="E53" s="598">
        <f>SUM(E46:F52)</f>
        <v>0</v>
      </c>
      <c r="F53" s="598"/>
      <c r="G53" s="598">
        <f>SUM(G46:H52)</f>
        <v>0</v>
      </c>
      <c r="H53" s="598"/>
      <c r="I53" s="598">
        <f>SUM(I46:J52)</f>
        <v>0</v>
      </c>
      <c r="J53" s="598"/>
      <c r="K53" s="598">
        <f>SUM(K46:L52)</f>
        <v>0</v>
      </c>
      <c r="L53" s="598"/>
      <c r="M53" s="598">
        <f>SUM(M46:N52)</f>
        <v>0</v>
      </c>
      <c r="N53" s="598"/>
      <c r="O53" s="598">
        <f>SUM(O46:P52)</f>
        <v>0</v>
      </c>
      <c r="P53" s="598"/>
      <c r="Q53" s="598">
        <f>SUM(Q46:R52)</f>
        <v>0</v>
      </c>
      <c r="R53" s="598"/>
      <c r="S53" s="598">
        <f>SUM(S46:T52)</f>
        <v>0</v>
      </c>
      <c r="T53" s="598"/>
      <c r="U53" s="644"/>
      <c r="V53" s="644"/>
      <c r="W53" s="644"/>
      <c r="X53" s="644"/>
      <c r="Y53" s="644"/>
      <c r="Z53" s="665"/>
      <c r="AA53" s="665"/>
      <c r="AB53" s="665"/>
      <c r="AC53" s="665"/>
      <c r="AD53" s="665"/>
      <c r="AE53" s="665"/>
    </row>
    <row r="54" spans="1:31" ht="20.100000000000001" customHeight="1">
      <c r="A54" s="306"/>
      <c r="B54" s="306"/>
      <c r="C54" s="336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  <c r="O54" s="336"/>
      <c r="P54" s="336"/>
      <c r="Q54" s="336"/>
      <c r="R54" s="336"/>
      <c r="S54" s="336"/>
      <c r="T54" s="336"/>
      <c r="U54" s="336"/>
    </row>
    <row r="55" spans="1:31" ht="20.100000000000001" customHeight="1">
      <c r="A55" s="306"/>
      <c r="B55" s="306"/>
      <c r="C55" s="336"/>
      <c r="D55" s="336"/>
      <c r="E55" s="336"/>
      <c r="F55" s="336"/>
      <c r="G55" s="336"/>
      <c r="H55" s="336"/>
      <c r="I55" s="336"/>
      <c r="J55" s="336"/>
      <c r="K55" s="336"/>
      <c r="L55" s="336"/>
      <c r="M55" s="336"/>
      <c r="N55" s="336"/>
      <c r="O55" s="336"/>
      <c r="P55" s="336"/>
      <c r="Q55" s="336"/>
      <c r="R55" s="336"/>
      <c r="S55" s="336"/>
      <c r="T55" s="336"/>
      <c r="U55" s="336"/>
    </row>
    <row r="56" spans="1:31" s="285" customFormat="1" ht="20.100000000000001" customHeight="1">
      <c r="C56" s="345"/>
      <c r="D56" s="345"/>
      <c r="E56" s="345"/>
      <c r="F56" s="345"/>
      <c r="G56" s="345"/>
      <c r="H56" s="345"/>
      <c r="I56" s="345"/>
      <c r="J56" s="345"/>
      <c r="K56" s="345"/>
    </row>
    <row r="57" spans="1:31" s="283" customFormat="1" ht="20.100000000000001" customHeight="1">
      <c r="B57" s="657" t="str">
        <f>'Осн. фін. пок.'!A88</f>
        <v xml:space="preserve">В.о. начальника </v>
      </c>
      <c r="C57" s="657"/>
      <c r="D57" s="657"/>
      <c r="E57" s="657"/>
      <c r="F57" s="657"/>
      <c r="G57" s="343"/>
      <c r="H57" s="343"/>
      <c r="I57" s="343"/>
      <c r="J57" s="343"/>
      <c r="K57" s="343"/>
      <c r="L57" s="658" t="s">
        <v>239</v>
      </c>
      <c r="M57" s="658"/>
      <c r="N57" s="658"/>
      <c r="O57" s="658"/>
      <c r="P57" s="658"/>
      <c r="V57" s="659" t="s">
        <v>926</v>
      </c>
      <c r="W57" s="659"/>
      <c r="X57" s="659"/>
      <c r="Y57" s="659"/>
      <c r="Z57" s="659"/>
    </row>
    <row r="58" spans="1:31" s="285" customFormat="1" ht="19.5" customHeight="1">
      <c r="B58" s="631" t="s">
        <v>76</v>
      </c>
      <c r="C58" s="631"/>
      <c r="D58" s="631"/>
      <c r="E58" s="631"/>
      <c r="F58" s="631"/>
      <c r="G58" s="344"/>
      <c r="H58" s="344"/>
      <c r="I58" s="344"/>
      <c r="J58" s="344"/>
      <c r="K58" s="344"/>
      <c r="M58" s="344"/>
      <c r="N58" s="285" t="s">
        <v>77</v>
      </c>
      <c r="O58" s="344"/>
      <c r="Q58" s="344"/>
      <c r="R58" s="344"/>
      <c r="S58" s="344"/>
      <c r="V58" s="663" t="s">
        <v>125</v>
      </c>
      <c r="W58" s="663"/>
      <c r="X58" s="663"/>
      <c r="Y58" s="663"/>
      <c r="Z58" s="663"/>
    </row>
    <row r="59" spans="1:31" ht="20.100000000000001" customHeight="1">
      <c r="B59" s="346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46"/>
      <c r="P59" s="346"/>
      <c r="Q59" s="346"/>
      <c r="R59" s="346"/>
      <c r="S59" s="346"/>
      <c r="T59" s="346"/>
      <c r="U59" s="346"/>
    </row>
    <row r="60" spans="1:31" ht="20.100000000000001" customHeight="1">
      <c r="B60" s="346"/>
      <c r="C60" s="346"/>
      <c r="D60" s="346"/>
      <c r="E60" s="346"/>
      <c r="F60" s="346"/>
      <c r="G60" s="346"/>
      <c r="H60" s="346"/>
      <c r="I60" s="346"/>
      <c r="J60" s="346"/>
      <c r="K60" s="346"/>
      <c r="L60" s="346"/>
      <c r="M60" s="346"/>
      <c r="N60" s="346"/>
      <c r="O60" s="346"/>
      <c r="P60" s="346"/>
      <c r="Q60" s="346"/>
      <c r="R60" s="346"/>
      <c r="S60" s="346"/>
      <c r="T60" s="346"/>
      <c r="U60" s="346"/>
    </row>
    <row r="61" spans="1:31">
      <c r="B61" s="346"/>
      <c r="C61" s="346"/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N61" s="346"/>
      <c r="O61" s="346"/>
      <c r="P61" s="346"/>
      <c r="Q61" s="346"/>
      <c r="R61" s="346"/>
      <c r="S61" s="346"/>
      <c r="T61" s="346"/>
      <c r="U61" s="346"/>
    </row>
    <row r="62" spans="1:31">
      <c r="B62" s="306"/>
    </row>
    <row r="65" spans="2:2">
      <c r="B65" s="347"/>
    </row>
    <row r="66" spans="2:2">
      <c r="B66" s="347"/>
    </row>
    <row r="67" spans="2:2">
      <c r="B67" s="347"/>
    </row>
    <row r="68" spans="2:2">
      <c r="B68" s="347"/>
    </row>
    <row r="69" spans="2:2">
      <c r="B69" s="347"/>
    </row>
    <row r="70" spans="2:2">
      <c r="B70" s="347"/>
    </row>
    <row r="71" spans="2:2">
      <c r="B71" s="347"/>
    </row>
  </sheetData>
  <sheetProtection selectLockedCells="1" selectUnlockedCells="1"/>
  <mergeCells count="298">
    <mergeCell ref="O37:P37"/>
    <mergeCell ref="T37:U37"/>
    <mergeCell ref="Y37:Z37"/>
    <mergeCell ref="Q31:R31"/>
    <mergeCell ref="Q37:R37"/>
    <mergeCell ref="V30:W30"/>
    <mergeCell ref="V28:Z28"/>
    <mergeCell ref="V29:Z29"/>
    <mergeCell ref="V37:W37"/>
    <mergeCell ref="V31:W31"/>
    <mergeCell ref="V32:W32"/>
    <mergeCell ref="V33:W33"/>
    <mergeCell ref="V34:W34"/>
    <mergeCell ref="O35:P35"/>
    <mergeCell ref="T35:U35"/>
    <mergeCell ref="O31:P31"/>
    <mergeCell ref="T31:U31"/>
    <mergeCell ref="O28:U28"/>
    <mergeCell ref="O29:U29"/>
    <mergeCell ref="Q32:R32"/>
    <mergeCell ref="Q33:R33"/>
    <mergeCell ref="Q35:R35"/>
    <mergeCell ref="O36:P36"/>
    <mergeCell ref="T36:U36"/>
    <mergeCell ref="AA31:AB31"/>
    <mergeCell ref="AA32:AB32"/>
    <mergeCell ref="AA33:AB33"/>
    <mergeCell ref="AA34:AB34"/>
    <mergeCell ref="AA35:AB35"/>
    <mergeCell ref="AA36:AB36"/>
    <mergeCell ref="AA37:AB37"/>
    <mergeCell ref="AA30:AB30"/>
    <mergeCell ref="AA28:AE28"/>
    <mergeCell ref="AA29:AE29"/>
    <mergeCell ref="V36:W36"/>
    <mergeCell ref="O33:P33"/>
    <mergeCell ref="T33:U33"/>
    <mergeCell ref="J34:K34"/>
    <mergeCell ref="O34:P34"/>
    <mergeCell ref="T34:U34"/>
    <mergeCell ref="Q36:R36"/>
    <mergeCell ref="O32:P32"/>
    <mergeCell ref="T32:U32"/>
    <mergeCell ref="T30:U30"/>
    <mergeCell ref="E31:F31"/>
    <mergeCell ref="E32:F32"/>
    <mergeCell ref="E33:F33"/>
    <mergeCell ref="E34:F34"/>
    <mergeCell ref="O30:P30"/>
    <mergeCell ref="Q30:R30"/>
    <mergeCell ref="E35:F35"/>
    <mergeCell ref="V35:W35"/>
    <mergeCell ref="E36:F36"/>
    <mergeCell ref="E37:F37"/>
    <mergeCell ref="B31:D31"/>
    <mergeCell ref="J28:N28"/>
    <mergeCell ref="J31:K31"/>
    <mergeCell ref="J33:K33"/>
    <mergeCell ref="J35:K35"/>
    <mergeCell ref="J37:K37"/>
    <mergeCell ref="E30:F30"/>
    <mergeCell ref="J30:K30"/>
    <mergeCell ref="E28:I28"/>
    <mergeCell ref="E29:I29"/>
    <mergeCell ref="B28:D30"/>
    <mergeCell ref="B32:D32"/>
    <mergeCell ref="B33:D33"/>
    <mergeCell ref="B35:D35"/>
    <mergeCell ref="A36:D36"/>
    <mergeCell ref="A37:D37"/>
    <mergeCell ref="J32:K32"/>
    <mergeCell ref="J36:K36"/>
    <mergeCell ref="J29:N29"/>
    <mergeCell ref="U19:V19"/>
    <mergeCell ref="W19:X19"/>
    <mergeCell ref="Y19:AA19"/>
    <mergeCell ref="AB19:AE19"/>
    <mergeCell ref="G18:N18"/>
    <mergeCell ref="G19:N19"/>
    <mergeCell ref="R23:T23"/>
    <mergeCell ref="U23:V23"/>
    <mergeCell ref="W23:X23"/>
    <mergeCell ref="Y23:AA23"/>
    <mergeCell ref="AB23:AE23"/>
    <mergeCell ref="O23:Q23"/>
    <mergeCell ref="O18:Q18"/>
    <mergeCell ref="O19:Q19"/>
    <mergeCell ref="A23:N23"/>
    <mergeCell ref="C19:F19"/>
    <mergeCell ref="C21:F21"/>
    <mergeCell ref="B8:C8"/>
    <mergeCell ref="B9:C9"/>
    <mergeCell ref="D4:F5"/>
    <mergeCell ref="D6:F6"/>
    <mergeCell ref="D7:F7"/>
    <mergeCell ref="D8:F8"/>
    <mergeCell ref="D9:F9"/>
    <mergeCell ref="R15:AE15"/>
    <mergeCell ref="AB17:AE17"/>
    <mergeCell ref="Y17:AA17"/>
    <mergeCell ref="U16:AE16"/>
    <mergeCell ref="R16:T17"/>
    <mergeCell ref="U17:V17"/>
    <mergeCell ref="W17:X17"/>
    <mergeCell ref="G6:L6"/>
    <mergeCell ref="M7:P7"/>
    <mergeCell ref="M6:P6"/>
    <mergeCell ref="T6:V6"/>
    <mergeCell ref="V58:Z58"/>
    <mergeCell ref="U53:Y53"/>
    <mergeCell ref="S53:T53"/>
    <mergeCell ref="U52:Y52"/>
    <mergeCell ref="Z42:AE44"/>
    <mergeCell ref="Z45:AE45"/>
    <mergeCell ref="Z46:AE46"/>
    <mergeCell ref="Z47:AE47"/>
    <mergeCell ref="Z53:AE53"/>
    <mergeCell ref="U42:Y44"/>
    <mergeCell ref="K42:T42"/>
    <mergeCell ref="M52:N52"/>
    <mergeCell ref="M45:N45"/>
    <mergeCell ref="O47:P47"/>
    <mergeCell ref="O45:P45"/>
    <mergeCell ref="S45:T45"/>
    <mergeCell ref="O44:P44"/>
    <mergeCell ref="M46:N46"/>
    <mergeCell ref="M43:N44"/>
    <mergeCell ref="U51:Y51"/>
    <mergeCell ref="U45:Y45"/>
    <mergeCell ref="U46:Y46"/>
    <mergeCell ref="U47:Y47"/>
    <mergeCell ref="Q50:R50"/>
    <mergeCell ref="B57:F57"/>
    <mergeCell ref="L57:P57"/>
    <mergeCell ref="V57:Z57"/>
    <mergeCell ref="A53:D53"/>
    <mergeCell ref="C52:D52"/>
    <mergeCell ref="E52:F52"/>
    <mergeCell ref="Z52:AE52"/>
    <mergeCell ref="S52:T52"/>
    <mergeCell ref="E53:F53"/>
    <mergeCell ref="G53:H53"/>
    <mergeCell ref="I52:J52"/>
    <mergeCell ref="I53:J53"/>
    <mergeCell ref="O52:P52"/>
    <mergeCell ref="Q53:R53"/>
    <mergeCell ref="E51:F51"/>
    <mergeCell ref="O48:P48"/>
    <mergeCell ref="M53:N53"/>
    <mergeCell ref="K53:L53"/>
    <mergeCell ref="O43:T43"/>
    <mergeCell ref="C47:D47"/>
    <mergeCell ref="A42:A44"/>
    <mergeCell ref="M47:N47"/>
    <mergeCell ref="A28:A30"/>
    <mergeCell ref="K46:L46"/>
    <mergeCell ref="Q47:R47"/>
    <mergeCell ref="G45:H45"/>
    <mergeCell ref="I47:J47"/>
    <mergeCell ref="K47:L47"/>
    <mergeCell ref="Q45:R45"/>
    <mergeCell ref="S47:T47"/>
    <mergeCell ref="I42:J44"/>
    <mergeCell ref="K43:L44"/>
    <mergeCell ref="G42:H44"/>
    <mergeCell ref="B42:B44"/>
    <mergeCell ref="G52:H52"/>
    <mergeCell ref="K52:L52"/>
    <mergeCell ref="I48:J48"/>
    <mergeCell ref="O53:P53"/>
    <mergeCell ref="AB1:AE1"/>
    <mergeCell ref="Q52:R52"/>
    <mergeCell ref="S48:T48"/>
    <mergeCell ref="U48:Y48"/>
    <mergeCell ref="S50:T50"/>
    <mergeCell ref="U50:Y50"/>
    <mergeCell ref="S46:T46"/>
    <mergeCell ref="S44:T44"/>
    <mergeCell ref="C22:F22"/>
    <mergeCell ref="G22:P22"/>
    <mergeCell ref="Q22:U22"/>
    <mergeCell ref="G21:P21"/>
    <mergeCell ref="Q21:U21"/>
    <mergeCell ref="Q20:U20"/>
    <mergeCell ref="G20:P20"/>
    <mergeCell ref="G7:L7"/>
    <mergeCell ref="G9:L9"/>
    <mergeCell ref="M9:P9"/>
    <mergeCell ref="Q9:S9"/>
    <mergeCell ref="C10:F10"/>
    <mergeCell ref="A11:L11"/>
    <mergeCell ref="A15:A17"/>
    <mergeCell ref="B15:B17"/>
    <mergeCell ref="C15:F17"/>
    <mergeCell ref="A4:A5"/>
    <mergeCell ref="G4:L5"/>
    <mergeCell ref="M4:P5"/>
    <mergeCell ref="T7:V7"/>
    <mergeCell ref="Q4:AE4"/>
    <mergeCell ref="T5:V5"/>
    <mergeCell ref="W5:Y5"/>
    <mergeCell ref="Z5:AB5"/>
    <mergeCell ref="Q5:S5"/>
    <mergeCell ref="AC5:AE5"/>
    <mergeCell ref="Q6:S6"/>
    <mergeCell ref="Z6:AB6"/>
    <mergeCell ref="Q7:S7"/>
    <mergeCell ref="W7:Y7"/>
    <mergeCell ref="AC7:AE7"/>
    <mergeCell ref="Z7:AB7"/>
    <mergeCell ref="W6:Y6"/>
    <mergeCell ref="B4:C5"/>
    <mergeCell ref="B6:C6"/>
    <mergeCell ref="B7:C7"/>
    <mergeCell ref="G46:H46"/>
    <mergeCell ref="I46:J46"/>
    <mergeCell ref="I45:J45"/>
    <mergeCell ref="W8:Y8"/>
    <mergeCell ref="T8:V8"/>
    <mergeCell ref="AC9:AE9"/>
    <mergeCell ref="M10:P10"/>
    <mergeCell ref="Q10:S10"/>
    <mergeCell ref="AC8:AE8"/>
    <mergeCell ref="Z8:AB8"/>
    <mergeCell ref="W10:Y10"/>
    <mergeCell ref="T9:V9"/>
    <mergeCell ref="W9:Y9"/>
    <mergeCell ref="Z10:AB10"/>
    <mergeCell ref="Z9:AB9"/>
    <mergeCell ref="G10:L10"/>
    <mergeCell ref="M8:P8"/>
    <mergeCell ref="AC10:AE10"/>
    <mergeCell ref="R18:T18"/>
    <mergeCell ref="U18:V18"/>
    <mergeCell ref="W18:X18"/>
    <mergeCell ref="Y18:AA18"/>
    <mergeCell ref="AB18:AE18"/>
    <mergeCell ref="R19:T19"/>
    <mergeCell ref="Z50:AE50"/>
    <mergeCell ref="Z48:AE48"/>
    <mergeCell ref="K48:L48"/>
    <mergeCell ref="Z51:AE51"/>
    <mergeCell ref="O50:P50"/>
    <mergeCell ref="AC6:AE6"/>
    <mergeCell ref="G15:N17"/>
    <mergeCell ref="O15:Q17"/>
    <mergeCell ref="C51:D51"/>
    <mergeCell ref="G51:H51"/>
    <mergeCell ref="K51:L51"/>
    <mergeCell ref="K50:L50"/>
    <mergeCell ref="M51:N51"/>
    <mergeCell ref="O51:P51"/>
    <mergeCell ref="Q51:R51"/>
    <mergeCell ref="C42:D44"/>
    <mergeCell ref="C50:D50"/>
    <mergeCell ref="M50:N50"/>
    <mergeCell ref="E50:F50"/>
    <mergeCell ref="G50:H50"/>
    <mergeCell ref="I50:J50"/>
    <mergeCell ref="Q44:R44"/>
    <mergeCell ref="E42:F44"/>
    <mergeCell ref="K45:L45"/>
    <mergeCell ref="U49:Y49"/>
    <mergeCell ref="I51:J51"/>
    <mergeCell ref="K49:L49"/>
    <mergeCell ref="G49:H49"/>
    <mergeCell ref="G48:H48"/>
    <mergeCell ref="Q49:R49"/>
    <mergeCell ref="M48:N48"/>
    <mergeCell ref="S49:T49"/>
    <mergeCell ref="Q48:R48"/>
    <mergeCell ref="S51:T51"/>
    <mergeCell ref="M49:N49"/>
    <mergeCell ref="O49:P49"/>
    <mergeCell ref="B2:X2"/>
    <mergeCell ref="AA41:AE41"/>
    <mergeCell ref="AA27:AE27"/>
    <mergeCell ref="Q46:R46"/>
    <mergeCell ref="O46:P46"/>
    <mergeCell ref="B58:F58"/>
    <mergeCell ref="AD3:AE3"/>
    <mergeCell ref="C49:D49"/>
    <mergeCell ref="E49:F49"/>
    <mergeCell ref="E47:F47"/>
    <mergeCell ref="C45:D45"/>
    <mergeCell ref="E45:F45"/>
    <mergeCell ref="I49:J49"/>
    <mergeCell ref="G47:H47"/>
    <mergeCell ref="C46:D46"/>
    <mergeCell ref="E46:F46"/>
    <mergeCell ref="C48:D48"/>
    <mergeCell ref="E48:F48"/>
    <mergeCell ref="C18:F18"/>
    <mergeCell ref="C20:F20"/>
    <mergeCell ref="Q8:S8"/>
    <mergeCell ref="T10:V10"/>
    <mergeCell ref="G8:L8"/>
    <mergeCell ref="Z49:AE49"/>
  </mergeCells>
  <phoneticPr fontId="13" type="noConversion"/>
  <pageMargins left="0.78740157480314965" right="0.78740157480314965" top="1.1811023622047245" bottom="0.39370078740157483" header="0" footer="0"/>
  <pageSetup paperSize="9" scale="55" orientation="landscape" verticalDpi="300" r:id="rId1"/>
  <headerFooter alignWithMargins="0"/>
  <rowBreaks count="1" manualBreakCount="1">
    <brk id="37" max="3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>
    <tabColor rgb="FFFF0000"/>
  </sheetPr>
  <dimension ref="A1:AX232"/>
  <sheetViews>
    <sheetView topLeftCell="Q1" zoomScale="77" zoomScaleNormal="77" workbookViewId="0">
      <pane ySplit="2" topLeftCell="A3" activePane="bottomLeft" state="frozen"/>
      <selection activeCell="G1" sqref="G1"/>
      <selection pane="bottomLeft" activeCell="AA200" sqref="AA200"/>
    </sheetView>
  </sheetViews>
  <sheetFormatPr defaultColWidth="9.140625" defaultRowHeight="15"/>
  <cols>
    <col min="1" max="1" width="72.42578125" style="5" customWidth="1"/>
    <col min="2" max="2" width="10" style="5" customWidth="1"/>
    <col min="3" max="3" width="26.5703125" style="5" customWidth="1"/>
    <col min="4" max="6" width="16.140625" style="8" customWidth="1"/>
    <col min="7" max="8" width="16.140625" style="36" customWidth="1"/>
    <col min="9" max="9" width="18.7109375" style="36" customWidth="1"/>
    <col min="10" max="10" width="16.28515625" style="36" customWidth="1"/>
    <col min="11" max="11" width="9.140625" style="36" customWidth="1"/>
    <col min="12" max="12" width="14" style="36" customWidth="1"/>
    <col min="13" max="13" width="9.140625" style="36" customWidth="1"/>
    <col min="14" max="14" width="16.7109375" style="36" customWidth="1"/>
    <col min="15" max="15" width="12.28515625" style="36" customWidth="1"/>
    <col min="16" max="17" width="13.140625" style="36" customWidth="1"/>
    <col min="18" max="18" width="26.28515625" style="36" customWidth="1"/>
    <col min="19" max="19" width="28.42578125" style="36" customWidth="1"/>
    <col min="20" max="20" width="23.42578125" style="36" customWidth="1"/>
    <col min="21" max="21" width="20.140625" style="36" customWidth="1"/>
    <col min="22" max="22" width="15.140625" style="36" customWidth="1"/>
    <col min="23" max="23" width="11" style="36" customWidth="1"/>
    <col min="24" max="24" width="21.140625" style="36" customWidth="1"/>
    <col min="25" max="25" width="14.140625" style="36" customWidth="1"/>
    <col min="26" max="26" width="9.140625" style="36" customWidth="1"/>
    <col min="27" max="27" width="11.7109375" style="36" customWidth="1"/>
    <col min="28" max="29" width="13.7109375" style="36" customWidth="1"/>
    <col min="30" max="30" width="3" style="35" customWidth="1"/>
    <col min="31" max="31" width="3" style="36" customWidth="1"/>
    <col min="32" max="32" width="15.140625" style="37" customWidth="1"/>
    <col min="33" max="33" width="20.7109375" style="37" customWidth="1"/>
    <col min="34" max="34" width="18.28515625" style="37" customWidth="1"/>
    <col min="35" max="35" width="25" style="37" customWidth="1"/>
    <col min="36" max="39" width="13.5703125" style="37" customWidth="1"/>
    <col min="40" max="43" width="16.28515625" style="36" customWidth="1"/>
    <col min="44" max="44" width="14.5703125" style="36" customWidth="1"/>
    <col min="45" max="45" width="18.28515625" style="36" customWidth="1"/>
    <col min="46" max="48" width="9.140625" style="36" customWidth="1"/>
    <col min="49" max="50" width="9.140625" style="36"/>
    <col min="51" max="16384" width="9.140625" style="5"/>
  </cols>
  <sheetData>
    <row r="1" spans="1:50" ht="41.25" customHeight="1">
      <c r="A1" s="2"/>
      <c r="B1" s="2"/>
      <c r="C1" s="2"/>
      <c r="D1" s="3"/>
      <c r="E1" s="3"/>
      <c r="F1" s="3"/>
      <c r="G1" s="32"/>
      <c r="H1" s="32"/>
      <c r="I1" s="32"/>
      <c r="J1" s="32"/>
      <c r="K1" s="32"/>
      <c r="L1" s="32" t="s">
        <v>541</v>
      </c>
      <c r="M1" s="32"/>
      <c r="N1" s="32"/>
      <c r="O1" s="32"/>
      <c r="P1" s="33"/>
      <c r="Q1" s="34"/>
      <c r="R1" s="34"/>
      <c r="S1" s="672" t="s">
        <v>540</v>
      </c>
      <c r="T1" s="672"/>
      <c r="U1" s="672"/>
      <c r="V1" s="672"/>
      <c r="W1" s="672"/>
      <c r="X1" s="672"/>
      <c r="Y1" s="672"/>
      <c r="Z1" s="672"/>
      <c r="AA1" s="672"/>
      <c r="AB1" s="672"/>
      <c r="AC1" s="81"/>
      <c r="AF1" s="37" t="s">
        <v>542</v>
      </c>
      <c r="AJ1" s="37" t="s">
        <v>543</v>
      </c>
      <c r="AN1" s="36" t="s">
        <v>544</v>
      </c>
    </row>
    <row r="2" spans="1:50" ht="77.25" customHeight="1">
      <c r="A2" s="27" t="s">
        <v>409</v>
      </c>
      <c r="B2" s="6"/>
      <c r="C2" s="6"/>
      <c r="D2" s="31" t="s">
        <v>545</v>
      </c>
      <c r="E2" s="31" t="s">
        <v>546</v>
      </c>
      <c r="F2" s="31" t="s">
        <v>547</v>
      </c>
      <c r="G2" s="38" t="s">
        <v>410</v>
      </c>
      <c r="H2" s="38" t="s">
        <v>548</v>
      </c>
      <c r="I2" s="38" t="s">
        <v>549</v>
      </c>
      <c r="J2" s="38" t="s">
        <v>411</v>
      </c>
      <c r="K2" s="38" t="s">
        <v>412</v>
      </c>
      <c r="L2" s="38" t="s">
        <v>413</v>
      </c>
      <c r="M2" s="39" t="s">
        <v>414</v>
      </c>
      <c r="N2" s="38" t="s">
        <v>415</v>
      </c>
      <c r="O2" s="38" t="s">
        <v>416</v>
      </c>
      <c r="P2" s="38" t="s">
        <v>417</v>
      </c>
      <c r="Q2" s="40"/>
      <c r="R2" s="111"/>
      <c r="S2" s="112" t="s">
        <v>550</v>
      </c>
      <c r="T2" s="112" t="s">
        <v>717</v>
      </c>
      <c r="U2" s="112" t="s">
        <v>339</v>
      </c>
      <c r="V2" s="112" t="s">
        <v>717</v>
      </c>
      <c r="W2" s="112" t="s">
        <v>551</v>
      </c>
      <c r="X2" s="112" t="s">
        <v>340</v>
      </c>
      <c r="Y2" s="112" t="s">
        <v>717</v>
      </c>
      <c r="Z2" s="112" t="s">
        <v>552</v>
      </c>
      <c r="AA2" s="112" t="s">
        <v>553</v>
      </c>
      <c r="AB2" s="112" t="s">
        <v>79</v>
      </c>
      <c r="AC2" s="112" t="s">
        <v>497</v>
      </c>
      <c r="AD2" s="41">
        <v>0.04</v>
      </c>
      <c r="AE2" s="42" t="s">
        <v>554</v>
      </c>
      <c r="AF2" s="43" t="s">
        <v>555</v>
      </c>
      <c r="AG2" s="43" t="s">
        <v>556</v>
      </c>
      <c r="AH2" s="43" t="s">
        <v>557</v>
      </c>
      <c r="AI2" s="43" t="s">
        <v>558</v>
      </c>
      <c r="AJ2" s="43" t="s">
        <v>555</v>
      </c>
      <c r="AK2" s="43" t="s">
        <v>556</v>
      </c>
      <c r="AL2" s="43" t="s">
        <v>557</v>
      </c>
      <c r="AM2" s="43" t="s">
        <v>558</v>
      </c>
      <c r="AN2" s="43" t="s">
        <v>555</v>
      </c>
      <c r="AO2" s="43" t="s">
        <v>556</v>
      </c>
      <c r="AP2" s="43" t="s">
        <v>557</v>
      </c>
      <c r="AQ2" s="43" t="s">
        <v>558</v>
      </c>
      <c r="AR2" s="42" t="s">
        <v>680</v>
      </c>
      <c r="AS2" s="42" t="s">
        <v>681</v>
      </c>
    </row>
    <row r="3" spans="1:50" ht="15.75">
      <c r="A3" s="7">
        <v>1</v>
      </c>
      <c r="B3" s="7"/>
      <c r="C3" s="7"/>
      <c r="D3" s="4">
        <v>2</v>
      </c>
      <c r="E3" s="4">
        <v>3</v>
      </c>
      <c r="F3" s="4">
        <v>4</v>
      </c>
      <c r="G3" s="33">
        <v>5</v>
      </c>
      <c r="H3" s="33">
        <v>6</v>
      </c>
      <c r="I3" s="33">
        <v>7</v>
      </c>
      <c r="J3" s="33">
        <v>8</v>
      </c>
      <c r="K3" s="33">
        <v>9</v>
      </c>
      <c r="L3" s="33">
        <v>10</v>
      </c>
      <c r="M3" s="33">
        <v>11</v>
      </c>
      <c r="N3" s="33">
        <v>12</v>
      </c>
      <c r="O3" s="33">
        <v>13</v>
      </c>
      <c r="P3" s="44">
        <v>14</v>
      </c>
      <c r="Q3" s="34"/>
      <c r="R3" s="34"/>
      <c r="W3" s="36">
        <v>14</v>
      </c>
      <c r="AA3" s="36">
        <v>14</v>
      </c>
    </row>
    <row r="4" spans="1:50" s="26" customFormat="1" ht="15.75" hidden="1">
      <c r="A4" s="24" t="s">
        <v>559</v>
      </c>
      <c r="B4" s="24" t="s">
        <v>560</v>
      </c>
      <c r="C4" s="24" t="s">
        <v>561</v>
      </c>
      <c r="D4" s="24">
        <v>8332</v>
      </c>
      <c r="E4" s="24"/>
      <c r="F4" s="24"/>
      <c r="G4" s="45">
        <v>1</v>
      </c>
      <c r="H4" s="45">
        <v>1</v>
      </c>
      <c r="I4" s="45">
        <v>26.72</v>
      </c>
      <c r="J4" s="45">
        <f>I4*166.08</f>
        <v>4437.6576000000005</v>
      </c>
      <c r="K4" s="45">
        <v>47</v>
      </c>
      <c r="L4" s="46">
        <f>J4*K4%</f>
        <v>2085.6990719999999</v>
      </c>
      <c r="M4" s="45">
        <v>70</v>
      </c>
      <c r="N4" s="45">
        <f>J4*M4%</f>
        <v>3106.3603200000002</v>
      </c>
      <c r="O4" s="46">
        <f>J4+L4+N4</f>
        <v>9629.7169919999997</v>
      </c>
      <c r="P4" s="82">
        <f>O4*G4</f>
        <v>9629.7169919999997</v>
      </c>
      <c r="Q4" s="45">
        <f>N4*G4</f>
        <v>3106.3603200000002</v>
      </c>
      <c r="R4" s="47">
        <f>J4/I4</f>
        <v>166.08</v>
      </c>
      <c r="S4" s="48">
        <f>J4*3*G4</f>
        <v>13312.972800000001</v>
      </c>
      <c r="T4" s="48">
        <f>(L4+N4)*3*G4</f>
        <v>15576.178176000001</v>
      </c>
      <c r="U4" s="48">
        <f>J4*6*G4</f>
        <v>26625.945600000003</v>
      </c>
      <c r="V4" s="48">
        <f>(L4+N4)*6*G4</f>
        <v>31152.356352000003</v>
      </c>
      <c r="W4" s="45">
        <v>10062.540000000001</v>
      </c>
      <c r="X4" s="48">
        <f>J4*9*G4</f>
        <v>39938.918400000002</v>
      </c>
      <c r="Y4" s="48">
        <f>(L4+N4)*9*G4</f>
        <v>46728.534528000004</v>
      </c>
      <c r="Z4" s="48"/>
      <c r="AA4" s="45">
        <v>10499.8</v>
      </c>
      <c r="AB4" s="48">
        <f>J4*12*G4</f>
        <v>53251.891200000005</v>
      </c>
      <c r="AC4" s="50">
        <f>(L4+N4)*12*G4</f>
        <v>62304.712704000005</v>
      </c>
      <c r="AD4" s="49">
        <v>0.04</v>
      </c>
      <c r="AE4" s="50">
        <f>G4*AD4</f>
        <v>0.04</v>
      </c>
      <c r="AF4" s="51">
        <f>S4/G4*AE4</f>
        <v>532.51891200000011</v>
      </c>
      <c r="AG4" s="51">
        <f>AF4</f>
        <v>532.51891200000011</v>
      </c>
      <c r="AH4" s="51">
        <f>X4/G4*AE4</f>
        <v>1597.5567360000002</v>
      </c>
      <c r="AI4" s="51">
        <f>AB4/G4*AE4</f>
        <v>2130.0756480000005</v>
      </c>
      <c r="AJ4" s="51">
        <f t="shared" ref="AJ4:AJ35" si="0">S4-AF4</f>
        <v>12780.453888000002</v>
      </c>
      <c r="AK4" s="51">
        <f>U4-AG4</f>
        <v>26093.426688000003</v>
      </c>
      <c r="AL4" s="51">
        <f>X4-AH4</f>
        <v>38341.361664000004</v>
      </c>
      <c r="AM4" s="51">
        <f>AB4-AI4</f>
        <v>51121.815552000007</v>
      </c>
      <c r="AN4" s="50">
        <f>AF4*AU4+AJ4*AV4</f>
        <v>2856.4846958592007</v>
      </c>
      <c r="AO4" s="50">
        <f>AG4*AU4+AK4*AV4</f>
        <v>5785.3387118592009</v>
      </c>
      <c r="AP4" s="50">
        <f>AH4*AU4++++AL4*AV4</f>
        <v>8569.454087577602</v>
      </c>
      <c r="AQ4" s="50">
        <f>AI4*AU4+AM4*AV4</f>
        <v>11425.938783436803</v>
      </c>
      <c r="AR4" s="50">
        <f>S4+U4+X4+AB4</f>
        <v>133129.728</v>
      </c>
      <c r="AS4" s="50">
        <f>AR4/12/G4</f>
        <v>11094.144</v>
      </c>
      <c r="AT4" s="50"/>
      <c r="AU4" s="52">
        <v>8.4099999999999994E-2</v>
      </c>
      <c r="AV4" s="53">
        <v>0.22</v>
      </c>
      <c r="AW4" s="50"/>
      <c r="AX4" s="50"/>
    </row>
    <row r="5" spans="1:50" ht="15.75" hidden="1">
      <c r="A5" s="2" t="s">
        <v>510</v>
      </c>
      <c r="B5" s="2" t="s">
        <v>560</v>
      </c>
      <c r="C5" s="2" t="s">
        <v>561</v>
      </c>
      <c r="D5" s="3">
        <v>8332</v>
      </c>
      <c r="E5" s="3"/>
      <c r="F5" s="3"/>
      <c r="G5" s="32">
        <v>11</v>
      </c>
      <c r="H5" s="32">
        <v>1</v>
      </c>
      <c r="I5" s="32">
        <v>26.72</v>
      </c>
      <c r="J5" s="32">
        <v>4438.13</v>
      </c>
      <c r="K5" s="32">
        <v>12</v>
      </c>
      <c r="L5" s="46">
        <f t="shared" ref="L5:L68" si="1">J5*K5%</f>
        <v>532.57560000000001</v>
      </c>
      <c r="M5" s="32">
        <v>70</v>
      </c>
      <c r="N5" s="45">
        <f t="shared" ref="N5:N68" si="2">J5*M5%</f>
        <v>3106.6909999999998</v>
      </c>
      <c r="O5" s="46">
        <f t="shared" ref="O5:O68" si="3">J5+L5+N5</f>
        <v>8077.3966</v>
      </c>
      <c r="P5" s="82">
        <f t="shared" ref="P5:P68" si="4">O5*G5</f>
        <v>88851.362599999993</v>
      </c>
      <c r="Q5" s="32">
        <f t="shared" ref="Q5:Q79" si="5">N5*G5</f>
        <v>34173.600999999995</v>
      </c>
      <c r="R5" s="54">
        <f>J5/I5</f>
        <v>166.09767964071858</v>
      </c>
      <c r="S5" s="48">
        <f t="shared" ref="S5:S68" si="6">J5*3*G5</f>
        <v>146458.28999999998</v>
      </c>
      <c r="T5" s="48">
        <f t="shared" ref="T5:T68" si="7">(L5+N5)*3*G5</f>
        <v>120095.7978</v>
      </c>
      <c r="U5" s="48">
        <f t="shared" ref="U5:U68" si="8">J5*6*G5</f>
        <v>292916.57999999996</v>
      </c>
      <c r="V5" s="48">
        <f t="shared" ref="V5:V68" si="9">(L5+N5)*6*G5</f>
        <v>240191.5956</v>
      </c>
      <c r="W5" s="32">
        <v>92835.06</v>
      </c>
      <c r="X5" s="48">
        <f t="shared" ref="X5:X68" si="10">J5*9*G5</f>
        <v>439374.87</v>
      </c>
      <c r="Y5" s="48">
        <f t="shared" ref="Y5:Y68" si="11">(L5+N5)*9*G5</f>
        <v>360287.3934</v>
      </c>
      <c r="Z5" s="55"/>
      <c r="AA5" s="32">
        <v>96869.11</v>
      </c>
      <c r="AB5" s="48">
        <f t="shared" ref="AB5:AB68" si="12">J5*12*G5</f>
        <v>585833.15999999992</v>
      </c>
      <c r="AC5" s="50">
        <f t="shared" ref="AC5:AC68" si="13">(L5+N5)*12*G5</f>
        <v>480383.1912</v>
      </c>
      <c r="AD5" s="35">
        <v>0.04</v>
      </c>
      <c r="AE5" s="36">
        <f>G5*AD5</f>
        <v>0.44</v>
      </c>
      <c r="AF5" s="37">
        <f t="shared" ref="AF5:AF79" si="14">S5/G5*AE5</f>
        <v>5858.3315999999986</v>
      </c>
      <c r="AG5" s="37">
        <f t="shared" ref="AG5:AG79" si="15">AF5</f>
        <v>5858.3315999999986</v>
      </c>
      <c r="AH5" s="37">
        <f t="shared" ref="AH5:AH79" si="16">X5/G5*AE5</f>
        <v>17574.9948</v>
      </c>
      <c r="AI5" s="37">
        <f t="shared" ref="AI5:AI79" si="17">AB5/G5*AE5</f>
        <v>23433.326399999994</v>
      </c>
      <c r="AJ5" s="37">
        <f t="shared" si="0"/>
        <v>140599.95839999997</v>
      </c>
      <c r="AK5" s="37">
        <f t="shared" ref="AK5:AK79" si="18">U5-AG5</f>
        <v>287058.24839999998</v>
      </c>
      <c r="AL5" s="37">
        <f t="shared" ref="AL5:AL79" si="19">X5-AH5</f>
        <v>421799.87520000001</v>
      </c>
      <c r="AM5" s="37">
        <f t="shared" ref="AM5:AM79" si="20">AB5-AI5</f>
        <v>562399.8335999999</v>
      </c>
      <c r="AN5" s="50">
        <f t="shared" ref="AN5:AN68" si="21">AF5*AU5+AJ5*AV5</f>
        <v>31424.676535559993</v>
      </c>
      <c r="AO5" s="50">
        <f t="shared" ref="AO5:AO68" si="22">AG5*AU5+AK5*AV5</f>
        <v>63645.500335559998</v>
      </c>
      <c r="AP5" s="50">
        <f t="shared" ref="AP5:AP68" si="23">AH5*AU5++++AL5*AV5</f>
        <v>94274.029606680007</v>
      </c>
      <c r="AQ5" s="50">
        <f t="shared" ref="AQ5:AQ68" si="24">AI5*AU5+AM5*AV5</f>
        <v>125698.70614223997</v>
      </c>
      <c r="AR5" s="36">
        <f t="shared" ref="AR5:AR68" si="25">S5+U5+X5+AB5</f>
        <v>1464582.9</v>
      </c>
      <c r="AS5" s="36">
        <f t="shared" ref="AS5:AS68" si="26">AR5/12/G5</f>
        <v>11095.324999999999</v>
      </c>
      <c r="AU5" s="52">
        <v>8.4099999999999994E-2</v>
      </c>
      <c r="AV5" s="53">
        <v>0.22</v>
      </c>
    </row>
    <row r="6" spans="1:50" ht="15.75" hidden="1">
      <c r="A6" s="2" t="s">
        <v>562</v>
      </c>
      <c r="B6" s="2" t="s">
        <v>560</v>
      </c>
      <c r="C6" s="2" t="s">
        <v>561</v>
      </c>
      <c r="D6" s="3">
        <v>8332</v>
      </c>
      <c r="E6" s="3"/>
      <c r="F6" s="3"/>
      <c r="G6" s="32">
        <v>1</v>
      </c>
      <c r="H6" s="32">
        <v>1</v>
      </c>
      <c r="I6" s="32">
        <v>26.72</v>
      </c>
      <c r="J6" s="32">
        <v>4438.13</v>
      </c>
      <c r="K6" s="32">
        <v>47</v>
      </c>
      <c r="L6" s="46">
        <f t="shared" si="1"/>
        <v>2085.9211</v>
      </c>
      <c r="M6" s="32">
        <v>70</v>
      </c>
      <c r="N6" s="45">
        <f t="shared" si="2"/>
        <v>3106.6909999999998</v>
      </c>
      <c r="O6" s="46">
        <f t="shared" si="3"/>
        <v>9630.7420999999995</v>
      </c>
      <c r="P6" s="82">
        <f t="shared" si="4"/>
        <v>9630.7420999999995</v>
      </c>
      <c r="Q6" s="32">
        <f t="shared" si="5"/>
        <v>3106.6909999999998</v>
      </c>
      <c r="R6" s="32"/>
      <c r="S6" s="48">
        <f t="shared" si="6"/>
        <v>13314.39</v>
      </c>
      <c r="T6" s="48">
        <f t="shared" si="7"/>
        <v>15577.836300000001</v>
      </c>
      <c r="U6" s="48">
        <f t="shared" si="8"/>
        <v>26628.78</v>
      </c>
      <c r="V6" s="48">
        <f t="shared" si="9"/>
        <v>31155.672600000002</v>
      </c>
      <c r="W6" s="32">
        <v>10062.540000000001</v>
      </c>
      <c r="X6" s="48">
        <f t="shared" si="10"/>
        <v>39943.17</v>
      </c>
      <c r="Y6" s="48">
        <f t="shared" si="11"/>
        <v>46733.508900000001</v>
      </c>
      <c r="Z6" s="55"/>
      <c r="AA6" s="32">
        <v>10499.8</v>
      </c>
      <c r="AB6" s="48">
        <f t="shared" si="12"/>
        <v>53257.56</v>
      </c>
      <c r="AC6" s="50">
        <f t="shared" si="13"/>
        <v>62311.345200000003</v>
      </c>
      <c r="AD6" s="35">
        <v>0.04</v>
      </c>
      <c r="AE6" s="36">
        <f t="shared" ref="AE6:AE79" si="27">G6*AD6</f>
        <v>0.04</v>
      </c>
      <c r="AF6" s="37">
        <f t="shared" si="14"/>
        <v>532.57560000000001</v>
      </c>
      <c r="AG6" s="37">
        <f t="shared" si="15"/>
        <v>532.57560000000001</v>
      </c>
      <c r="AH6" s="37">
        <f t="shared" si="16"/>
        <v>1597.7267999999999</v>
      </c>
      <c r="AI6" s="37">
        <f t="shared" si="17"/>
        <v>2130.3024</v>
      </c>
      <c r="AJ6" s="37">
        <f t="shared" si="0"/>
        <v>12781.814399999999</v>
      </c>
      <c r="AK6" s="37">
        <f t="shared" si="18"/>
        <v>26096.204399999999</v>
      </c>
      <c r="AL6" s="37">
        <f t="shared" si="19"/>
        <v>38345.443200000002</v>
      </c>
      <c r="AM6" s="37">
        <f t="shared" si="20"/>
        <v>51127.257599999997</v>
      </c>
      <c r="AN6" s="50">
        <f t="shared" si="21"/>
        <v>2856.7887759599998</v>
      </c>
      <c r="AO6" s="50">
        <f t="shared" si="22"/>
        <v>5785.9545759599996</v>
      </c>
      <c r="AP6" s="50">
        <f t="shared" si="23"/>
        <v>8570.3663278800013</v>
      </c>
      <c r="AQ6" s="50">
        <f t="shared" si="24"/>
        <v>11427.155103839999</v>
      </c>
      <c r="AR6" s="36">
        <f t="shared" si="25"/>
        <v>133143.9</v>
      </c>
      <c r="AS6" s="36">
        <f t="shared" si="26"/>
        <v>11095.324999999999</v>
      </c>
      <c r="AU6" s="52">
        <v>8.4099999999999994E-2</v>
      </c>
      <c r="AV6" s="53">
        <v>0.22</v>
      </c>
    </row>
    <row r="7" spans="1:50" ht="15.75" hidden="1">
      <c r="A7" s="2" t="s">
        <v>510</v>
      </c>
      <c r="B7" s="2" t="s">
        <v>560</v>
      </c>
      <c r="C7" s="2" t="s">
        <v>561</v>
      </c>
      <c r="D7" s="3">
        <v>8332</v>
      </c>
      <c r="E7" s="3"/>
      <c r="F7" s="3"/>
      <c r="G7" s="32">
        <v>17</v>
      </c>
      <c r="H7" s="32">
        <v>1</v>
      </c>
      <c r="I7" s="32">
        <v>26.72</v>
      </c>
      <c r="J7" s="32">
        <v>4438.13</v>
      </c>
      <c r="K7" s="32">
        <v>12</v>
      </c>
      <c r="L7" s="46">
        <f t="shared" si="1"/>
        <v>532.57560000000001</v>
      </c>
      <c r="M7" s="32">
        <v>70</v>
      </c>
      <c r="N7" s="45">
        <f t="shared" si="2"/>
        <v>3106.6909999999998</v>
      </c>
      <c r="O7" s="46">
        <f t="shared" si="3"/>
        <v>8077.3966</v>
      </c>
      <c r="P7" s="82">
        <f t="shared" si="4"/>
        <v>137315.74220000001</v>
      </c>
      <c r="Q7" s="32">
        <f>N7*G7</f>
        <v>52813.746999999996</v>
      </c>
      <c r="R7" s="32"/>
      <c r="S7" s="48">
        <f t="shared" si="6"/>
        <v>226344.63</v>
      </c>
      <c r="T7" s="48">
        <f t="shared" si="7"/>
        <v>185602.59660000002</v>
      </c>
      <c r="U7" s="48">
        <f t="shared" si="8"/>
        <v>452689.26</v>
      </c>
      <c r="V7" s="48">
        <f t="shared" si="9"/>
        <v>371205.19320000004</v>
      </c>
      <c r="W7" s="32">
        <v>143472.35999999999</v>
      </c>
      <c r="X7" s="48">
        <f t="shared" si="10"/>
        <v>679033.89</v>
      </c>
      <c r="Y7" s="48">
        <f t="shared" si="11"/>
        <v>556807.78980000003</v>
      </c>
      <c r="Z7" s="55"/>
      <c r="AA7" s="32">
        <v>149706.81</v>
      </c>
      <c r="AB7" s="48">
        <f t="shared" si="12"/>
        <v>905378.52</v>
      </c>
      <c r="AC7" s="50">
        <f t="shared" si="13"/>
        <v>742410.38640000008</v>
      </c>
      <c r="AD7" s="35">
        <v>0.04</v>
      </c>
      <c r="AE7" s="36">
        <f t="shared" si="27"/>
        <v>0.68</v>
      </c>
      <c r="AF7" s="37">
        <f t="shared" si="14"/>
        <v>9053.7852000000003</v>
      </c>
      <c r="AG7" s="37">
        <f t="shared" si="15"/>
        <v>9053.7852000000003</v>
      </c>
      <c r="AH7" s="37">
        <f t="shared" si="16"/>
        <v>27161.355599999999</v>
      </c>
      <c r="AI7" s="37">
        <f t="shared" si="17"/>
        <v>36215.140800000001</v>
      </c>
      <c r="AJ7" s="37">
        <f t="shared" si="0"/>
        <v>217290.84479999999</v>
      </c>
      <c r="AK7" s="37">
        <f t="shared" si="18"/>
        <v>443635.47480000003</v>
      </c>
      <c r="AL7" s="37">
        <f t="shared" si="19"/>
        <v>651872.5344</v>
      </c>
      <c r="AM7" s="37">
        <f t="shared" si="20"/>
        <v>869163.37919999997</v>
      </c>
      <c r="AN7" s="50">
        <f t="shared" si="21"/>
        <v>48565.409191320003</v>
      </c>
      <c r="AO7" s="50">
        <f t="shared" si="22"/>
        <v>98361.227791320009</v>
      </c>
      <c r="AP7" s="50">
        <f t="shared" si="23"/>
        <v>145696.22757396</v>
      </c>
      <c r="AQ7" s="50">
        <f t="shared" si="24"/>
        <v>194261.63676528001</v>
      </c>
      <c r="AR7" s="36">
        <f t="shared" si="25"/>
        <v>2263446.2999999998</v>
      </c>
      <c r="AS7" s="36">
        <f t="shared" si="26"/>
        <v>11095.324999999999</v>
      </c>
      <c r="AU7" s="52">
        <v>8.4099999999999994E-2</v>
      </c>
      <c r="AV7" s="53">
        <v>0.22</v>
      </c>
    </row>
    <row r="8" spans="1:50" ht="15.75" hidden="1">
      <c r="A8" s="2" t="s">
        <v>563</v>
      </c>
      <c r="B8" s="2" t="s">
        <v>560</v>
      </c>
      <c r="C8" s="2" t="s">
        <v>561</v>
      </c>
      <c r="D8" s="3">
        <v>8332</v>
      </c>
      <c r="E8" s="3"/>
      <c r="F8" s="3"/>
      <c r="G8" s="32">
        <v>1</v>
      </c>
      <c r="H8" s="32">
        <v>1</v>
      </c>
      <c r="I8" s="32">
        <v>26.72</v>
      </c>
      <c r="J8" s="32">
        <v>4438.13</v>
      </c>
      <c r="K8" s="32">
        <v>37</v>
      </c>
      <c r="L8" s="46">
        <f t="shared" si="1"/>
        <v>1642.1080999999999</v>
      </c>
      <c r="M8" s="32">
        <v>70</v>
      </c>
      <c r="N8" s="45">
        <f t="shared" si="2"/>
        <v>3106.6909999999998</v>
      </c>
      <c r="O8" s="46">
        <f t="shared" si="3"/>
        <v>9186.9291000000012</v>
      </c>
      <c r="P8" s="82">
        <f t="shared" si="4"/>
        <v>9186.9291000000012</v>
      </c>
      <c r="Q8" s="32">
        <f t="shared" si="5"/>
        <v>3106.6909999999998</v>
      </c>
      <c r="R8" s="32"/>
      <c r="S8" s="48">
        <f t="shared" si="6"/>
        <v>13314.39</v>
      </c>
      <c r="T8" s="48">
        <f t="shared" si="7"/>
        <v>14246.397300000001</v>
      </c>
      <c r="U8" s="48">
        <f t="shared" si="8"/>
        <v>26628.78</v>
      </c>
      <c r="V8" s="48">
        <f t="shared" si="9"/>
        <v>28492.794600000001</v>
      </c>
      <c r="W8" s="32">
        <v>9598.83</v>
      </c>
      <c r="X8" s="48">
        <f t="shared" si="10"/>
        <v>39943.17</v>
      </c>
      <c r="Y8" s="48">
        <f t="shared" si="11"/>
        <v>42739.191900000005</v>
      </c>
      <c r="Z8" s="55"/>
      <c r="AA8" s="32">
        <v>10015.94</v>
      </c>
      <c r="AB8" s="48">
        <f t="shared" si="12"/>
        <v>53257.56</v>
      </c>
      <c r="AC8" s="50">
        <f t="shared" si="13"/>
        <v>56985.589200000002</v>
      </c>
      <c r="AD8" s="35">
        <v>0.04</v>
      </c>
      <c r="AE8" s="36">
        <f t="shared" si="27"/>
        <v>0.04</v>
      </c>
      <c r="AF8" s="37">
        <f t="shared" si="14"/>
        <v>532.57560000000001</v>
      </c>
      <c r="AG8" s="37">
        <f t="shared" si="15"/>
        <v>532.57560000000001</v>
      </c>
      <c r="AH8" s="37">
        <f t="shared" si="16"/>
        <v>1597.7267999999999</v>
      </c>
      <c r="AI8" s="37">
        <f t="shared" si="17"/>
        <v>2130.3024</v>
      </c>
      <c r="AJ8" s="37">
        <f t="shared" si="0"/>
        <v>12781.814399999999</v>
      </c>
      <c r="AK8" s="37">
        <f t="shared" si="18"/>
        <v>26096.204399999999</v>
      </c>
      <c r="AL8" s="37">
        <f t="shared" si="19"/>
        <v>38345.443200000002</v>
      </c>
      <c r="AM8" s="37">
        <f t="shared" si="20"/>
        <v>51127.257599999997</v>
      </c>
      <c r="AN8" s="50">
        <f t="shared" si="21"/>
        <v>2856.7887759599998</v>
      </c>
      <c r="AO8" s="50">
        <f t="shared" si="22"/>
        <v>5785.9545759599996</v>
      </c>
      <c r="AP8" s="50">
        <f t="shared" si="23"/>
        <v>8570.3663278800013</v>
      </c>
      <c r="AQ8" s="50">
        <f t="shared" si="24"/>
        <v>11427.155103839999</v>
      </c>
      <c r="AR8" s="36">
        <f t="shared" si="25"/>
        <v>133143.9</v>
      </c>
      <c r="AS8" s="36">
        <f t="shared" si="26"/>
        <v>11095.324999999999</v>
      </c>
      <c r="AU8" s="52">
        <v>8.4099999999999994E-2</v>
      </c>
      <c r="AV8" s="53">
        <v>0.22</v>
      </c>
    </row>
    <row r="9" spans="1:50" ht="15.75" hidden="1">
      <c r="A9" s="2" t="s">
        <v>510</v>
      </c>
      <c r="B9" s="2" t="s">
        <v>560</v>
      </c>
      <c r="C9" s="2" t="s">
        <v>561</v>
      </c>
      <c r="D9" s="3">
        <v>8332</v>
      </c>
      <c r="E9" s="3"/>
      <c r="F9" s="3"/>
      <c r="G9" s="32">
        <v>10</v>
      </c>
      <c r="H9" s="32">
        <v>1</v>
      </c>
      <c r="I9" s="32">
        <v>26.72</v>
      </c>
      <c r="J9" s="32">
        <v>4438.13</v>
      </c>
      <c r="K9" s="32">
        <v>12</v>
      </c>
      <c r="L9" s="46">
        <f t="shared" si="1"/>
        <v>532.57560000000001</v>
      </c>
      <c r="M9" s="32">
        <v>70</v>
      </c>
      <c r="N9" s="45">
        <f t="shared" si="2"/>
        <v>3106.6909999999998</v>
      </c>
      <c r="O9" s="46">
        <f t="shared" si="3"/>
        <v>8077.3966</v>
      </c>
      <c r="P9" s="82">
        <f t="shared" si="4"/>
        <v>80773.966</v>
      </c>
      <c r="Q9" s="32">
        <f t="shared" si="5"/>
        <v>31066.909999999996</v>
      </c>
      <c r="R9" s="32"/>
      <c r="S9" s="48">
        <f t="shared" si="6"/>
        <v>133143.9</v>
      </c>
      <c r="T9" s="48">
        <f t="shared" si="7"/>
        <v>109177.99800000001</v>
      </c>
      <c r="U9" s="48">
        <f t="shared" si="8"/>
        <v>266287.8</v>
      </c>
      <c r="V9" s="48">
        <f t="shared" si="9"/>
        <v>218355.99600000001</v>
      </c>
      <c r="W9" s="32">
        <v>84395.51</v>
      </c>
      <c r="X9" s="48">
        <f t="shared" si="10"/>
        <v>399431.69999999995</v>
      </c>
      <c r="Y9" s="48">
        <f t="shared" si="11"/>
        <v>327533.99400000001</v>
      </c>
      <c r="Z9" s="55"/>
      <c r="AA9" s="32">
        <v>88062.83</v>
      </c>
      <c r="AB9" s="48">
        <f t="shared" si="12"/>
        <v>532575.6</v>
      </c>
      <c r="AC9" s="50">
        <f t="shared" si="13"/>
        <v>436711.99200000003</v>
      </c>
      <c r="AD9" s="35">
        <v>0.04</v>
      </c>
      <c r="AE9" s="36">
        <f t="shared" si="27"/>
        <v>0.4</v>
      </c>
      <c r="AF9" s="37">
        <f t="shared" si="14"/>
        <v>5325.7560000000003</v>
      </c>
      <c r="AG9" s="37">
        <f t="shared" si="15"/>
        <v>5325.7560000000003</v>
      </c>
      <c r="AH9" s="37">
        <f t="shared" si="16"/>
        <v>15977.268</v>
      </c>
      <c r="AI9" s="37">
        <f t="shared" si="17"/>
        <v>21303.024000000001</v>
      </c>
      <c r="AJ9" s="37">
        <f t="shared" si="0"/>
        <v>127818.144</v>
      </c>
      <c r="AK9" s="37">
        <f t="shared" si="18"/>
        <v>260962.04399999999</v>
      </c>
      <c r="AL9" s="37">
        <f t="shared" si="19"/>
        <v>383454.43199999997</v>
      </c>
      <c r="AM9" s="37">
        <f t="shared" si="20"/>
        <v>511272.576</v>
      </c>
      <c r="AN9" s="50">
        <f t="shared" si="21"/>
        <v>28567.887759599998</v>
      </c>
      <c r="AO9" s="50">
        <f t="shared" si="22"/>
        <v>57859.545759600005</v>
      </c>
      <c r="AP9" s="50">
        <f t="shared" si="23"/>
        <v>85703.663278799984</v>
      </c>
      <c r="AQ9" s="50">
        <f t="shared" si="24"/>
        <v>114271.55103839999</v>
      </c>
      <c r="AR9" s="36">
        <f t="shared" si="25"/>
        <v>1331439</v>
      </c>
      <c r="AS9" s="36">
        <f t="shared" si="26"/>
        <v>11095.325000000001</v>
      </c>
      <c r="AU9" s="52">
        <v>8.4099999999999994E-2</v>
      </c>
      <c r="AV9" s="53">
        <v>0.22</v>
      </c>
    </row>
    <row r="10" spans="1:50" ht="15.75" hidden="1">
      <c r="A10" s="2" t="s">
        <v>564</v>
      </c>
      <c r="B10" s="2" t="s">
        <v>560</v>
      </c>
      <c r="C10" s="2" t="s">
        <v>561</v>
      </c>
      <c r="D10" s="3">
        <v>8332</v>
      </c>
      <c r="E10" s="3"/>
      <c r="F10" s="3"/>
      <c r="G10" s="32">
        <v>1</v>
      </c>
      <c r="H10" s="32">
        <v>1</v>
      </c>
      <c r="I10" s="32">
        <v>26.72</v>
      </c>
      <c r="J10" s="32">
        <v>4438.13</v>
      </c>
      <c r="K10" s="32">
        <v>37</v>
      </c>
      <c r="L10" s="46">
        <f t="shared" si="1"/>
        <v>1642.1080999999999</v>
      </c>
      <c r="M10" s="32">
        <v>70</v>
      </c>
      <c r="N10" s="45">
        <f t="shared" si="2"/>
        <v>3106.6909999999998</v>
      </c>
      <c r="O10" s="46">
        <f t="shared" si="3"/>
        <v>9186.9291000000012</v>
      </c>
      <c r="P10" s="82">
        <f t="shared" si="4"/>
        <v>9186.9291000000012</v>
      </c>
      <c r="Q10" s="32">
        <f t="shared" si="5"/>
        <v>3106.6909999999998</v>
      </c>
      <c r="R10" s="32"/>
      <c r="S10" s="48">
        <f t="shared" si="6"/>
        <v>13314.39</v>
      </c>
      <c r="T10" s="48">
        <f t="shared" si="7"/>
        <v>14246.397300000001</v>
      </c>
      <c r="U10" s="48">
        <f t="shared" si="8"/>
        <v>26628.78</v>
      </c>
      <c r="V10" s="48">
        <f t="shared" si="9"/>
        <v>28492.794600000001</v>
      </c>
      <c r="W10" s="32">
        <v>9598.83</v>
      </c>
      <c r="X10" s="48">
        <f t="shared" si="10"/>
        <v>39943.17</v>
      </c>
      <c r="Y10" s="48">
        <f t="shared" si="11"/>
        <v>42739.191900000005</v>
      </c>
      <c r="Z10" s="55"/>
      <c r="AA10" s="32">
        <v>10015.94</v>
      </c>
      <c r="AB10" s="48">
        <f t="shared" si="12"/>
        <v>53257.56</v>
      </c>
      <c r="AC10" s="50">
        <f t="shared" si="13"/>
        <v>56985.589200000002</v>
      </c>
      <c r="AD10" s="35">
        <v>0.04</v>
      </c>
      <c r="AE10" s="36">
        <f t="shared" si="27"/>
        <v>0.04</v>
      </c>
      <c r="AF10" s="37">
        <f t="shared" si="14"/>
        <v>532.57560000000001</v>
      </c>
      <c r="AG10" s="37">
        <f t="shared" si="15"/>
        <v>532.57560000000001</v>
      </c>
      <c r="AH10" s="37">
        <f t="shared" si="16"/>
        <v>1597.7267999999999</v>
      </c>
      <c r="AI10" s="37">
        <f t="shared" si="17"/>
        <v>2130.3024</v>
      </c>
      <c r="AJ10" s="37">
        <f t="shared" si="0"/>
        <v>12781.814399999999</v>
      </c>
      <c r="AK10" s="37">
        <f t="shared" si="18"/>
        <v>26096.204399999999</v>
      </c>
      <c r="AL10" s="37">
        <f t="shared" si="19"/>
        <v>38345.443200000002</v>
      </c>
      <c r="AM10" s="37">
        <f t="shared" si="20"/>
        <v>51127.257599999997</v>
      </c>
      <c r="AN10" s="50">
        <f t="shared" si="21"/>
        <v>2856.7887759599998</v>
      </c>
      <c r="AO10" s="50">
        <f t="shared" si="22"/>
        <v>5785.9545759599996</v>
      </c>
      <c r="AP10" s="50">
        <f t="shared" si="23"/>
        <v>8570.3663278800013</v>
      </c>
      <c r="AQ10" s="50">
        <f t="shared" si="24"/>
        <v>11427.155103839999</v>
      </c>
      <c r="AR10" s="36">
        <f t="shared" si="25"/>
        <v>133143.9</v>
      </c>
      <c r="AS10" s="36">
        <f t="shared" si="26"/>
        <v>11095.324999999999</v>
      </c>
      <c r="AU10" s="52">
        <v>8.4099999999999994E-2</v>
      </c>
      <c r="AV10" s="53">
        <v>0.22</v>
      </c>
    </row>
    <row r="11" spans="1:50" ht="15.75" hidden="1">
      <c r="A11" s="2" t="s">
        <v>510</v>
      </c>
      <c r="B11" s="2" t="s">
        <v>560</v>
      </c>
      <c r="C11" s="2" t="s">
        <v>561</v>
      </c>
      <c r="D11" s="3">
        <v>8332</v>
      </c>
      <c r="E11" s="3"/>
      <c r="F11" s="3"/>
      <c r="G11" s="32">
        <v>25</v>
      </c>
      <c r="H11" s="32">
        <v>1</v>
      </c>
      <c r="I11" s="32">
        <v>26.72</v>
      </c>
      <c r="J11" s="32">
        <v>4438.13</v>
      </c>
      <c r="K11" s="32">
        <v>12</v>
      </c>
      <c r="L11" s="46">
        <f t="shared" si="1"/>
        <v>532.57560000000001</v>
      </c>
      <c r="M11" s="32">
        <v>70</v>
      </c>
      <c r="N11" s="45">
        <f t="shared" si="2"/>
        <v>3106.6909999999998</v>
      </c>
      <c r="O11" s="46">
        <f t="shared" si="3"/>
        <v>8077.3966</v>
      </c>
      <c r="P11" s="82">
        <f t="shared" si="4"/>
        <v>201934.91500000001</v>
      </c>
      <c r="Q11" s="32">
        <f t="shared" si="5"/>
        <v>77667.274999999994</v>
      </c>
      <c r="R11" s="32"/>
      <c r="S11" s="48">
        <f t="shared" si="6"/>
        <v>332859.75</v>
      </c>
      <c r="T11" s="48">
        <f t="shared" si="7"/>
        <v>272944.995</v>
      </c>
      <c r="U11" s="48">
        <f t="shared" si="8"/>
        <v>665719.5</v>
      </c>
      <c r="V11" s="48">
        <f t="shared" si="9"/>
        <v>545889.99</v>
      </c>
      <c r="W11" s="32">
        <v>210988.77</v>
      </c>
      <c r="X11" s="48">
        <f t="shared" si="10"/>
        <v>998579.25</v>
      </c>
      <c r="Y11" s="48">
        <f t="shared" si="11"/>
        <v>818834.98499999999</v>
      </c>
      <c r="Z11" s="55"/>
      <c r="AA11" s="32">
        <v>220157.07</v>
      </c>
      <c r="AB11" s="48">
        <f t="shared" si="12"/>
        <v>1331439</v>
      </c>
      <c r="AC11" s="50">
        <f t="shared" si="13"/>
        <v>1091779.98</v>
      </c>
      <c r="AD11" s="35">
        <v>0.04</v>
      </c>
      <c r="AE11" s="36">
        <f>G11*AD11</f>
        <v>1</v>
      </c>
      <c r="AF11" s="37">
        <f t="shared" si="14"/>
        <v>13314.39</v>
      </c>
      <c r="AG11" s="37">
        <f t="shared" si="15"/>
        <v>13314.39</v>
      </c>
      <c r="AH11" s="37">
        <f t="shared" si="16"/>
        <v>39943.17</v>
      </c>
      <c r="AI11" s="37">
        <f t="shared" si="17"/>
        <v>53257.56</v>
      </c>
      <c r="AJ11" s="37">
        <f t="shared" si="0"/>
        <v>319545.36</v>
      </c>
      <c r="AK11" s="37">
        <f t="shared" si="18"/>
        <v>652405.11</v>
      </c>
      <c r="AL11" s="37">
        <f t="shared" si="19"/>
        <v>958636.08</v>
      </c>
      <c r="AM11" s="37">
        <f t="shared" si="20"/>
        <v>1278181.44</v>
      </c>
      <c r="AN11" s="50">
        <f t="shared" si="21"/>
        <v>71419.719398999994</v>
      </c>
      <c r="AO11" s="50">
        <f t="shared" si="22"/>
        <v>144648.86439899998</v>
      </c>
      <c r="AP11" s="50">
        <f t="shared" si="23"/>
        <v>214259.15819700001</v>
      </c>
      <c r="AQ11" s="50">
        <f t="shared" si="24"/>
        <v>285678.87759599998</v>
      </c>
      <c r="AR11" s="36">
        <f t="shared" si="25"/>
        <v>3328597.5</v>
      </c>
      <c r="AS11" s="36">
        <f t="shared" si="26"/>
        <v>11095.325000000001</v>
      </c>
      <c r="AU11" s="52">
        <v>8.4099999999999994E-2</v>
      </c>
      <c r="AV11" s="53">
        <v>0.22</v>
      </c>
    </row>
    <row r="12" spans="1:50" ht="15.75" hidden="1">
      <c r="A12" s="2" t="s">
        <v>418</v>
      </c>
      <c r="B12" s="2" t="s">
        <v>560</v>
      </c>
      <c r="C12" s="2" t="s">
        <v>561</v>
      </c>
      <c r="D12" s="3">
        <v>8332</v>
      </c>
      <c r="E12" s="3"/>
      <c r="F12" s="3"/>
      <c r="G12" s="32">
        <v>24</v>
      </c>
      <c r="H12" s="32">
        <v>1</v>
      </c>
      <c r="I12" s="32">
        <v>26.72</v>
      </c>
      <c r="J12" s="32">
        <v>4438.13</v>
      </c>
      <c r="K12" s="32">
        <v>12</v>
      </c>
      <c r="L12" s="46">
        <f t="shared" si="1"/>
        <v>532.57560000000001</v>
      </c>
      <c r="M12" s="32">
        <v>70</v>
      </c>
      <c r="N12" s="45">
        <f t="shared" si="2"/>
        <v>3106.6909999999998</v>
      </c>
      <c r="O12" s="46">
        <f t="shared" si="3"/>
        <v>8077.3966</v>
      </c>
      <c r="P12" s="82">
        <f t="shared" si="4"/>
        <v>193857.5184</v>
      </c>
      <c r="Q12" s="32">
        <f t="shared" si="5"/>
        <v>74560.584000000003</v>
      </c>
      <c r="R12" s="32"/>
      <c r="S12" s="48">
        <f t="shared" si="6"/>
        <v>319545.36</v>
      </c>
      <c r="T12" s="48">
        <f t="shared" si="7"/>
        <v>262027.19520000002</v>
      </c>
      <c r="U12" s="48">
        <f t="shared" si="8"/>
        <v>639090.72</v>
      </c>
      <c r="V12" s="48">
        <f t="shared" si="9"/>
        <v>524054.39040000003</v>
      </c>
      <c r="W12" s="32">
        <v>202549.22</v>
      </c>
      <c r="X12" s="48">
        <f t="shared" si="10"/>
        <v>958636.08</v>
      </c>
      <c r="Y12" s="48">
        <f t="shared" si="11"/>
        <v>786081.58559999999</v>
      </c>
      <c r="Z12" s="55"/>
      <c r="AA12" s="32">
        <v>211350.79</v>
      </c>
      <c r="AB12" s="48">
        <f t="shared" si="12"/>
        <v>1278181.44</v>
      </c>
      <c r="AC12" s="50">
        <f t="shared" si="13"/>
        <v>1048108.7808000001</v>
      </c>
      <c r="AD12" s="35">
        <v>0.04</v>
      </c>
      <c r="AE12" s="36">
        <f t="shared" si="27"/>
        <v>0.96</v>
      </c>
      <c r="AF12" s="37">
        <f t="shared" si="14"/>
        <v>12781.814399999999</v>
      </c>
      <c r="AG12" s="37">
        <f t="shared" si="15"/>
        <v>12781.814399999999</v>
      </c>
      <c r="AH12" s="37">
        <f t="shared" si="16"/>
        <v>38345.443199999994</v>
      </c>
      <c r="AI12" s="37">
        <f t="shared" si="17"/>
        <v>51127.257599999997</v>
      </c>
      <c r="AJ12" s="37">
        <f t="shared" si="0"/>
        <v>306763.54560000001</v>
      </c>
      <c r="AK12" s="37">
        <f t="shared" si="18"/>
        <v>626308.90559999994</v>
      </c>
      <c r="AL12" s="37">
        <f t="shared" si="19"/>
        <v>920290.63679999998</v>
      </c>
      <c r="AM12" s="37">
        <f t="shared" si="20"/>
        <v>1227054.1824</v>
      </c>
      <c r="AN12" s="50">
        <f t="shared" si="21"/>
        <v>68562.930623040011</v>
      </c>
      <c r="AO12" s="50">
        <f t="shared" si="22"/>
        <v>138862.90982303998</v>
      </c>
      <c r="AP12" s="50">
        <f t="shared" si="23"/>
        <v>205688.79186912</v>
      </c>
      <c r="AQ12" s="50">
        <f t="shared" si="24"/>
        <v>274251.72249216004</v>
      </c>
      <c r="AR12" s="36">
        <f t="shared" si="25"/>
        <v>3195453.5999999996</v>
      </c>
      <c r="AS12" s="36">
        <f t="shared" si="26"/>
        <v>11095.324999999999</v>
      </c>
      <c r="AU12" s="52">
        <v>8.4099999999999994E-2</v>
      </c>
      <c r="AV12" s="53">
        <v>0.22</v>
      </c>
    </row>
    <row r="13" spans="1:50" ht="15.75" hidden="1">
      <c r="A13" s="2" t="s">
        <v>419</v>
      </c>
      <c r="B13" s="2" t="s">
        <v>560</v>
      </c>
      <c r="C13" s="2" t="s">
        <v>561</v>
      </c>
      <c r="D13" s="3">
        <v>8332</v>
      </c>
      <c r="E13" s="3"/>
      <c r="F13" s="3"/>
      <c r="G13" s="32">
        <v>1</v>
      </c>
      <c r="H13" s="32">
        <v>1</v>
      </c>
      <c r="I13" s="32">
        <v>26.72</v>
      </c>
      <c r="J13" s="32">
        <v>4438.13</v>
      </c>
      <c r="K13" s="32">
        <v>47</v>
      </c>
      <c r="L13" s="46">
        <f t="shared" si="1"/>
        <v>2085.9211</v>
      </c>
      <c r="M13" s="32">
        <v>70</v>
      </c>
      <c r="N13" s="45">
        <f t="shared" si="2"/>
        <v>3106.6909999999998</v>
      </c>
      <c r="O13" s="46">
        <f t="shared" si="3"/>
        <v>9630.7420999999995</v>
      </c>
      <c r="P13" s="82">
        <f t="shared" si="4"/>
        <v>9630.7420999999995</v>
      </c>
      <c r="Q13" s="32">
        <f t="shared" si="5"/>
        <v>3106.6909999999998</v>
      </c>
      <c r="R13" s="32"/>
      <c r="S13" s="48">
        <f t="shared" si="6"/>
        <v>13314.39</v>
      </c>
      <c r="T13" s="48">
        <f t="shared" si="7"/>
        <v>15577.836300000001</v>
      </c>
      <c r="U13" s="48">
        <f t="shared" si="8"/>
        <v>26628.78</v>
      </c>
      <c r="V13" s="48">
        <f t="shared" si="9"/>
        <v>31155.672600000002</v>
      </c>
      <c r="W13" s="32">
        <v>10062.540000000001</v>
      </c>
      <c r="X13" s="48">
        <f t="shared" si="10"/>
        <v>39943.17</v>
      </c>
      <c r="Y13" s="48">
        <f t="shared" si="11"/>
        <v>46733.508900000001</v>
      </c>
      <c r="Z13" s="55"/>
      <c r="AA13" s="32">
        <v>10499.8</v>
      </c>
      <c r="AB13" s="48">
        <f t="shared" si="12"/>
        <v>53257.56</v>
      </c>
      <c r="AC13" s="50">
        <f t="shared" si="13"/>
        <v>62311.345200000003</v>
      </c>
      <c r="AD13" s="35">
        <v>0.04</v>
      </c>
      <c r="AE13" s="36">
        <f>G13*AD13</f>
        <v>0.04</v>
      </c>
      <c r="AF13" s="37">
        <f t="shared" si="14"/>
        <v>532.57560000000001</v>
      </c>
      <c r="AG13" s="37">
        <f t="shared" si="15"/>
        <v>532.57560000000001</v>
      </c>
      <c r="AH13" s="37">
        <f t="shared" si="16"/>
        <v>1597.7267999999999</v>
      </c>
      <c r="AI13" s="37">
        <f t="shared" si="17"/>
        <v>2130.3024</v>
      </c>
      <c r="AJ13" s="37">
        <f t="shared" si="0"/>
        <v>12781.814399999999</v>
      </c>
      <c r="AK13" s="37">
        <f t="shared" si="18"/>
        <v>26096.204399999999</v>
      </c>
      <c r="AL13" s="37">
        <f t="shared" si="19"/>
        <v>38345.443200000002</v>
      </c>
      <c r="AM13" s="37">
        <f t="shared" si="20"/>
        <v>51127.257599999997</v>
      </c>
      <c r="AN13" s="50">
        <f t="shared" si="21"/>
        <v>2856.7887759599998</v>
      </c>
      <c r="AO13" s="50">
        <f t="shared" si="22"/>
        <v>5785.9545759599996</v>
      </c>
      <c r="AP13" s="50">
        <f t="shared" si="23"/>
        <v>8570.3663278800013</v>
      </c>
      <c r="AQ13" s="50">
        <f t="shared" si="24"/>
        <v>11427.155103839999</v>
      </c>
      <c r="AR13" s="36">
        <f t="shared" si="25"/>
        <v>133143.9</v>
      </c>
      <c r="AS13" s="36">
        <f t="shared" si="26"/>
        <v>11095.324999999999</v>
      </c>
      <c r="AU13" s="52">
        <v>8.4099999999999994E-2</v>
      </c>
      <c r="AV13" s="53">
        <v>0.22</v>
      </c>
    </row>
    <row r="14" spans="1:50" ht="15.75" hidden="1">
      <c r="A14" s="2" t="s">
        <v>420</v>
      </c>
      <c r="B14" s="2" t="s">
        <v>560</v>
      </c>
      <c r="C14" s="2" t="s">
        <v>561</v>
      </c>
      <c r="D14" s="3">
        <v>8332</v>
      </c>
      <c r="E14" s="3"/>
      <c r="F14" s="3"/>
      <c r="G14" s="32">
        <v>1</v>
      </c>
      <c r="H14" s="32">
        <v>3</v>
      </c>
      <c r="I14" s="32">
        <v>32.85</v>
      </c>
      <c r="J14" s="32">
        <v>5455.38</v>
      </c>
      <c r="K14" s="32">
        <v>67</v>
      </c>
      <c r="L14" s="46">
        <f t="shared" si="1"/>
        <v>3655.1046000000001</v>
      </c>
      <c r="M14" s="32">
        <v>70</v>
      </c>
      <c r="N14" s="45">
        <f t="shared" si="2"/>
        <v>3818.7659999999996</v>
      </c>
      <c r="O14" s="46">
        <f t="shared" si="3"/>
        <v>12929.250599999999</v>
      </c>
      <c r="P14" s="82">
        <f t="shared" si="4"/>
        <v>12929.250599999999</v>
      </c>
      <c r="Q14" s="32">
        <f t="shared" si="5"/>
        <v>3818.7659999999996</v>
      </c>
      <c r="R14" s="32"/>
      <c r="S14" s="48">
        <f t="shared" si="6"/>
        <v>16366.14</v>
      </c>
      <c r="T14" s="48">
        <f t="shared" si="7"/>
        <v>22421.611799999999</v>
      </c>
      <c r="U14" s="48">
        <f t="shared" si="8"/>
        <v>32732.28</v>
      </c>
      <c r="V14" s="48">
        <f t="shared" si="9"/>
        <v>44843.223599999998</v>
      </c>
      <c r="W14" s="32">
        <v>13508.94</v>
      </c>
      <c r="X14" s="48">
        <f t="shared" si="10"/>
        <v>49098.42</v>
      </c>
      <c r="Y14" s="48">
        <f t="shared" si="11"/>
        <v>67264.835399999996</v>
      </c>
      <c r="Z14" s="55"/>
      <c r="AA14" s="32">
        <v>14095.96</v>
      </c>
      <c r="AB14" s="48">
        <f t="shared" si="12"/>
        <v>65464.56</v>
      </c>
      <c r="AC14" s="50">
        <f t="shared" si="13"/>
        <v>89686.447199999995</v>
      </c>
      <c r="AD14" s="35">
        <v>0.04</v>
      </c>
      <c r="AE14" s="36">
        <f>G14*AD14</f>
        <v>0.04</v>
      </c>
      <c r="AF14" s="37">
        <f t="shared" si="14"/>
        <v>654.64559999999994</v>
      </c>
      <c r="AG14" s="37">
        <f t="shared" si="15"/>
        <v>654.64559999999994</v>
      </c>
      <c r="AH14" s="37">
        <f t="shared" si="16"/>
        <v>1963.9367999999999</v>
      </c>
      <c r="AI14" s="37">
        <f t="shared" si="17"/>
        <v>2618.5823999999998</v>
      </c>
      <c r="AJ14" s="37">
        <f t="shared" si="0"/>
        <v>15711.4944</v>
      </c>
      <c r="AK14" s="37">
        <f t="shared" si="18"/>
        <v>32077.634399999999</v>
      </c>
      <c r="AL14" s="37">
        <f t="shared" si="19"/>
        <v>47134.483199999995</v>
      </c>
      <c r="AM14" s="37">
        <f t="shared" si="20"/>
        <v>62845.977599999998</v>
      </c>
      <c r="AN14" s="50">
        <f t="shared" si="21"/>
        <v>3511.5844629600001</v>
      </c>
      <c r="AO14" s="50">
        <f t="shared" si="22"/>
        <v>7112.1352629600005</v>
      </c>
      <c r="AP14" s="50">
        <f t="shared" si="23"/>
        <v>10534.753388879999</v>
      </c>
      <c r="AQ14" s="50">
        <f t="shared" si="24"/>
        <v>14046.33785184</v>
      </c>
      <c r="AR14" s="36">
        <f t="shared" si="25"/>
        <v>163661.4</v>
      </c>
      <c r="AS14" s="36">
        <f t="shared" si="26"/>
        <v>13638.449999999999</v>
      </c>
      <c r="AU14" s="52">
        <v>8.4099999999999994E-2</v>
      </c>
      <c r="AV14" s="53">
        <v>0.22</v>
      </c>
    </row>
    <row r="15" spans="1:50" ht="15.75" hidden="1">
      <c r="A15" s="2" t="s">
        <v>421</v>
      </c>
      <c r="B15" s="2" t="s">
        <v>560</v>
      </c>
      <c r="C15" s="2" t="s">
        <v>561</v>
      </c>
      <c r="D15" s="3">
        <v>8332</v>
      </c>
      <c r="E15" s="3"/>
      <c r="F15" s="3"/>
      <c r="G15" s="32">
        <v>1</v>
      </c>
      <c r="H15" s="32">
        <v>2</v>
      </c>
      <c r="I15" s="32">
        <v>29.56</v>
      </c>
      <c r="J15" s="32">
        <v>4909.5</v>
      </c>
      <c r="K15" s="32">
        <v>20</v>
      </c>
      <c r="L15" s="46">
        <f t="shared" si="1"/>
        <v>981.90000000000009</v>
      </c>
      <c r="M15" s="32">
        <v>70</v>
      </c>
      <c r="N15" s="45">
        <f t="shared" si="2"/>
        <v>3436.6499999999996</v>
      </c>
      <c r="O15" s="46">
        <f t="shared" si="3"/>
        <v>9328.0499999999993</v>
      </c>
      <c r="P15" s="82">
        <f t="shared" si="4"/>
        <v>9328.0499999999993</v>
      </c>
      <c r="Q15" s="32">
        <f t="shared" si="5"/>
        <v>3436.6499999999996</v>
      </c>
      <c r="R15" s="32"/>
      <c r="S15" s="48">
        <f t="shared" si="6"/>
        <v>14728.5</v>
      </c>
      <c r="T15" s="48">
        <f t="shared" si="7"/>
        <v>13255.649999999998</v>
      </c>
      <c r="U15" s="48">
        <f t="shared" si="8"/>
        <v>29457</v>
      </c>
      <c r="V15" s="48">
        <f t="shared" si="9"/>
        <v>26511.299999999996</v>
      </c>
      <c r="W15" s="32">
        <v>9746.27</v>
      </c>
      <c r="X15" s="48">
        <f t="shared" si="10"/>
        <v>44185.5</v>
      </c>
      <c r="Y15" s="48">
        <f t="shared" si="11"/>
        <v>39766.949999999997</v>
      </c>
      <c r="Z15" s="55"/>
      <c r="AA15" s="32">
        <v>10169.790000000001</v>
      </c>
      <c r="AB15" s="48">
        <f t="shared" si="12"/>
        <v>58914</v>
      </c>
      <c r="AC15" s="50">
        <f t="shared" si="13"/>
        <v>53022.599999999991</v>
      </c>
      <c r="AD15" s="35">
        <v>0.04</v>
      </c>
      <c r="AE15" s="36">
        <f>G15*AD15</f>
        <v>0.04</v>
      </c>
      <c r="AF15" s="37">
        <f t="shared" si="14"/>
        <v>589.14</v>
      </c>
      <c r="AG15" s="37">
        <f t="shared" si="15"/>
        <v>589.14</v>
      </c>
      <c r="AH15" s="37">
        <f t="shared" si="16"/>
        <v>1767.42</v>
      </c>
      <c r="AI15" s="37">
        <f t="shared" si="17"/>
        <v>2356.56</v>
      </c>
      <c r="AJ15" s="37">
        <f t="shared" si="0"/>
        <v>14139.36</v>
      </c>
      <c r="AK15" s="37">
        <f t="shared" si="18"/>
        <v>28867.86</v>
      </c>
      <c r="AL15" s="37">
        <f t="shared" si="19"/>
        <v>42418.080000000002</v>
      </c>
      <c r="AM15" s="37">
        <f t="shared" si="20"/>
        <v>56557.440000000002</v>
      </c>
      <c r="AN15" s="50">
        <f t="shared" si="21"/>
        <v>3160.2058740000002</v>
      </c>
      <c r="AO15" s="50">
        <f t="shared" si="22"/>
        <v>6400.4758740000007</v>
      </c>
      <c r="AP15" s="50">
        <f t="shared" si="23"/>
        <v>9480.6176219999998</v>
      </c>
      <c r="AQ15" s="50">
        <f t="shared" si="24"/>
        <v>12640.823496000001</v>
      </c>
      <c r="AR15" s="36">
        <f t="shared" si="25"/>
        <v>147285</v>
      </c>
      <c r="AS15" s="36">
        <f t="shared" si="26"/>
        <v>12273.75</v>
      </c>
      <c r="AU15" s="52">
        <v>8.4099999999999994E-2</v>
      </c>
      <c r="AV15" s="53">
        <v>0.22</v>
      </c>
    </row>
    <row r="16" spans="1:50" ht="15.75" hidden="1">
      <c r="A16" s="2" t="s">
        <v>421</v>
      </c>
      <c r="B16" s="2" t="s">
        <v>560</v>
      </c>
      <c r="C16" s="2" t="s">
        <v>561</v>
      </c>
      <c r="D16" s="3">
        <v>8332</v>
      </c>
      <c r="E16" s="3"/>
      <c r="F16" s="3"/>
      <c r="G16" s="32">
        <v>13</v>
      </c>
      <c r="H16" s="32">
        <v>3</v>
      </c>
      <c r="I16" s="32">
        <v>32.85</v>
      </c>
      <c r="J16" s="32">
        <v>5455.38</v>
      </c>
      <c r="K16" s="32">
        <v>32</v>
      </c>
      <c r="L16" s="46">
        <f t="shared" si="1"/>
        <v>1745.7216000000001</v>
      </c>
      <c r="M16" s="32">
        <v>70</v>
      </c>
      <c r="N16" s="45">
        <f t="shared" si="2"/>
        <v>3818.7659999999996</v>
      </c>
      <c r="O16" s="46">
        <f t="shared" si="3"/>
        <v>11019.8676</v>
      </c>
      <c r="P16" s="82">
        <f t="shared" si="4"/>
        <v>143258.2788</v>
      </c>
      <c r="Q16" s="32">
        <f t="shared" si="5"/>
        <v>49643.957999999999</v>
      </c>
      <c r="R16" s="32"/>
      <c r="S16" s="48">
        <f t="shared" si="6"/>
        <v>212759.82</v>
      </c>
      <c r="T16" s="48">
        <f t="shared" si="7"/>
        <v>217015.01639999996</v>
      </c>
      <c r="U16" s="48">
        <f t="shared" si="8"/>
        <v>425519.64</v>
      </c>
      <c r="V16" s="48">
        <f t="shared" si="9"/>
        <v>434030.03279999993</v>
      </c>
      <c r="W16" s="32">
        <v>149681.39000000001</v>
      </c>
      <c r="X16" s="48">
        <f t="shared" si="10"/>
        <v>638279.46</v>
      </c>
      <c r="Y16" s="48">
        <f t="shared" si="11"/>
        <v>651045.04920000001</v>
      </c>
      <c r="Z16" s="55"/>
      <c r="AA16" s="32">
        <v>156185.64000000001</v>
      </c>
      <c r="AB16" s="48">
        <f t="shared" si="12"/>
        <v>851039.28</v>
      </c>
      <c r="AC16" s="50">
        <f t="shared" si="13"/>
        <v>868060.06559999986</v>
      </c>
      <c r="AD16" s="35">
        <v>0.04</v>
      </c>
      <c r="AE16" s="36">
        <f t="shared" si="27"/>
        <v>0.52</v>
      </c>
      <c r="AF16" s="37">
        <f t="shared" si="14"/>
        <v>8510.3928000000014</v>
      </c>
      <c r="AG16" s="37">
        <f t="shared" si="15"/>
        <v>8510.3928000000014</v>
      </c>
      <c r="AH16" s="37">
        <f t="shared" si="16"/>
        <v>25531.178400000001</v>
      </c>
      <c r="AI16" s="37">
        <f t="shared" si="17"/>
        <v>34041.571200000006</v>
      </c>
      <c r="AJ16" s="37">
        <f t="shared" si="0"/>
        <v>204249.42720000001</v>
      </c>
      <c r="AK16" s="37">
        <f t="shared" si="18"/>
        <v>417009.24719999998</v>
      </c>
      <c r="AL16" s="37">
        <f t="shared" si="19"/>
        <v>612748.28159999999</v>
      </c>
      <c r="AM16" s="37">
        <f t="shared" si="20"/>
        <v>816997.70880000002</v>
      </c>
      <c r="AN16" s="50">
        <f t="shared" si="21"/>
        <v>45650.598018479999</v>
      </c>
      <c r="AO16" s="50">
        <f t="shared" si="22"/>
        <v>92457.758418479993</v>
      </c>
      <c r="AP16" s="50">
        <f t="shared" si="23"/>
        <v>136951.79405544</v>
      </c>
      <c r="AQ16" s="50">
        <f t="shared" si="24"/>
        <v>182602.39207392</v>
      </c>
      <c r="AR16" s="36">
        <f t="shared" si="25"/>
        <v>2127598.2000000002</v>
      </c>
      <c r="AS16" s="36">
        <f t="shared" si="26"/>
        <v>13638.45</v>
      </c>
      <c r="AU16" s="52">
        <v>8.4099999999999994E-2</v>
      </c>
      <c r="AV16" s="53">
        <v>0.22</v>
      </c>
    </row>
    <row r="17" spans="1:50" ht="15.75" hidden="1">
      <c r="A17" s="2" t="s">
        <v>422</v>
      </c>
      <c r="B17" s="2" t="s">
        <v>560</v>
      </c>
      <c r="C17" s="2" t="s">
        <v>561</v>
      </c>
      <c r="D17" s="3">
        <v>8332</v>
      </c>
      <c r="E17" s="3"/>
      <c r="F17" s="3"/>
      <c r="G17" s="32">
        <v>2</v>
      </c>
      <c r="H17" s="32">
        <v>2</v>
      </c>
      <c r="I17" s="32">
        <v>29.56</v>
      </c>
      <c r="J17" s="32">
        <v>4909.5</v>
      </c>
      <c r="K17" s="32">
        <v>12</v>
      </c>
      <c r="L17" s="46">
        <f t="shared" si="1"/>
        <v>589.14</v>
      </c>
      <c r="M17" s="32">
        <v>70</v>
      </c>
      <c r="N17" s="45">
        <f t="shared" si="2"/>
        <v>3436.6499999999996</v>
      </c>
      <c r="O17" s="46">
        <f t="shared" si="3"/>
        <v>8935.2900000000009</v>
      </c>
      <c r="P17" s="82">
        <f t="shared" si="4"/>
        <v>17870.580000000002</v>
      </c>
      <c r="Q17" s="32">
        <f t="shared" si="5"/>
        <v>6873.2999999999993</v>
      </c>
      <c r="R17" s="32"/>
      <c r="S17" s="48">
        <f t="shared" si="6"/>
        <v>29457</v>
      </c>
      <c r="T17" s="48">
        <f t="shared" si="7"/>
        <v>24154.739999999998</v>
      </c>
      <c r="U17" s="48">
        <f t="shared" si="8"/>
        <v>58914</v>
      </c>
      <c r="V17" s="48">
        <f t="shared" si="9"/>
        <v>48309.479999999996</v>
      </c>
      <c r="W17" s="32">
        <v>18671.810000000001</v>
      </c>
      <c r="X17" s="48">
        <f t="shared" si="10"/>
        <v>88371</v>
      </c>
      <c r="Y17" s="48">
        <f t="shared" si="11"/>
        <v>72464.219999999987</v>
      </c>
      <c r="Z17" s="55"/>
      <c r="AA17" s="32">
        <v>19483.169999999998</v>
      </c>
      <c r="AB17" s="48">
        <f t="shared" si="12"/>
        <v>117828</v>
      </c>
      <c r="AC17" s="50">
        <f t="shared" si="13"/>
        <v>96618.959999999992</v>
      </c>
      <c r="AD17" s="35">
        <v>0.04</v>
      </c>
      <c r="AE17" s="36">
        <f t="shared" si="27"/>
        <v>0.08</v>
      </c>
      <c r="AF17" s="37">
        <f t="shared" si="14"/>
        <v>1178.28</v>
      </c>
      <c r="AG17" s="37">
        <f t="shared" si="15"/>
        <v>1178.28</v>
      </c>
      <c r="AH17" s="37">
        <f t="shared" si="16"/>
        <v>3534.84</v>
      </c>
      <c r="AI17" s="37">
        <f t="shared" si="17"/>
        <v>4713.12</v>
      </c>
      <c r="AJ17" s="37">
        <f t="shared" si="0"/>
        <v>28278.720000000001</v>
      </c>
      <c r="AK17" s="37">
        <f t="shared" si="18"/>
        <v>57735.72</v>
      </c>
      <c r="AL17" s="37">
        <f t="shared" si="19"/>
        <v>84836.160000000003</v>
      </c>
      <c r="AM17" s="37">
        <f t="shared" si="20"/>
        <v>113114.88</v>
      </c>
      <c r="AN17" s="50">
        <f t="shared" si="21"/>
        <v>6320.4117480000004</v>
      </c>
      <c r="AO17" s="50">
        <f t="shared" si="22"/>
        <v>12800.951748000001</v>
      </c>
      <c r="AP17" s="50">
        <f t="shared" si="23"/>
        <v>18961.235244</v>
      </c>
      <c r="AQ17" s="50">
        <f t="shared" si="24"/>
        <v>25281.646992000002</v>
      </c>
      <c r="AR17" s="36">
        <f t="shared" si="25"/>
        <v>294570</v>
      </c>
      <c r="AS17" s="36">
        <f t="shared" si="26"/>
        <v>12273.75</v>
      </c>
      <c r="AU17" s="52">
        <v>8.4099999999999994E-2</v>
      </c>
      <c r="AV17" s="53">
        <v>0.22</v>
      </c>
    </row>
    <row r="18" spans="1:50" ht="15.75" hidden="1">
      <c r="A18" s="2" t="s">
        <v>422</v>
      </c>
      <c r="B18" s="2" t="s">
        <v>560</v>
      </c>
      <c r="C18" s="2" t="s">
        <v>561</v>
      </c>
      <c r="D18" s="3">
        <v>8332</v>
      </c>
      <c r="E18" s="3"/>
      <c r="F18" s="3"/>
      <c r="G18" s="32">
        <v>12</v>
      </c>
      <c r="H18" s="32">
        <v>3</v>
      </c>
      <c r="I18" s="32">
        <v>32.85</v>
      </c>
      <c r="J18" s="32">
        <v>5455.38</v>
      </c>
      <c r="K18" s="32">
        <v>24</v>
      </c>
      <c r="L18" s="46">
        <f t="shared" si="1"/>
        <v>1309.2911999999999</v>
      </c>
      <c r="M18" s="32">
        <v>70</v>
      </c>
      <c r="N18" s="45">
        <f t="shared" si="2"/>
        <v>3818.7659999999996</v>
      </c>
      <c r="O18" s="46">
        <f t="shared" si="3"/>
        <v>10583.4372</v>
      </c>
      <c r="P18" s="82">
        <f t="shared" si="4"/>
        <v>127001.2464</v>
      </c>
      <c r="Q18" s="32">
        <f t="shared" si="5"/>
        <v>45825.191999999995</v>
      </c>
      <c r="R18" s="32"/>
      <c r="S18" s="48">
        <f t="shared" si="6"/>
        <v>196393.68</v>
      </c>
      <c r="T18" s="48">
        <f t="shared" si="7"/>
        <v>184610.05919999996</v>
      </c>
      <c r="U18" s="48">
        <f t="shared" si="8"/>
        <v>392787.36</v>
      </c>
      <c r="V18" s="48">
        <f t="shared" si="9"/>
        <v>369220.11839999992</v>
      </c>
      <c r="W18" s="32">
        <v>132695.46</v>
      </c>
      <c r="X18" s="48">
        <f t="shared" si="10"/>
        <v>589181.04</v>
      </c>
      <c r="Y18" s="48">
        <f t="shared" si="11"/>
        <v>553830.17759999982</v>
      </c>
      <c r="Z18" s="55"/>
      <c r="AA18" s="32">
        <v>138461.60999999999</v>
      </c>
      <c r="AB18" s="48">
        <f t="shared" si="12"/>
        <v>785574.72</v>
      </c>
      <c r="AC18" s="50">
        <f t="shared" si="13"/>
        <v>738440.23679999984</v>
      </c>
      <c r="AD18" s="35">
        <v>0.04</v>
      </c>
      <c r="AE18" s="36">
        <f t="shared" si="27"/>
        <v>0.48</v>
      </c>
      <c r="AF18" s="37">
        <f t="shared" si="14"/>
        <v>7855.7471999999998</v>
      </c>
      <c r="AG18" s="37">
        <f t="shared" si="15"/>
        <v>7855.7471999999998</v>
      </c>
      <c r="AH18" s="37">
        <f t="shared" si="16"/>
        <v>23567.241600000001</v>
      </c>
      <c r="AI18" s="37">
        <f t="shared" si="17"/>
        <v>31422.988799999999</v>
      </c>
      <c r="AJ18" s="37">
        <f t="shared" si="0"/>
        <v>188537.93279999998</v>
      </c>
      <c r="AK18" s="37">
        <f t="shared" si="18"/>
        <v>384931.6128</v>
      </c>
      <c r="AL18" s="37">
        <f t="shared" si="19"/>
        <v>565613.79840000009</v>
      </c>
      <c r="AM18" s="37">
        <f t="shared" si="20"/>
        <v>754151.73119999992</v>
      </c>
      <c r="AN18" s="50">
        <f t="shared" si="21"/>
        <v>42139.013555519996</v>
      </c>
      <c r="AO18" s="50">
        <f t="shared" si="22"/>
        <v>85345.623155519992</v>
      </c>
      <c r="AP18" s="50">
        <f t="shared" si="23"/>
        <v>126417.04066656002</v>
      </c>
      <c r="AQ18" s="50">
        <f t="shared" si="24"/>
        <v>168556.05422207998</v>
      </c>
      <c r="AR18" s="36">
        <f t="shared" si="25"/>
        <v>1963936.8</v>
      </c>
      <c r="AS18" s="36">
        <f t="shared" si="26"/>
        <v>13638.449999999999</v>
      </c>
      <c r="AU18" s="52">
        <v>8.4099999999999994E-2</v>
      </c>
      <c r="AV18" s="53">
        <v>0.22</v>
      </c>
    </row>
    <row r="19" spans="1:50" ht="15.75" hidden="1">
      <c r="A19" s="2" t="s">
        <v>423</v>
      </c>
      <c r="B19" s="2" t="s">
        <v>560</v>
      </c>
      <c r="C19" s="2" t="s">
        <v>561</v>
      </c>
      <c r="D19" s="3">
        <v>8332</v>
      </c>
      <c r="E19" s="3">
        <v>3</v>
      </c>
      <c r="F19" s="3"/>
      <c r="G19" s="32">
        <v>3</v>
      </c>
      <c r="H19" s="32">
        <v>4</v>
      </c>
      <c r="I19" s="32">
        <v>41</v>
      </c>
      <c r="J19" s="32">
        <v>6808.83</v>
      </c>
      <c r="K19" s="32">
        <v>28</v>
      </c>
      <c r="L19" s="46">
        <f t="shared" si="1"/>
        <v>1906.4724000000001</v>
      </c>
      <c r="M19" s="32">
        <v>20</v>
      </c>
      <c r="N19" s="45">
        <f t="shared" si="2"/>
        <v>1361.7660000000001</v>
      </c>
      <c r="O19" s="46">
        <f t="shared" si="3"/>
        <v>10077.0684</v>
      </c>
      <c r="P19" s="82">
        <f t="shared" si="4"/>
        <v>30231.2052</v>
      </c>
      <c r="Q19" s="32">
        <f t="shared" si="5"/>
        <v>4085.2980000000002</v>
      </c>
      <c r="R19" s="32"/>
      <c r="S19" s="48">
        <f t="shared" si="6"/>
        <v>61279.469999999994</v>
      </c>
      <c r="T19" s="48">
        <f t="shared" si="7"/>
        <v>29414.145600000003</v>
      </c>
      <c r="U19" s="48">
        <f t="shared" si="8"/>
        <v>122558.93999999999</v>
      </c>
      <c r="V19" s="48">
        <f t="shared" si="9"/>
        <v>58828.291200000007</v>
      </c>
      <c r="W19" s="32">
        <v>31586.63</v>
      </c>
      <c r="X19" s="48">
        <f t="shared" si="10"/>
        <v>183838.41</v>
      </c>
      <c r="Y19" s="48">
        <f t="shared" si="11"/>
        <v>88242.43680000001</v>
      </c>
      <c r="Z19" s="55"/>
      <c r="AA19" s="32">
        <v>32959.199999999997</v>
      </c>
      <c r="AB19" s="48">
        <f t="shared" si="12"/>
        <v>245117.87999999998</v>
      </c>
      <c r="AC19" s="50">
        <f t="shared" si="13"/>
        <v>117656.58240000001</v>
      </c>
      <c r="AD19" s="35">
        <v>0.04</v>
      </c>
      <c r="AE19" s="36">
        <f>G19*AD19</f>
        <v>0.12</v>
      </c>
      <c r="AF19" s="37">
        <f t="shared" si="14"/>
        <v>2451.1787999999997</v>
      </c>
      <c r="AG19" s="37">
        <f t="shared" si="15"/>
        <v>2451.1787999999997</v>
      </c>
      <c r="AH19" s="37">
        <f t="shared" si="16"/>
        <v>7353.5364</v>
      </c>
      <c r="AI19" s="37">
        <f t="shared" si="17"/>
        <v>9804.7151999999987</v>
      </c>
      <c r="AJ19" s="37">
        <f t="shared" si="0"/>
        <v>58828.291199999992</v>
      </c>
      <c r="AK19" s="37">
        <f t="shared" si="18"/>
        <v>120107.76119999999</v>
      </c>
      <c r="AL19" s="37">
        <f t="shared" si="19"/>
        <v>176484.87359999999</v>
      </c>
      <c r="AM19" s="37">
        <f t="shared" si="20"/>
        <v>235313.16479999997</v>
      </c>
      <c r="AN19" s="50">
        <f t="shared" si="21"/>
        <v>13148.368201079998</v>
      </c>
      <c r="AO19" s="50">
        <f t="shared" si="22"/>
        <v>26629.851601079998</v>
      </c>
      <c r="AP19" s="50">
        <f t="shared" si="23"/>
        <v>39445.104603239997</v>
      </c>
      <c r="AQ19" s="50">
        <f t="shared" si="24"/>
        <v>52593.472804319994</v>
      </c>
      <c r="AR19" s="36">
        <f t="shared" si="25"/>
        <v>612794.69999999995</v>
      </c>
      <c r="AS19" s="36">
        <f t="shared" si="26"/>
        <v>17022.075000000001</v>
      </c>
      <c r="AU19" s="52">
        <v>8.4099999999999994E-2</v>
      </c>
      <c r="AV19" s="53">
        <v>0.22</v>
      </c>
    </row>
    <row r="20" spans="1:50" ht="15.75" hidden="1">
      <c r="A20" s="2" t="s">
        <v>424</v>
      </c>
      <c r="B20" s="2" t="s">
        <v>560</v>
      </c>
      <c r="C20" s="2" t="s">
        <v>561</v>
      </c>
      <c r="D20" s="3">
        <v>8332</v>
      </c>
      <c r="E20" s="3">
        <v>1</v>
      </c>
      <c r="F20" s="3"/>
      <c r="G20" s="32">
        <v>1</v>
      </c>
      <c r="H20" s="32">
        <v>5</v>
      </c>
      <c r="I20" s="32">
        <v>46.76</v>
      </c>
      <c r="J20" s="32">
        <v>7765.43</v>
      </c>
      <c r="K20" s="32">
        <v>32</v>
      </c>
      <c r="L20" s="46">
        <f t="shared" si="1"/>
        <v>2484.9376000000002</v>
      </c>
      <c r="M20" s="32">
        <v>20</v>
      </c>
      <c r="N20" s="45">
        <f t="shared" si="2"/>
        <v>1553.0860000000002</v>
      </c>
      <c r="O20" s="46">
        <f t="shared" si="3"/>
        <v>11803.453600000001</v>
      </c>
      <c r="P20" s="82">
        <f t="shared" si="4"/>
        <v>11803.453600000001</v>
      </c>
      <c r="Q20" s="32">
        <f t="shared" si="5"/>
        <v>1553.0860000000002</v>
      </c>
      <c r="R20" s="32"/>
      <c r="S20" s="48">
        <f t="shared" si="6"/>
        <v>23296.29</v>
      </c>
      <c r="T20" s="48">
        <f t="shared" si="7"/>
        <v>12114.070800000001</v>
      </c>
      <c r="U20" s="48">
        <f t="shared" si="8"/>
        <v>46592.58</v>
      </c>
      <c r="V20" s="48">
        <f t="shared" si="9"/>
        <v>24228.141600000003</v>
      </c>
      <c r="W20" s="32">
        <v>12332.66</v>
      </c>
      <c r="X20" s="48">
        <f t="shared" si="10"/>
        <v>69888.87</v>
      </c>
      <c r="Y20" s="48">
        <f t="shared" si="11"/>
        <v>36342.212400000004</v>
      </c>
      <c r="Z20" s="55"/>
      <c r="AA20" s="32">
        <v>12868.57</v>
      </c>
      <c r="AB20" s="48">
        <f t="shared" si="12"/>
        <v>93185.16</v>
      </c>
      <c r="AC20" s="50">
        <f t="shared" si="13"/>
        <v>48456.283200000005</v>
      </c>
      <c r="AD20" s="35">
        <v>0.04</v>
      </c>
      <c r="AE20" s="36">
        <f t="shared" si="27"/>
        <v>0.04</v>
      </c>
      <c r="AF20" s="37">
        <f t="shared" si="14"/>
        <v>931.85160000000008</v>
      </c>
      <c r="AG20" s="37">
        <f t="shared" si="15"/>
        <v>931.85160000000008</v>
      </c>
      <c r="AH20" s="37">
        <f t="shared" si="16"/>
        <v>2795.5547999999999</v>
      </c>
      <c r="AI20" s="37">
        <f t="shared" si="17"/>
        <v>3727.4064000000003</v>
      </c>
      <c r="AJ20" s="37">
        <f t="shared" si="0"/>
        <v>22364.438399999999</v>
      </c>
      <c r="AK20" s="37">
        <f t="shared" si="18"/>
        <v>45660.7284</v>
      </c>
      <c r="AL20" s="37">
        <f t="shared" si="19"/>
        <v>67093.315199999997</v>
      </c>
      <c r="AM20" s="37">
        <f t="shared" si="20"/>
        <v>89457.753599999996</v>
      </c>
      <c r="AN20" s="50">
        <f t="shared" si="21"/>
        <v>4998.5451675599998</v>
      </c>
      <c r="AO20" s="50">
        <f t="shared" si="22"/>
        <v>10123.72896756</v>
      </c>
      <c r="AP20" s="50">
        <f t="shared" si="23"/>
        <v>14995.635502679999</v>
      </c>
      <c r="AQ20" s="50">
        <f t="shared" si="24"/>
        <v>19994.180670239999</v>
      </c>
      <c r="AR20" s="36">
        <f t="shared" si="25"/>
        <v>232962.9</v>
      </c>
      <c r="AS20" s="36">
        <f t="shared" si="26"/>
        <v>19413.575000000001</v>
      </c>
      <c r="AU20" s="52">
        <v>8.4099999999999994E-2</v>
      </c>
      <c r="AV20" s="53">
        <v>0.22</v>
      </c>
    </row>
    <row r="21" spans="1:50" ht="15.75" hidden="1">
      <c r="A21" s="2" t="s">
        <v>425</v>
      </c>
      <c r="B21" s="2" t="s">
        <v>560</v>
      </c>
      <c r="C21" s="2" t="s">
        <v>561</v>
      </c>
      <c r="D21" s="3">
        <v>8322</v>
      </c>
      <c r="E21" s="3">
        <v>1</v>
      </c>
      <c r="F21" s="3" t="s">
        <v>565</v>
      </c>
      <c r="G21" s="32">
        <v>1</v>
      </c>
      <c r="H21" s="32">
        <v>3</v>
      </c>
      <c r="I21" s="32">
        <v>43.31</v>
      </c>
      <c r="J21" s="32">
        <v>7193.55</v>
      </c>
      <c r="K21" s="32">
        <v>26.7</v>
      </c>
      <c r="L21" s="46">
        <f t="shared" si="1"/>
        <v>1920.6778500000003</v>
      </c>
      <c r="M21" s="32">
        <v>25</v>
      </c>
      <c r="N21" s="45">
        <f t="shared" si="2"/>
        <v>1798.3875</v>
      </c>
      <c r="O21" s="46">
        <f t="shared" si="3"/>
        <v>10912.615350000002</v>
      </c>
      <c r="P21" s="82">
        <f t="shared" si="4"/>
        <v>10912.615350000002</v>
      </c>
      <c r="Q21" s="32">
        <f t="shared" si="5"/>
        <v>1798.3875</v>
      </c>
      <c r="R21" s="32"/>
      <c r="S21" s="48">
        <f t="shared" si="6"/>
        <v>21580.65</v>
      </c>
      <c r="T21" s="48">
        <f t="shared" si="7"/>
        <v>11157.19605</v>
      </c>
      <c r="U21" s="48">
        <f t="shared" si="8"/>
        <v>43161.3</v>
      </c>
      <c r="V21" s="48">
        <f t="shared" si="9"/>
        <v>22314.392100000001</v>
      </c>
      <c r="W21" s="32">
        <v>11401.89</v>
      </c>
      <c r="X21" s="48">
        <f t="shared" si="10"/>
        <v>64741.950000000004</v>
      </c>
      <c r="Y21" s="48">
        <f t="shared" si="11"/>
        <v>33471.588150000003</v>
      </c>
      <c r="Z21" s="55"/>
      <c r="AA21" s="32">
        <v>11897.34</v>
      </c>
      <c r="AB21" s="48">
        <f t="shared" si="12"/>
        <v>86322.6</v>
      </c>
      <c r="AC21" s="50">
        <f t="shared" si="13"/>
        <v>44628.784200000002</v>
      </c>
      <c r="AD21" s="35">
        <v>0.04</v>
      </c>
      <c r="AE21" s="36">
        <f t="shared" si="27"/>
        <v>0.04</v>
      </c>
      <c r="AF21" s="37">
        <f t="shared" si="14"/>
        <v>863.22600000000011</v>
      </c>
      <c r="AG21" s="37">
        <f t="shared" si="15"/>
        <v>863.22600000000011</v>
      </c>
      <c r="AH21" s="37">
        <f t="shared" si="16"/>
        <v>2589.6780000000003</v>
      </c>
      <c r="AI21" s="37">
        <f t="shared" si="17"/>
        <v>3452.9040000000005</v>
      </c>
      <c r="AJ21" s="37">
        <f t="shared" si="0"/>
        <v>20717.424000000003</v>
      </c>
      <c r="AK21" s="37">
        <f t="shared" si="18"/>
        <v>42298.074000000001</v>
      </c>
      <c r="AL21" s="37">
        <f t="shared" si="19"/>
        <v>62152.272000000004</v>
      </c>
      <c r="AM21" s="37">
        <f t="shared" si="20"/>
        <v>82869.696000000011</v>
      </c>
      <c r="AN21" s="50">
        <f t="shared" si="21"/>
        <v>4630.4305866000004</v>
      </c>
      <c r="AO21" s="50">
        <f t="shared" si="22"/>
        <v>9378.1735865999999</v>
      </c>
      <c r="AP21" s="50">
        <f t="shared" si="23"/>
        <v>13891.2917598</v>
      </c>
      <c r="AQ21" s="50">
        <f t="shared" si="24"/>
        <v>18521.722346400002</v>
      </c>
      <c r="AR21" s="36">
        <f t="shared" si="25"/>
        <v>215806.5</v>
      </c>
      <c r="AS21" s="36">
        <f t="shared" si="26"/>
        <v>17983.875</v>
      </c>
      <c r="AU21" s="52">
        <v>8.4099999999999994E-2</v>
      </c>
      <c r="AV21" s="53">
        <v>0.22</v>
      </c>
    </row>
    <row r="22" spans="1:50" ht="15.75" hidden="1">
      <c r="A22" s="2" t="s">
        <v>426</v>
      </c>
      <c r="B22" s="2" t="s">
        <v>560</v>
      </c>
      <c r="C22" s="2" t="s">
        <v>561</v>
      </c>
      <c r="D22" s="3">
        <v>8322</v>
      </c>
      <c r="E22" s="3">
        <v>1</v>
      </c>
      <c r="F22" s="3" t="s">
        <v>566</v>
      </c>
      <c r="G22" s="32">
        <v>2</v>
      </c>
      <c r="H22" s="32">
        <v>3</v>
      </c>
      <c r="I22" s="32">
        <v>44.94</v>
      </c>
      <c r="J22" s="32">
        <v>7463.89</v>
      </c>
      <c r="K22" s="32">
        <v>26.7</v>
      </c>
      <c r="L22" s="46">
        <f t="shared" si="1"/>
        <v>1992.8586300000002</v>
      </c>
      <c r="M22" s="32">
        <v>25</v>
      </c>
      <c r="N22" s="45">
        <f t="shared" si="2"/>
        <v>1865.9725000000001</v>
      </c>
      <c r="O22" s="46">
        <f t="shared" si="3"/>
        <v>11322.72113</v>
      </c>
      <c r="P22" s="82">
        <f t="shared" si="4"/>
        <v>22645.44226</v>
      </c>
      <c r="Q22" s="32">
        <f t="shared" si="5"/>
        <v>3731.9450000000002</v>
      </c>
      <c r="R22" s="32"/>
      <c r="S22" s="48">
        <f t="shared" si="6"/>
        <v>44783.340000000004</v>
      </c>
      <c r="T22" s="48">
        <f t="shared" si="7"/>
        <v>23152.986780000003</v>
      </c>
      <c r="U22" s="48">
        <f t="shared" si="8"/>
        <v>89566.680000000008</v>
      </c>
      <c r="V22" s="48">
        <f t="shared" si="9"/>
        <v>46305.973560000006</v>
      </c>
      <c r="W22" s="32">
        <v>23660.77</v>
      </c>
      <c r="X22" s="48">
        <f t="shared" si="10"/>
        <v>134350.02000000002</v>
      </c>
      <c r="Y22" s="48">
        <f t="shared" si="11"/>
        <v>69458.960340000005</v>
      </c>
      <c r="Z22" s="55"/>
      <c r="AA22" s="32">
        <v>24688.92</v>
      </c>
      <c r="AB22" s="48">
        <f t="shared" si="12"/>
        <v>179133.36000000002</v>
      </c>
      <c r="AC22" s="50">
        <f t="shared" si="13"/>
        <v>92611.947120000012</v>
      </c>
      <c r="AD22" s="35">
        <v>0.04</v>
      </c>
      <c r="AE22" s="36">
        <f t="shared" si="27"/>
        <v>0.08</v>
      </c>
      <c r="AF22" s="37">
        <f t="shared" si="14"/>
        <v>1791.3336000000002</v>
      </c>
      <c r="AG22" s="37">
        <f t="shared" si="15"/>
        <v>1791.3336000000002</v>
      </c>
      <c r="AH22" s="37">
        <f t="shared" si="16"/>
        <v>5374.0008000000007</v>
      </c>
      <c r="AI22" s="37">
        <f t="shared" si="17"/>
        <v>7165.3344000000006</v>
      </c>
      <c r="AJ22" s="37">
        <f t="shared" si="0"/>
        <v>42992.006400000006</v>
      </c>
      <c r="AK22" s="37">
        <f t="shared" si="18"/>
        <v>87775.346400000009</v>
      </c>
      <c r="AL22" s="37">
        <f t="shared" si="19"/>
        <v>128976.01920000002</v>
      </c>
      <c r="AM22" s="37">
        <f t="shared" si="20"/>
        <v>171968.02560000002</v>
      </c>
      <c r="AN22" s="50">
        <f t="shared" si="21"/>
        <v>9608.8925637600023</v>
      </c>
      <c r="AO22" s="50">
        <f t="shared" si="22"/>
        <v>19461.227363760001</v>
      </c>
      <c r="AP22" s="50">
        <f t="shared" si="23"/>
        <v>28826.677691280005</v>
      </c>
      <c r="AQ22" s="50">
        <f t="shared" si="24"/>
        <v>38435.570255040009</v>
      </c>
      <c r="AR22" s="36">
        <f t="shared" si="25"/>
        <v>447833.4</v>
      </c>
      <c r="AS22" s="36">
        <f t="shared" si="26"/>
        <v>18659.725000000002</v>
      </c>
      <c r="AU22" s="52">
        <v>8.4099999999999994E-2</v>
      </c>
      <c r="AV22" s="53">
        <v>0.22</v>
      </c>
    </row>
    <row r="23" spans="1:50" s="26" customFormat="1" ht="15.75" hidden="1">
      <c r="A23" s="24" t="s">
        <v>427</v>
      </c>
      <c r="B23" s="24" t="s">
        <v>560</v>
      </c>
      <c r="C23" s="24" t="s">
        <v>561</v>
      </c>
      <c r="D23" s="24">
        <v>8322</v>
      </c>
      <c r="E23" s="24">
        <v>1</v>
      </c>
      <c r="F23" s="24" t="s">
        <v>567</v>
      </c>
      <c r="G23" s="45">
        <v>4</v>
      </c>
      <c r="H23" s="45">
        <v>3</v>
      </c>
      <c r="I23" s="45">
        <v>51.21</v>
      </c>
      <c r="J23" s="45">
        <v>8505.41</v>
      </c>
      <c r="K23" s="45">
        <v>36.700000000000003</v>
      </c>
      <c r="L23" s="46">
        <f t="shared" si="1"/>
        <v>3121.4854700000005</v>
      </c>
      <c r="M23" s="45">
        <v>25</v>
      </c>
      <c r="N23" s="45">
        <f t="shared" si="2"/>
        <v>2126.3525</v>
      </c>
      <c r="O23" s="46">
        <f t="shared" si="3"/>
        <v>13753.24797</v>
      </c>
      <c r="P23" s="82">
        <f t="shared" si="4"/>
        <v>55012.991880000001</v>
      </c>
      <c r="Q23" s="45">
        <f t="shared" si="5"/>
        <v>8505.41</v>
      </c>
      <c r="R23" s="45"/>
      <c r="S23" s="48">
        <f t="shared" si="6"/>
        <v>102064.92</v>
      </c>
      <c r="T23" s="48">
        <f t="shared" si="7"/>
        <v>62974.055640000006</v>
      </c>
      <c r="U23" s="48">
        <f t="shared" si="8"/>
        <v>204129.84</v>
      </c>
      <c r="V23" s="48">
        <f t="shared" si="9"/>
        <v>125948.11128000001</v>
      </c>
      <c r="W23" s="45">
        <f>P23*R25</f>
        <v>57479.539561743266</v>
      </c>
      <c r="X23" s="48">
        <f t="shared" si="10"/>
        <v>306194.76</v>
      </c>
      <c r="Y23" s="48">
        <f t="shared" si="11"/>
        <v>188922.16692000002</v>
      </c>
      <c r="Z23" s="48"/>
      <c r="AA23" s="45">
        <f>W23*R26</f>
        <v>86219.309342614899</v>
      </c>
      <c r="AB23" s="48">
        <f t="shared" si="12"/>
        <v>408259.68</v>
      </c>
      <c r="AC23" s="50">
        <f t="shared" si="13"/>
        <v>251896.22256000002</v>
      </c>
      <c r="AD23" s="49">
        <v>0.04</v>
      </c>
      <c r="AE23" s="50">
        <f t="shared" si="27"/>
        <v>0.16</v>
      </c>
      <c r="AF23" s="51">
        <f t="shared" si="14"/>
        <v>4082.5967999999998</v>
      </c>
      <c r="AG23" s="51">
        <f t="shared" si="15"/>
        <v>4082.5967999999998</v>
      </c>
      <c r="AH23" s="51">
        <f t="shared" si="16"/>
        <v>12247.7904</v>
      </c>
      <c r="AI23" s="51">
        <f t="shared" si="17"/>
        <v>16330.387199999999</v>
      </c>
      <c r="AJ23" s="51">
        <f t="shared" si="0"/>
        <v>97982.323199999999</v>
      </c>
      <c r="AK23" s="51">
        <f t="shared" si="18"/>
        <v>200047.2432</v>
      </c>
      <c r="AL23" s="51">
        <f t="shared" si="19"/>
        <v>293946.96960000001</v>
      </c>
      <c r="AM23" s="51">
        <f t="shared" si="20"/>
        <v>391929.2928</v>
      </c>
      <c r="AN23" s="50">
        <f t="shared" si="21"/>
        <v>21899.45749488</v>
      </c>
      <c r="AO23" s="50">
        <f t="shared" si="22"/>
        <v>44353.739894879996</v>
      </c>
      <c r="AP23" s="50">
        <f t="shared" si="23"/>
        <v>65698.37248464</v>
      </c>
      <c r="AQ23" s="50">
        <f t="shared" si="24"/>
        <v>87597.82997952</v>
      </c>
      <c r="AR23" s="50">
        <f t="shared" si="25"/>
        <v>1020649.2</v>
      </c>
      <c r="AS23" s="50">
        <f t="shared" si="26"/>
        <v>21263.524999999998</v>
      </c>
      <c r="AT23" s="50"/>
      <c r="AU23" s="52">
        <v>8.4099999999999994E-2</v>
      </c>
      <c r="AV23" s="53">
        <v>0.22</v>
      </c>
      <c r="AW23" s="50"/>
      <c r="AX23" s="50"/>
    </row>
    <row r="24" spans="1:50" s="26" customFormat="1" ht="15.75" hidden="1">
      <c r="A24" s="24" t="s">
        <v>428</v>
      </c>
      <c r="B24" s="24" t="s">
        <v>560</v>
      </c>
      <c r="C24" s="24" t="s">
        <v>561</v>
      </c>
      <c r="D24" s="24">
        <v>8322</v>
      </c>
      <c r="E24" s="24">
        <v>1</v>
      </c>
      <c r="F24" s="24" t="s">
        <v>568</v>
      </c>
      <c r="G24" s="45">
        <v>1</v>
      </c>
      <c r="H24" s="45">
        <v>3</v>
      </c>
      <c r="I24" s="45">
        <v>51.21</v>
      </c>
      <c r="J24" s="45">
        <v>8505.41</v>
      </c>
      <c r="K24" s="45">
        <v>36.700000000000003</v>
      </c>
      <c r="L24" s="46">
        <f t="shared" si="1"/>
        <v>3121.4854700000005</v>
      </c>
      <c r="M24" s="45">
        <v>25</v>
      </c>
      <c r="N24" s="45">
        <f t="shared" si="2"/>
        <v>2126.3525</v>
      </c>
      <c r="O24" s="46">
        <f t="shared" si="3"/>
        <v>13753.24797</v>
      </c>
      <c r="P24" s="82">
        <f t="shared" si="4"/>
        <v>13753.24797</v>
      </c>
      <c r="Q24" s="45">
        <f t="shared" si="5"/>
        <v>2126.3525</v>
      </c>
      <c r="R24" s="45"/>
      <c r="S24" s="48">
        <f t="shared" si="6"/>
        <v>25516.23</v>
      </c>
      <c r="T24" s="48">
        <f t="shared" si="7"/>
        <v>15743.513910000001</v>
      </c>
      <c r="U24" s="48">
        <f t="shared" si="8"/>
        <v>51032.46</v>
      </c>
      <c r="V24" s="48">
        <f t="shared" si="9"/>
        <v>31487.027820000003</v>
      </c>
      <c r="W24" s="45">
        <f>P24*R25</f>
        <v>14369.884890435816</v>
      </c>
      <c r="X24" s="48">
        <f t="shared" si="10"/>
        <v>76548.69</v>
      </c>
      <c r="Y24" s="48">
        <f t="shared" si="11"/>
        <v>47230.541730000004</v>
      </c>
      <c r="Z24" s="48"/>
      <c r="AA24" s="45">
        <f>W24*R26</f>
        <v>21554.827335653725</v>
      </c>
      <c r="AB24" s="48">
        <f t="shared" si="12"/>
        <v>102064.92</v>
      </c>
      <c r="AC24" s="50">
        <f t="shared" si="13"/>
        <v>62974.055640000006</v>
      </c>
      <c r="AD24" s="49">
        <v>0.04</v>
      </c>
      <c r="AE24" s="50">
        <f t="shared" si="27"/>
        <v>0.04</v>
      </c>
      <c r="AF24" s="51">
        <f t="shared" si="14"/>
        <v>1020.6492</v>
      </c>
      <c r="AG24" s="51">
        <f t="shared" si="15"/>
        <v>1020.6492</v>
      </c>
      <c r="AH24" s="51">
        <f t="shared" si="16"/>
        <v>3061.9476</v>
      </c>
      <c r="AI24" s="51">
        <f t="shared" si="17"/>
        <v>4082.5967999999998</v>
      </c>
      <c r="AJ24" s="51">
        <f t="shared" si="0"/>
        <v>24495.5808</v>
      </c>
      <c r="AK24" s="51">
        <f t="shared" si="18"/>
        <v>50011.810799999999</v>
      </c>
      <c r="AL24" s="51">
        <f t="shared" si="19"/>
        <v>73486.742400000003</v>
      </c>
      <c r="AM24" s="51">
        <f t="shared" si="20"/>
        <v>97982.323199999999</v>
      </c>
      <c r="AN24" s="50">
        <f t="shared" si="21"/>
        <v>5474.86437372</v>
      </c>
      <c r="AO24" s="50">
        <f t="shared" si="22"/>
        <v>11088.434973719999</v>
      </c>
      <c r="AP24" s="50">
        <f t="shared" si="23"/>
        <v>16424.59312116</v>
      </c>
      <c r="AQ24" s="50">
        <f t="shared" si="24"/>
        <v>21899.45749488</v>
      </c>
      <c r="AR24" s="50">
        <f t="shared" si="25"/>
        <v>255162.3</v>
      </c>
      <c r="AS24" s="50">
        <f t="shared" si="26"/>
        <v>21263.524999999998</v>
      </c>
      <c r="AT24" s="50"/>
      <c r="AU24" s="52">
        <v>8.4099999999999994E-2</v>
      </c>
      <c r="AV24" s="53">
        <v>0.22</v>
      </c>
      <c r="AW24" s="50"/>
      <c r="AX24" s="50"/>
    </row>
    <row r="25" spans="1:50" ht="15.75" hidden="1">
      <c r="A25" s="2" t="s">
        <v>429</v>
      </c>
      <c r="B25" s="2" t="s">
        <v>560</v>
      </c>
      <c r="C25" s="2" t="s">
        <v>561</v>
      </c>
      <c r="D25" s="3">
        <v>8322</v>
      </c>
      <c r="E25" s="3">
        <v>4</v>
      </c>
      <c r="F25" s="3" t="s">
        <v>569</v>
      </c>
      <c r="G25" s="32">
        <v>8</v>
      </c>
      <c r="H25" s="32">
        <v>3</v>
      </c>
      <c r="I25" s="32">
        <v>44.94</v>
      </c>
      <c r="J25" s="32">
        <v>7463.89</v>
      </c>
      <c r="K25" s="32">
        <v>36.700000000000003</v>
      </c>
      <c r="L25" s="46">
        <f t="shared" si="1"/>
        <v>2739.2476300000003</v>
      </c>
      <c r="M25" s="32">
        <v>25</v>
      </c>
      <c r="N25" s="45">
        <f t="shared" si="2"/>
        <v>1865.9725000000001</v>
      </c>
      <c r="O25" s="46">
        <f t="shared" si="3"/>
        <v>12069.110130000001</v>
      </c>
      <c r="P25" s="82">
        <f t="shared" si="4"/>
        <v>96552.881040000007</v>
      </c>
      <c r="Q25" s="32">
        <f t="shared" si="5"/>
        <v>14927.78</v>
      </c>
      <c r="R25" s="32">
        <f>W25/P25</f>
        <v>1.044835730569309</v>
      </c>
      <c r="S25" s="48">
        <f t="shared" si="6"/>
        <v>179133.36000000002</v>
      </c>
      <c r="T25" s="48">
        <f t="shared" si="7"/>
        <v>110525.28312000001</v>
      </c>
      <c r="U25" s="48">
        <f t="shared" si="8"/>
        <v>358266.72000000003</v>
      </c>
      <c r="V25" s="48">
        <f t="shared" si="9"/>
        <v>221050.56624000001</v>
      </c>
      <c r="W25" s="32">
        <v>100881.9</v>
      </c>
      <c r="X25" s="48">
        <f t="shared" si="10"/>
        <v>537400.08000000007</v>
      </c>
      <c r="Y25" s="48">
        <f t="shared" si="11"/>
        <v>331575.84936000005</v>
      </c>
      <c r="Z25" s="55"/>
      <c r="AA25" s="32">
        <v>105265.62</v>
      </c>
      <c r="AB25" s="48">
        <f t="shared" si="12"/>
        <v>716533.44000000006</v>
      </c>
      <c r="AC25" s="50">
        <f t="shared" si="13"/>
        <v>442101.13248000003</v>
      </c>
      <c r="AD25" s="35">
        <v>0.04</v>
      </c>
      <c r="AE25" s="36">
        <f t="shared" si="27"/>
        <v>0.32</v>
      </c>
      <c r="AF25" s="37">
        <f t="shared" si="14"/>
        <v>7165.3344000000006</v>
      </c>
      <c r="AG25" s="37">
        <f t="shared" si="15"/>
        <v>7165.3344000000006</v>
      </c>
      <c r="AH25" s="37">
        <f t="shared" si="16"/>
        <v>21496.003200000003</v>
      </c>
      <c r="AI25" s="37">
        <f t="shared" si="17"/>
        <v>28661.337600000003</v>
      </c>
      <c r="AJ25" s="37">
        <f t="shared" si="0"/>
        <v>171968.02560000002</v>
      </c>
      <c r="AK25" s="37">
        <f t="shared" si="18"/>
        <v>351101.38560000004</v>
      </c>
      <c r="AL25" s="37">
        <f t="shared" si="19"/>
        <v>515904.0768000001</v>
      </c>
      <c r="AM25" s="37">
        <f t="shared" si="20"/>
        <v>687872.10240000009</v>
      </c>
      <c r="AN25" s="50">
        <f t="shared" si="21"/>
        <v>38435.570255040009</v>
      </c>
      <c r="AO25" s="50">
        <f t="shared" si="22"/>
        <v>77844.909455040004</v>
      </c>
      <c r="AP25" s="50">
        <f t="shared" si="23"/>
        <v>115306.71076512002</v>
      </c>
      <c r="AQ25" s="50">
        <f t="shared" si="24"/>
        <v>153742.28102016004</v>
      </c>
      <c r="AR25" s="36">
        <f t="shared" si="25"/>
        <v>1791333.6</v>
      </c>
      <c r="AS25" s="36">
        <f t="shared" si="26"/>
        <v>18659.725000000002</v>
      </c>
      <c r="AU25" s="52">
        <v>8.4099999999999994E-2</v>
      </c>
      <c r="AV25" s="53">
        <v>0.22</v>
      </c>
    </row>
    <row r="26" spans="1:50" ht="15.75" hidden="1">
      <c r="A26" s="2" t="s">
        <v>430</v>
      </c>
      <c r="B26" s="2" t="s">
        <v>560</v>
      </c>
      <c r="C26" s="2" t="s">
        <v>561</v>
      </c>
      <c r="D26" s="3">
        <v>8322</v>
      </c>
      <c r="E26" s="3">
        <v>2</v>
      </c>
      <c r="F26" s="3" t="s">
        <v>570</v>
      </c>
      <c r="G26" s="32">
        <v>4</v>
      </c>
      <c r="H26" s="32">
        <v>3</v>
      </c>
      <c r="I26" s="32">
        <v>47.36</v>
      </c>
      <c r="J26" s="32">
        <v>7865.94</v>
      </c>
      <c r="K26" s="32">
        <v>36.700000000000003</v>
      </c>
      <c r="L26" s="46">
        <f t="shared" si="1"/>
        <v>2886.7999800000002</v>
      </c>
      <c r="M26" s="32">
        <v>25</v>
      </c>
      <c r="N26" s="45">
        <f t="shared" si="2"/>
        <v>1966.4849999999999</v>
      </c>
      <c r="O26" s="46">
        <f t="shared" si="3"/>
        <v>12719.224980000001</v>
      </c>
      <c r="P26" s="82">
        <f t="shared" si="4"/>
        <v>50876.899920000003</v>
      </c>
      <c r="Q26" s="32">
        <f t="shared" si="5"/>
        <v>7865.94</v>
      </c>
      <c r="R26" s="32">
        <f>X25/U25</f>
        <v>1.5</v>
      </c>
      <c r="S26" s="48">
        <f t="shared" si="6"/>
        <v>94391.28</v>
      </c>
      <c r="T26" s="48">
        <f t="shared" si="7"/>
        <v>58239.419760000004</v>
      </c>
      <c r="U26" s="48">
        <f t="shared" si="8"/>
        <v>188782.56</v>
      </c>
      <c r="V26" s="48">
        <f t="shared" si="9"/>
        <v>116478.83952000001</v>
      </c>
      <c r="W26" s="32">
        <v>53157.99</v>
      </c>
      <c r="X26" s="48">
        <f t="shared" si="10"/>
        <v>283173.83999999997</v>
      </c>
      <c r="Y26" s="48">
        <f t="shared" si="11"/>
        <v>174718.25928</v>
      </c>
      <c r="Z26" s="55"/>
      <c r="AA26" s="32">
        <v>55467.92</v>
      </c>
      <c r="AB26" s="48">
        <f t="shared" si="12"/>
        <v>377565.12</v>
      </c>
      <c r="AC26" s="50">
        <f t="shared" si="13"/>
        <v>232957.67904000002</v>
      </c>
      <c r="AD26" s="35">
        <v>0.04</v>
      </c>
      <c r="AE26" s="36">
        <f t="shared" si="27"/>
        <v>0.16</v>
      </c>
      <c r="AF26" s="37">
        <f t="shared" si="14"/>
        <v>3775.6512000000002</v>
      </c>
      <c r="AG26" s="37">
        <f t="shared" si="15"/>
        <v>3775.6512000000002</v>
      </c>
      <c r="AH26" s="37">
        <f t="shared" si="16"/>
        <v>11326.953599999999</v>
      </c>
      <c r="AI26" s="37">
        <f t="shared" si="17"/>
        <v>15102.604800000001</v>
      </c>
      <c r="AJ26" s="37">
        <f t="shared" si="0"/>
        <v>90615.628800000006</v>
      </c>
      <c r="AK26" s="37">
        <f t="shared" si="18"/>
        <v>185006.9088</v>
      </c>
      <c r="AL26" s="37">
        <f t="shared" si="19"/>
        <v>271846.88639999996</v>
      </c>
      <c r="AM26" s="37">
        <f t="shared" si="20"/>
        <v>362462.51520000002</v>
      </c>
      <c r="AN26" s="50">
        <f t="shared" si="21"/>
        <v>20252.970601920002</v>
      </c>
      <c r="AO26" s="50">
        <f t="shared" si="22"/>
        <v>41019.052201920007</v>
      </c>
      <c r="AP26" s="50">
        <f t="shared" si="23"/>
        <v>60758.911805759992</v>
      </c>
      <c r="AQ26" s="50">
        <f t="shared" si="24"/>
        <v>81011.882407680008</v>
      </c>
      <c r="AR26" s="36">
        <f t="shared" si="25"/>
        <v>943912.79999999993</v>
      </c>
      <c r="AS26" s="36">
        <f t="shared" si="26"/>
        <v>19664.849999999999</v>
      </c>
      <c r="AU26" s="52">
        <v>8.4099999999999994E-2</v>
      </c>
      <c r="AV26" s="53">
        <v>0.22</v>
      </c>
    </row>
    <row r="27" spans="1:50" ht="15.75" hidden="1">
      <c r="A27" s="2" t="s">
        <v>431</v>
      </c>
      <c r="B27" s="2" t="s">
        <v>560</v>
      </c>
      <c r="C27" s="2" t="s">
        <v>561</v>
      </c>
      <c r="D27" s="3">
        <v>8322</v>
      </c>
      <c r="E27" s="3">
        <v>2</v>
      </c>
      <c r="F27" s="3" t="s">
        <v>571</v>
      </c>
      <c r="G27" s="32">
        <v>4</v>
      </c>
      <c r="H27" s="32">
        <v>3</v>
      </c>
      <c r="I27" s="32">
        <v>47.36</v>
      </c>
      <c r="J27" s="32">
        <v>7865.94</v>
      </c>
      <c r="K27" s="32">
        <v>26.7</v>
      </c>
      <c r="L27" s="46">
        <f t="shared" si="1"/>
        <v>2100.2059800000002</v>
      </c>
      <c r="M27" s="32">
        <v>25</v>
      </c>
      <c r="N27" s="45">
        <f t="shared" si="2"/>
        <v>1966.4849999999999</v>
      </c>
      <c r="O27" s="46">
        <f t="shared" si="3"/>
        <v>11932.63098</v>
      </c>
      <c r="P27" s="82">
        <f t="shared" si="4"/>
        <v>47730.52392</v>
      </c>
      <c r="Q27" s="32">
        <f t="shared" si="5"/>
        <v>7865.94</v>
      </c>
      <c r="R27" s="32"/>
      <c r="S27" s="48">
        <f t="shared" si="6"/>
        <v>94391.28</v>
      </c>
      <c r="T27" s="48">
        <f t="shared" si="7"/>
        <v>48800.291760000007</v>
      </c>
      <c r="U27" s="48">
        <f t="shared" si="8"/>
        <v>188782.56</v>
      </c>
      <c r="V27" s="48">
        <f t="shared" si="9"/>
        <v>97600.583520000015</v>
      </c>
      <c r="W27" s="32">
        <v>49870.54</v>
      </c>
      <c r="X27" s="48">
        <f t="shared" si="10"/>
        <v>283173.83999999997</v>
      </c>
      <c r="Y27" s="48">
        <f t="shared" si="11"/>
        <v>146400.87528000001</v>
      </c>
      <c r="Z27" s="55"/>
      <c r="AA27" s="32">
        <v>52037.62</v>
      </c>
      <c r="AB27" s="48">
        <f t="shared" si="12"/>
        <v>377565.12</v>
      </c>
      <c r="AC27" s="50">
        <f t="shared" si="13"/>
        <v>195201.16704000003</v>
      </c>
      <c r="AD27" s="35">
        <v>0.04</v>
      </c>
      <c r="AE27" s="36">
        <f t="shared" si="27"/>
        <v>0.16</v>
      </c>
      <c r="AF27" s="37">
        <f t="shared" si="14"/>
        <v>3775.6512000000002</v>
      </c>
      <c r="AG27" s="37">
        <f t="shared" si="15"/>
        <v>3775.6512000000002</v>
      </c>
      <c r="AH27" s="37">
        <f t="shared" si="16"/>
        <v>11326.953599999999</v>
      </c>
      <c r="AI27" s="37">
        <f t="shared" si="17"/>
        <v>15102.604800000001</v>
      </c>
      <c r="AJ27" s="37">
        <f t="shared" si="0"/>
        <v>90615.628800000006</v>
      </c>
      <c r="AK27" s="37">
        <f t="shared" si="18"/>
        <v>185006.9088</v>
      </c>
      <c r="AL27" s="37">
        <f t="shared" si="19"/>
        <v>271846.88639999996</v>
      </c>
      <c r="AM27" s="37">
        <f t="shared" si="20"/>
        <v>362462.51520000002</v>
      </c>
      <c r="AN27" s="50">
        <f t="shared" si="21"/>
        <v>20252.970601920002</v>
      </c>
      <c r="AO27" s="50">
        <f t="shared" si="22"/>
        <v>41019.052201920007</v>
      </c>
      <c r="AP27" s="50">
        <f t="shared" si="23"/>
        <v>60758.911805759992</v>
      </c>
      <c r="AQ27" s="50">
        <f t="shared" si="24"/>
        <v>81011.882407680008</v>
      </c>
      <c r="AR27" s="36">
        <f t="shared" si="25"/>
        <v>943912.79999999993</v>
      </c>
      <c r="AS27" s="36">
        <f t="shared" si="26"/>
        <v>19664.849999999999</v>
      </c>
      <c r="AU27" s="52">
        <v>8.4099999999999994E-2</v>
      </c>
      <c r="AV27" s="53">
        <v>0.22</v>
      </c>
    </row>
    <row r="28" spans="1:50" ht="15.75" hidden="1">
      <c r="A28" s="2" t="s">
        <v>432</v>
      </c>
      <c r="B28" s="2" t="s">
        <v>560</v>
      </c>
      <c r="C28" s="2" t="s">
        <v>561</v>
      </c>
      <c r="D28" s="3">
        <v>8322</v>
      </c>
      <c r="E28" s="3">
        <v>2</v>
      </c>
      <c r="F28" s="3" t="s">
        <v>572</v>
      </c>
      <c r="G28" s="32">
        <v>4</v>
      </c>
      <c r="H28" s="32">
        <v>3</v>
      </c>
      <c r="I28" s="32">
        <v>44.94</v>
      </c>
      <c r="J28" s="32">
        <v>7463.89</v>
      </c>
      <c r="K28" s="32">
        <v>29.7</v>
      </c>
      <c r="L28" s="46">
        <f t="shared" si="1"/>
        <v>2216.7753299999999</v>
      </c>
      <c r="M28" s="32">
        <v>25</v>
      </c>
      <c r="N28" s="45">
        <f t="shared" si="2"/>
        <v>1865.9725000000001</v>
      </c>
      <c r="O28" s="46">
        <f t="shared" si="3"/>
        <v>11546.63783</v>
      </c>
      <c r="P28" s="82">
        <f t="shared" si="4"/>
        <v>46186.551319999999</v>
      </c>
      <c r="Q28" s="32">
        <f t="shared" si="5"/>
        <v>7463.89</v>
      </c>
      <c r="R28" s="32"/>
      <c r="S28" s="48">
        <f t="shared" si="6"/>
        <v>89566.680000000008</v>
      </c>
      <c r="T28" s="48">
        <f t="shared" si="7"/>
        <v>48992.973960000003</v>
      </c>
      <c r="U28" s="48">
        <f t="shared" si="8"/>
        <v>179133.36000000002</v>
      </c>
      <c r="V28" s="48">
        <f t="shared" si="9"/>
        <v>97985.947920000006</v>
      </c>
      <c r="W28" s="32">
        <v>48257.36</v>
      </c>
      <c r="X28" s="48">
        <f t="shared" si="10"/>
        <v>268700.04000000004</v>
      </c>
      <c r="Y28" s="48">
        <f t="shared" si="11"/>
        <v>146978.92188000001</v>
      </c>
      <c r="Z28" s="55"/>
      <c r="AA28" s="32">
        <v>50354.33</v>
      </c>
      <c r="AB28" s="48">
        <f t="shared" si="12"/>
        <v>358266.72000000003</v>
      </c>
      <c r="AC28" s="50">
        <f t="shared" si="13"/>
        <v>195971.89584000001</v>
      </c>
      <c r="AD28" s="35">
        <v>0.04</v>
      </c>
      <c r="AE28" s="36">
        <f t="shared" si="27"/>
        <v>0.16</v>
      </c>
      <c r="AF28" s="37">
        <f t="shared" si="14"/>
        <v>3582.6672000000003</v>
      </c>
      <c r="AG28" s="37">
        <f t="shared" si="15"/>
        <v>3582.6672000000003</v>
      </c>
      <c r="AH28" s="37">
        <f t="shared" si="16"/>
        <v>10748.001600000001</v>
      </c>
      <c r="AI28" s="37">
        <f t="shared" si="17"/>
        <v>14330.668800000001</v>
      </c>
      <c r="AJ28" s="37">
        <f t="shared" si="0"/>
        <v>85984.012800000011</v>
      </c>
      <c r="AK28" s="37">
        <f t="shared" si="18"/>
        <v>175550.69280000002</v>
      </c>
      <c r="AL28" s="37">
        <f t="shared" si="19"/>
        <v>257952.03840000005</v>
      </c>
      <c r="AM28" s="37">
        <f t="shared" si="20"/>
        <v>343936.05120000005</v>
      </c>
      <c r="AN28" s="50">
        <f t="shared" si="21"/>
        <v>19217.785127520005</v>
      </c>
      <c r="AO28" s="50">
        <f t="shared" si="22"/>
        <v>38922.454727520002</v>
      </c>
      <c r="AP28" s="50">
        <f t="shared" si="23"/>
        <v>57653.35538256001</v>
      </c>
      <c r="AQ28" s="50">
        <f t="shared" si="24"/>
        <v>76871.140510080018</v>
      </c>
      <c r="AR28" s="36">
        <f t="shared" si="25"/>
        <v>895666.8</v>
      </c>
      <c r="AS28" s="36">
        <f t="shared" si="26"/>
        <v>18659.725000000002</v>
      </c>
      <c r="AU28" s="52">
        <v>8.4099999999999994E-2</v>
      </c>
      <c r="AV28" s="53">
        <v>0.22</v>
      </c>
    </row>
    <row r="29" spans="1:50" ht="15.75" hidden="1">
      <c r="A29" s="2" t="s">
        <v>433</v>
      </c>
      <c r="B29" s="2" t="s">
        <v>560</v>
      </c>
      <c r="C29" s="2" t="s">
        <v>561</v>
      </c>
      <c r="D29" s="3">
        <v>8322</v>
      </c>
      <c r="E29" s="3">
        <v>2</v>
      </c>
      <c r="F29" s="3" t="s">
        <v>573</v>
      </c>
      <c r="G29" s="32">
        <v>4</v>
      </c>
      <c r="H29" s="32">
        <v>3</v>
      </c>
      <c r="I29" s="32">
        <v>47.36</v>
      </c>
      <c r="J29" s="32">
        <v>7865.94</v>
      </c>
      <c r="K29" s="32">
        <v>26.7</v>
      </c>
      <c r="L29" s="46">
        <f t="shared" si="1"/>
        <v>2100.2059800000002</v>
      </c>
      <c r="M29" s="32">
        <v>25</v>
      </c>
      <c r="N29" s="45">
        <f t="shared" si="2"/>
        <v>1966.4849999999999</v>
      </c>
      <c r="O29" s="46">
        <f t="shared" si="3"/>
        <v>11932.63098</v>
      </c>
      <c r="P29" s="82">
        <f t="shared" si="4"/>
        <v>47730.52392</v>
      </c>
      <c r="Q29" s="32">
        <f t="shared" si="5"/>
        <v>7865.94</v>
      </c>
      <c r="R29" s="32"/>
      <c r="S29" s="48">
        <f t="shared" si="6"/>
        <v>94391.28</v>
      </c>
      <c r="T29" s="48">
        <f t="shared" si="7"/>
        <v>48800.291760000007</v>
      </c>
      <c r="U29" s="48">
        <f t="shared" si="8"/>
        <v>188782.56</v>
      </c>
      <c r="V29" s="48">
        <f t="shared" si="9"/>
        <v>97600.583520000015</v>
      </c>
      <c r="W29" s="32">
        <v>49870.54</v>
      </c>
      <c r="X29" s="48">
        <f t="shared" si="10"/>
        <v>283173.83999999997</v>
      </c>
      <c r="Y29" s="48">
        <f t="shared" si="11"/>
        <v>146400.87528000001</v>
      </c>
      <c r="Z29" s="55"/>
      <c r="AA29" s="32">
        <v>52037.62</v>
      </c>
      <c r="AB29" s="48">
        <f t="shared" si="12"/>
        <v>377565.12</v>
      </c>
      <c r="AC29" s="50">
        <f t="shared" si="13"/>
        <v>195201.16704000003</v>
      </c>
      <c r="AD29" s="35">
        <v>0.04</v>
      </c>
      <c r="AE29" s="36">
        <f t="shared" si="27"/>
        <v>0.16</v>
      </c>
      <c r="AF29" s="37">
        <f t="shared" si="14"/>
        <v>3775.6512000000002</v>
      </c>
      <c r="AG29" s="37">
        <f t="shared" si="15"/>
        <v>3775.6512000000002</v>
      </c>
      <c r="AH29" s="37">
        <f t="shared" si="16"/>
        <v>11326.953599999999</v>
      </c>
      <c r="AI29" s="37">
        <f t="shared" si="17"/>
        <v>15102.604800000001</v>
      </c>
      <c r="AJ29" s="37">
        <f t="shared" si="0"/>
        <v>90615.628800000006</v>
      </c>
      <c r="AK29" s="37">
        <f t="shared" si="18"/>
        <v>185006.9088</v>
      </c>
      <c r="AL29" s="37">
        <f t="shared" si="19"/>
        <v>271846.88639999996</v>
      </c>
      <c r="AM29" s="37">
        <f t="shared" si="20"/>
        <v>362462.51520000002</v>
      </c>
      <c r="AN29" s="50">
        <f t="shared" si="21"/>
        <v>20252.970601920002</v>
      </c>
      <c r="AO29" s="50">
        <f t="shared" si="22"/>
        <v>41019.052201920007</v>
      </c>
      <c r="AP29" s="50">
        <f t="shared" si="23"/>
        <v>60758.911805759992</v>
      </c>
      <c r="AQ29" s="50">
        <f t="shared" si="24"/>
        <v>81011.882407680008</v>
      </c>
      <c r="AR29" s="36">
        <f t="shared" si="25"/>
        <v>943912.79999999993</v>
      </c>
      <c r="AS29" s="36">
        <f t="shared" si="26"/>
        <v>19664.849999999999</v>
      </c>
      <c r="AU29" s="52">
        <v>8.4099999999999994E-2</v>
      </c>
      <c r="AV29" s="53">
        <v>0.22</v>
      </c>
    </row>
    <row r="30" spans="1:50" ht="15.75" hidden="1">
      <c r="A30" s="2" t="s">
        <v>434</v>
      </c>
      <c r="B30" s="2" t="s">
        <v>560</v>
      </c>
      <c r="C30" s="2" t="s">
        <v>561</v>
      </c>
      <c r="D30" s="3">
        <v>8322</v>
      </c>
      <c r="E30" s="3">
        <v>9</v>
      </c>
      <c r="F30" s="3" t="s">
        <v>574</v>
      </c>
      <c r="G30" s="32">
        <v>18</v>
      </c>
      <c r="H30" s="32">
        <v>3</v>
      </c>
      <c r="I30" s="32">
        <v>47.36</v>
      </c>
      <c r="J30" s="32">
        <v>7865.94</v>
      </c>
      <c r="K30" s="32">
        <v>26.7</v>
      </c>
      <c r="L30" s="46">
        <f t="shared" si="1"/>
        <v>2100.2059800000002</v>
      </c>
      <c r="M30" s="32">
        <v>25</v>
      </c>
      <c r="N30" s="45">
        <f t="shared" si="2"/>
        <v>1966.4849999999999</v>
      </c>
      <c r="O30" s="46">
        <f t="shared" si="3"/>
        <v>11932.63098</v>
      </c>
      <c r="P30" s="82">
        <f t="shared" si="4"/>
        <v>214787.35764</v>
      </c>
      <c r="Q30" s="32">
        <f t="shared" si="5"/>
        <v>35396.729999999996</v>
      </c>
      <c r="R30" s="32"/>
      <c r="S30" s="48">
        <f t="shared" si="6"/>
        <v>424760.76</v>
      </c>
      <c r="T30" s="48">
        <f t="shared" si="7"/>
        <v>219601.31292000003</v>
      </c>
      <c r="U30" s="48">
        <f t="shared" si="8"/>
        <v>849521.52</v>
      </c>
      <c r="V30" s="48">
        <f t="shared" si="9"/>
        <v>439202.62584000005</v>
      </c>
      <c r="W30" s="32">
        <v>224417.45</v>
      </c>
      <c r="X30" s="48">
        <f t="shared" si="10"/>
        <v>1274282.2799999998</v>
      </c>
      <c r="Y30" s="48">
        <f t="shared" si="11"/>
        <v>658803.93876000005</v>
      </c>
      <c r="Z30" s="55"/>
      <c r="AA30" s="32">
        <v>234169.29</v>
      </c>
      <c r="AB30" s="48">
        <f t="shared" si="12"/>
        <v>1699043.04</v>
      </c>
      <c r="AC30" s="50">
        <f t="shared" si="13"/>
        <v>878405.2516800001</v>
      </c>
      <c r="AD30" s="35">
        <v>0.04</v>
      </c>
      <c r="AE30" s="36">
        <f t="shared" si="27"/>
        <v>0.72</v>
      </c>
      <c r="AF30" s="37">
        <f t="shared" si="14"/>
        <v>16990.430399999997</v>
      </c>
      <c r="AG30" s="37">
        <f t="shared" si="15"/>
        <v>16990.430399999997</v>
      </c>
      <c r="AH30" s="37">
        <f t="shared" si="16"/>
        <v>50971.291199999992</v>
      </c>
      <c r="AI30" s="37">
        <f t="shared" si="17"/>
        <v>67961.72159999999</v>
      </c>
      <c r="AJ30" s="37">
        <f t="shared" si="0"/>
        <v>407770.3296</v>
      </c>
      <c r="AK30" s="37">
        <f t="shared" si="18"/>
        <v>832531.08960000006</v>
      </c>
      <c r="AL30" s="37">
        <f t="shared" si="19"/>
        <v>1223310.9887999997</v>
      </c>
      <c r="AM30" s="37">
        <f t="shared" si="20"/>
        <v>1631081.3184</v>
      </c>
      <c r="AN30" s="50">
        <f t="shared" si="21"/>
        <v>91138.367708639998</v>
      </c>
      <c r="AO30" s="50">
        <f t="shared" si="22"/>
        <v>184585.73490864001</v>
      </c>
      <c r="AP30" s="50">
        <f t="shared" si="23"/>
        <v>273415.10312591994</v>
      </c>
      <c r="AQ30" s="50">
        <f t="shared" si="24"/>
        <v>364553.47083455999</v>
      </c>
      <c r="AR30" s="36">
        <f t="shared" si="25"/>
        <v>4247607.5999999996</v>
      </c>
      <c r="AS30" s="36">
        <f t="shared" si="26"/>
        <v>19664.849999999999</v>
      </c>
      <c r="AU30" s="52">
        <v>8.4099999999999994E-2</v>
      </c>
      <c r="AV30" s="53">
        <v>0.22</v>
      </c>
    </row>
    <row r="31" spans="1:50" ht="15.75" hidden="1">
      <c r="A31" s="2" t="s">
        <v>435</v>
      </c>
      <c r="B31" s="2" t="s">
        <v>560</v>
      </c>
      <c r="C31" s="2" t="s">
        <v>561</v>
      </c>
      <c r="D31" s="3">
        <v>8322</v>
      </c>
      <c r="E31" s="3">
        <v>4</v>
      </c>
      <c r="F31" s="3" t="s">
        <v>575</v>
      </c>
      <c r="G31" s="32">
        <v>4</v>
      </c>
      <c r="H31" s="32">
        <v>3</v>
      </c>
      <c r="I31" s="32">
        <v>31.98</v>
      </c>
      <c r="J31" s="32">
        <v>5311.55</v>
      </c>
      <c r="K31" s="32">
        <v>26.7</v>
      </c>
      <c r="L31" s="46">
        <f t="shared" si="1"/>
        <v>1418.1838500000001</v>
      </c>
      <c r="M31" s="32">
        <v>25</v>
      </c>
      <c r="N31" s="45">
        <f t="shared" si="2"/>
        <v>1327.8875</v>
      </c>
      <c r="O31" s="46">
        <f t="shared" si="3"/>
        <v>8057.6213500000003</v>
      </c>
      <c r="P31" s="82">
        <f t="shared" si="4"/>
        <v>32230.485400000001</v>
      </c>
      <c r="Q31" s="32">
        <f t="shared" si="5"/>
        <v>5311.55</v>
      </c>
      <c r="R31" s="32"/>
      <c r="S31" s="48">
        <f t="shared" si="6"/>
        <v>63738.600000000006</v>
      </c>
      <c r="T31" s="48">
        <f t="shared" si="7"/>
        <v>32952.856200000002</v>
      </c>
      <c r="U31" s="48">
        <f t="shared" si="8"/>
        <v>127477.20000000001</v>
      </c>
      <c r="V31" s="48">
        <f t="shared" si="9"/>
        <v>65905.712400000004</v>
      </c>
      <c r="W31" s="32">
        <v>33675.53</v>
      </c>
      <c r="X31" s="48">
        <f t="shared" si="10"/>
        <v>191215.80000000002</v>
      </c>
      <c r="Y31" s="48">
        <f t="shared" si="11"/>
        <v>98858.568599999999</v>
      </c>
      <c r="Z31" s="55"/>
      <c r="AA31" s="32">
        <v>35138.86</v>
      </c>
      <c r="AB31" s="48">
        <f t="shared" si="12"/>
        <v>254954.40000000002</v>
      </c>
      <c r="AC31" s="50">
        <f t="shared" si="13"/>
        <v>131811.42480000001</v>
      </c>
      <c r="AD31" s="56">
        <v>0.04</v>
      </c>
      <c r="AE31" s="36">
        <f t="shared" si="27"/>
        <v>0.16</v>
      </c>
      <c r="AF31" s="37">
        <f t="shared" si="14"/>
        <v>2549.5440000000003</v>
      </c>
      <c r="AG31" s="37">
        <f t="shared" si="15"/>
        <v>2549.5440000000003</v>
      </c>
      <c r="AH31" s="37">
        <f t="shared" si="16"/>
        <v>7648.6320000000005</v>
      </c>
      <c r="AI31" s="37">
        <f t="shared" si="17"/>
        <v>10198.176000000001</v>
      </c>
      <c r="AJ31" s="37">
        <f t="shared" si="0"/>
        <v>61189.056000000004</v>
      </c>
      <c r="AK31" s="37">
        <f t="shared" si="18"/>
        <v>124927.65600000002</v>
      </c>
      <c r="AL31" s="37">
        <f t="shared" si="19"/>
        <v>183567.16800000001</v>
      </c>
      <c r="AM31" s="37">
        <f t="shared" si="20"/>
        <v>244756.22400000002</v>
      </c>
      <c r="AN31" s="50">
        <f t="shared" si="21"/>
        <v>13676.008970400002</v>
      </c>
      <c r="AO31" s="50">
        <f t="shared" si="22"/>
        <v>27698.500970400004</v>
      </c>
      <c r="AP31" s="50">
        <f t="shared" si="23"/>
        <v>41028.026911200002</v>
      </c>
      <c r="AQ31" s="50">
        <f t="shared" si="24"/>
        <v>54704.035881600008</v>
      </c>
      <c r="AR31" s="36">
        <f t="shared" si="25"/>
        <v>637386</v>
      </c>
      <c r="AS31" s="36">
        <f t="shared" si="26"/>
        <v>13278.875</v>
      </c>
      <c r="AU31" s="52">
        <v>8.4099999999999994E-2</v>
      </c>
      <c r="AV31" s="53">
        <v>0.22</v>
      </c>
    </row>
    <row r="32" spans="1:50" s="26" customFormat="1" ht="15.75" hidden="1">
      <c r="A32" s="24" t="s">
        <v>436</v>
      </c>
      <c r="B32" s="24" t="s">
        <v>560</v>
      </c>
      <c r="C32" s="24" t="s">
        <v>561</v>
      </c>
      <c r="D32" s="24">
        <v>8322</v>
      </c>
      <c r="E32" s="24">
        <v>3</v>
      </c>
      <c r="F32" s="24" t="s">
        <v>576</v>
      </c>
      <c r="G32" s="45">
        <v>12</v>
      </c>
      <c r="H32" s="45">
        <v>3</v>
      </c>
      <c r="I32" s="45">
        <v>51.21</v>
      </c>
      <c r="J32" s="45">
        <v>8505.41</v>
      </c>
      <c r="K32" s="45">
        <v>26.7</v>
      </c>
      <c r="L32" s="46">
        <f t="shared" si="1"/>
        <v>2270.9444699999999</v>
      </c>
      <c r="M32" s="45">
        <v>25</v>
      </c>
      <c r="N32" s="45">
        <f t="shared" si="2"/>
        <v>2126.3525</v>
      </c>
      <c r="O32" s="46">
        <f t="shared" si="3"/>
        <v>12902.706969999999</v>
      </c>
      <c r="P32" s="82">
        <f t="shared" si="4"/>
        <v>154832.48363999999</v>
      </c>
      <c r="Q32" s="45">
        <f t="shared" si="5"/>
        <v>25516.23</v>
      </c>
      <c r="R32" s="45"/>
      <c r="S32" s="48">
        <f t="shared" si="6"/>
        <v>306194.76</v>
      </c>
      <c r="T32" s="48">
        <f t="shared" si="7"/>
        <v>158302.69091999996</v>
      </c>
      <c r="U32" s="48">
        <f t="shared" si="8"/>
        <v>612389.52</v>
      </c>
      <c r="V32" s="48">
        <f t="shared" si="9"/>
        <v>316605.38183999993</v>
      </c>
      <c r="W32" s="45">
        <v>161774.38</v>
      </c>
      <c r="X32" s="48">
        <f t="shared" si="10"/>
        <v>918584.28</v>
      </c>
      <c r="Y32" s="48">
        <f t="shared" si="11"/>
        <v>474908.07275999989</v>
      </c>
      <c r="Z32" s="48"/>
      <c r="AA32" s="45">
        <v>168804.12</v>
      </c>
      <c r="AB32" s="48">
        <f t="shared" si="12"/>
        <v>1224779.04</v>
      </c>
      <c r="AC32" s="50">
        <f t="shared" si="13"/>
        <v>633210.76367999986</v>
      </c>
      <c r="AD32" s="57">
        <v>0.04</v>
      </c>
      <c r="AE32" s="50">
        <f t="shared" si="27"/>
        <v>0.48</v>
      </c>
      <c r="AF32" s="51">
        <f t="shared" si="14"/>
        <v>12247.7904</v>
      </c>
      <c r="AG32" s="51">
        <f t="shared" si="15"/>
        <v>12247.7904</v>
      </c>
      <c r="AH32" s="51">
        <f t="shared" si="16"/>
        <v>36743.371200000001</v>
      </c>
      <c r="AI32" s="51">
        <f t="shared" si="17"/>
        <v>48991.161599999999</v>
      </c>
      <c r="AJ32" s="51">
        <f t="shared" si="0"/>
        <v>293946.96960000001</v>
      </c>
      <c r="AK32" s="51">
        <f t="shared" si="18"/>
        <v>600141.72959999996</v>
      </c>
      <c r="AL32" s="51">
        <f t="shared" si="19"/>
        <v>881840.90879999998</v>
      </c>
      <c r="AM32" s="51">
        <f t="shared" si="20"/>
        <v>1175787.8784</v>
      </c>
      <c r="AN32" s="50">
        <f t="shared" si="21"/>
        <v>65698.37248464</v>
      </c>
      <c r="AO32" s="50">
        <f t="shared" si="22"/>
        <v>133061.21968464</v>
      </c>
      <c r="AP32" s="50">
        <f t="shared" si="23"/>
        <v>197095.11745392001</v>
      </c>
      <c r="AQ32" s="50">
        <f t="shared" si="24"/>
        <v>262793.48993856</v>
      </c>
      <c r="AR32" s="50">
        <f t="shared" si="25"/>
        <v>3061947.6</v>
      </c>
      <c r="AS32" s="50">
        <f t="shared" si="26"/>
        <v>21263.525000000001</v>
      </c>
      <c r="AT32" s="50"/>
      <c r="AU32" s="52">
        <v>8.4099999999999994E-2</v>
      </c>
      <c r="AV32" s="53">
        <v>0.22</v>
      </c>
      <c r="AW32" s="50"/>
      <c r="AX32" s="50"/>
    </row>
    <row r="33" spans="1:48" ht="15.75" hidden="1">
      <c r="A33" s="2" t="s">
        <v>437</v>
      </c>
      <c r="B33" s="2" t="s">
        <v>560</v>
      </c>
      <c r="C33" s="2" t="s">
        <v>561</v>
      </c>
      <c r="D33" s="3">
        <v>8322</v>
      </c>
      <c r="E33" s="3">
        <v>1</v>
      </c>
      <c r="F33" s="3" t="s">
        <v>577</v>
      </c>
      <c r="G33" s="32">
        <v>2</v>
      </c>
      <c r="H33" s="32">
        <v>3</v>
      </c>
      <c r="I33" s="32">
        <v>39.270000000000003</v>
      </c>
      <c r="J33" s="32">
        <v>6521.16</v>
      </c>
      <c r="K33" s="32">
        <v>26.7</v>
      </c>
      <c r="L33" s="46">
        <f t="shared" si="1"/>
        <v>1741.1497200000001</v>
      </c>
      <c r="M33" s="32">
        <v>25</v>
      </c>
      <c r="N33" s="45">
        <f t="shared" si="2"/>
        <v>1630.29</v>
      </c>
      <c r="O33" s="46">
        <f t="shared" si="3"/>
        <v>9892.5997199999983</v>
      </c>
      <c r="P33" s="82">
        <f t="shared" si="4"/>
        <v>19785.199439999997</v>
      </c>
      <c r="Q33" s="32">
        <f t="shared" si="5"/>
        <v>3260.58</v>
      </c>
      <c r="R33" s="32"/>
      <c r="S33" s="48">
        <f t="shared" si="6"/>
        <v>39126.959999999999</v>
      </c>
      <c r="T33" s="48">
        <f t="shared" si="7"/>
        <v>20228.638320000002</v>
      </c>
      <c r="U33" s="48">
        <f t="shared" si="8"/>
        <v>78253.919999999998</v>
      </c>
      <c r="V33" s="48">
        <f t="shared" si="9"/>
        <v>40457.276640000004</v>
      </c>
      <c r="W33" s="32">
        <v>22757.21</v>
      </c>
      <c r="X33" s="48">
        <f t="shared" si="10"/>
        <v>117380.88</v>
      </c>
      <c r="Y33" s="48">
        <f t="shared" si="11"/>
        <v>60685.914960000009</v>
      </c>
      <c r="Z33" s="55"/>
      <c r="AA33" s="32">
        <v>23746.1</v>
      </c>
      <c r="AB33" s="48">
        <f t="shared" si="12"/>
        <v>156507.84</v>
      </c>
      <c r="AC33" s="50">
        <f t="shared" si="13"/>
        <v>80914.553280000007</v>
      </c>
      <c r="AD33" s="56">
        <v>0.04</v>
      </c>
      <c r="AE33" s="36">
        <f t="shared" si="27"/>
        <v>0.08</v>
      </c>
      <c r="AF33" s="37">
        <f t="shared" si="14"/>
        <v>1565.0784000000001</v>
      </c>
      <c r="AG33" s="37">
        <f t="shared" si="15"/>
        <v>1565.0784000000001</v>
      </c>
      <c r="AH33" s="37">
        <f t="shared" si="16"/>
        <v>4695.2352000000001</v>
      </c>
      <c r="AI33" s="37">
        <f t="shared" si="17"/>
        <v>6260.3136000000004</v>
      </c>
      <c r="AJ33" s="37">
        <f t="shared" si="0"/>
        <v>37561.881600000001</v>
      </c>
      <c r="AK33" s="37">
        <f t="shared" si="18"/>
        <v>76688.8416</v>
      </c>
      <c r="AL33" s="37">
        <f t="shared" si="19"/>
        <v>112685.64480000001</v>
      </c>
      <c r="AM33" s="37">
        <f t="shared" si="20"/>
        <v>150247.5264</v>
      </c>
      <c r="AN33" s="50">
        <f t="shared" si="21"/>
        <v>8395.2370454399988</v>
      </c>
      <c r="AO33" s="50">
        <f t="shared" si="22"/>
        <v>17003.16824544</v>
      </c>
      <c r="AP33" s="50">
        <f t="shared" si="23"/>
        <v>25185.711136320002</v>
      </c>
      <c r="AQ33" s="50">
        <f t="shared" si="24"/>
        <v>33580.948181759995</v>
      </c>
      <c r="AR33" s="36">
        <f t="shared" si="25"/>
        <v>391269.6</v>
      </c>
      <c r="AS33" s="36">
        <f t="shared" si="26"/>
        <v>16302.9</v>
      </c>
      <c r="AU33" s="52">
        <v>8.4099999999999994E-2</v>
      </c>
      <c r="AV33" s="53">
        <v>0.22</v>
      </c>
    </row>
    <row r="34" spans="1:48" ht="15.75" hidden="1">
      <c r="A34" s="2" t="s">
        <v>438</v>
      </c>
      <c r="B34" s="2" t="s">
        <v>560</v>
      </c>
      <c r="C34" s="2" t="s">
        <v>561</v>
      </c>
      <c r="D34" s="3">
        <v>8322</v>
      </c>
      <c r="E34" s="3">
        <v>1</v>
      </c>
      <c r="F34" s="3" t="s">
        <v>578</v>
      </c>
      <c r="G34" s="32">
        <v>1</v>
      </c>
      <c r="H34" s="32">
        <v>3</v>
      </c>
      <c r="I34" s="32">
        <v>43.31</v>
      </c>
      <c r="J34" s="32">
        <v>7193.55</v>
      </c>
      <c r="K34" s="32">
        <v>42</v>
      </c>
      <c r="L34" s="46">
        <f t="shared" si="1"/>
        <v>3021.2910000000002</v>
      </c>
      <c r="M34" s="32">
        <v>25</v>
      </c>
      <c r="N34" s="45">
        <f t="shared" si="2"/>
        <v>1798.3875</v>
      </c>
      <c r="O34" s="46">
        <f t="shared" si="3"/>
        <v>12013.228500000001</v>
      </c>
      <c r="P34" s="82">
        <f t="shared" si="4"/>
        <v>12013.228500000001</v>
      </c>
      <c r="Q34" s="32">
        <f t="shared" si="5"/>
        <v>1798.3875</v>
      </c>
      <c r="R34" s="32"/>
      <c r="S34" s="48">
        <f t="shared" si="6"/>
        <v>21580.65</v>
      </c>
      <c r="T34" s="48">
        <f t="shared" si="7"/>
        <v>14459.0355</v>
      </c>
      <c r="U34" s="48">
        <f t="shared" si="8"/>
        <v>43161.3</v>
      </c>
      <c r="V34" s="48">
        <f t="shared" si="9"/>
        <v>28918.071</v>
      </c>
      <c r="W34" s="32">
        <v>12551.84</v>
      </c>
      <c r="X34" s="48">
        <f t="shared" si="10"/>
        <v>64741.950000000004</v>
      </c>
      <c r="Y34" s="48">
        <f t="shared" si="11"/>
        <v>43377.106500000002</v>
      </c>
      <c r="Z34" s="55"/>
      <c r="AA34" s="32">
        <v>13097.27</v>
      </c>
      <c r="AB34" s="48">
        <f t="shared" si="12"/>
        <v>86322.6</v>
      </c>
      <c r="AC34" s="50">
        <f t="shared" si="13"/>
        <v>57836.142</v>
      </c>
      <c r="AD34" s="56">
        <v>0.04</v>
      </c>
      <c r="AE34" s="36">
        <f t="shared" si="27"/>
        <v>0.04</v>
      </c>
      <c r="AF34" s="37">
        <f t="shared" si="14"/>
        <v>863.22600000000011</v>
      </c>
      <c r="AG34" s="37">
        <f t="shared" si="15"/>
        <v>863.22600000000011</v>
      </c>
      <c r="AH34" s="37">
        <f t="shared" si="16"/>
        <v>2589.6780000000003</v>
      </c>
      <c r="AI34" s="37">
        <f t="shared" si="17"/>
        <v>3452.9040000000005</v>
      </c>
      <c r="AJ34" s="37">
        <f t="shared" si="0"/>
        <v>20717.424000000003</v>
      </c>
      <c r="AK34" s="37">
        <f t="shared" si="18"/>
        <v>42298.074000000001</v>
      </c>
      <c r="AL34" s="37">
        <f t="shared" si="19"/>
        <v>62152.272000000004</v>
      </c>
      <c r="AM34" s="37">
        <f t="shared" si="20"/>
        <v>82869.696000000011</v>
      </c>
      <c r="AN34" s="50">
        <f t="shared" si="21"/>
        <v>4630.4305866000004</v>
      </c>
      <c r="AO34" s="50">
        <f t="shared" si="22"/>
        <v>9378.1735865999999</v>
      </c>
      <c r="AP34" s="50">
        <f t="shared" si="23"/>
        <v>13891.2917598</v>
      </c>
      <c r="AQ34" s="50">
        <f t="shared" si="24"/>
        <v>18521.722346400002</v>
      </c>
      <c r="AR34" s="36">
        <f t="shared" si="25"/>
        <v>215806.5</v>
      </c>
      <c r="AS34" s="36">
        <f t="shared" si="26"/>
        <v>17983.875</v>
      </c>
      <c r="AU34" s="52">
        <v>8.4099999999999994E-2</v>
      </c>
      <c r="AV34" s="53">
        <v>0.22</v>
      </c>
    </row>
    <row r="35" spans="1:48" ht="15.75" hidden="1">
      <c r="A35" s="2" t="s">
        <v>439</v>
      </c>
      <c r="B35" s="2" t="s">
        <v>560</v>
      </c>
      <c r="C35" s="2" t="s">
        <v>561</v>
      </c>
      <c r="D35" s="3">
        <v>8322</v>
      </c>
      <c r="E35" s="3">
        <v>1</v>
      </c>
      <c r="F35" s="3" t="s">
        <v>565</v>
      </c>
      <c r="G35" s="32">
        <v>1</v>
      </c>
      <c r="H35" s="32">
        <v>3</v>
      </c>
      <c r="I35" s="32">
        <v>44.94</v>
      </c>
      <c r="J35" s="32">
        <v>7463.89</v>
      </c>
      <c r="K35" s="32">
        <v>42</v>
      </c>
      <c r="L35" s="46">
        <f t="shared" si="1"/>
        <v>3134.8337999999999</v>
      </c>
      <c r="M35" s="32">
        <v>25</v>
      </c>
      <c r="N35" s="45">
        <f t="shared" si="2"/>
        <v>1865.9725000000001</v>
      </c>
      <c r="O35" s="46">
        <f t="shared" si="3"/>
        <v>12464.6963</v>
      </c>
      <c r="P35" s="82">
        <f t="shared" si="4"/>
        <v>12464.6963</v>
      </c>
      <c r="Q35" s="32">
        <f t="shared" si="5"/>
        <v>1865.9725000000001</v>
      </c>
      <c r="R35" s="32"/>
      <c r="S35" s="48">
        <f t="shared" si="6"/>
        <v>22391.670000000002</v>
      </c>
      <c r="T35" s="48">
        <f t="shared" si="7"/>
        <v>15002.418900000001</v>
      </c>
      <c r="U35" s="48">
        <f t="shared" si="8"/>
        <v>44783.340000000004</v>
      </c>
      <c r="V35" s="48">
        <f t="shared" si="9"/>
        <v>30004.837800000001</v>
      </c>
      <c r="W35" s="32">
        <v>13023.56</v>
      </c>
      <c r="X35" s="48">
        <f t="shared" si="10"/>
        <v>67175.010000000009</v>
      </c>
      <c r="Y35" s="48">
        <f t="shared" si="11"/>
        <v>45007.256699999998</v>
      </c>
      <c r="Z35" s="55"/>
      <c r="AA35" s="32">
        <v>13589.49</v>
      </c>
      <c r="AB35" s="48">
        <f t="shared" si="12"/>
        <v>89566.680000000008</v>
      </c>
      <c r="AC35" s="50">
        <f t="shared" si="13"/>
        <v>60009.675600000002</v>
      </c>
      <c r="AD35" s="56">
        <v>0.04</v>
      </c>
      <c r="AE35" s="36">
        <f t="shared" si="27"/>
        <v>0.04</v>
      </c>
      <c r="AF35" s="37">
        <f t="shared" si="14"/>
        <v>895.66680000000008</v>
      </c>
      <c r="AG35" s="37">
        <f t="shared" si="15"/>
        <v>895.66680000000008</v>
      </c>
      <c r="AH35" s="37">
        <f t="shared" si="16"/>
        <v>2687.0004000000004</v>
      </c>
      <c r="AI35" s="37">
        <f t="shared" si="17"/>
        <v>3582.6672000000003</v>
      </c>
      <c r="AJ35" s="37">
        <f t="shared" si="0"/>
        <v>21496.003200000003</v>
      </c>
      <c r="AK35" s="37">
        <f t="shared" si="18"/>
        <v>43887.673200000005</v>
      </c>
      <c r="AL35" s="37">
        <f t="shared" si="19"/>
        <v>64488.009600000012</v>
      </c>
      <c r="AM35" s="37">
        <f t="shared" si="20"/>
        <v>85984.012800000011</v>
      </c>
      <c r="AN35" s="50">
        <f t="shared" si="21"/>
        <v>4804.4462818800012</v>
      </c>
      <c r="AO35" s="50">
        <f t="shared" si="22"/>
        <v>9730.6136818800005</v>
      </c>
      <c r="AP35" s="50">
        <f t="shared" si="23"/>
        <v>14413.338845640003</v>
      </c>
      <c r="AQ35" s="50">
        <f t="shared" si="24"/>
        <v>19217.785127520005</v>
      </c>
      <c r="AR35" s="36">
        <f t="shared" si="25"/>
        <v>223916.7</v>
      </c>
      <c r="AS35" s="36">
        <f t="shared" si="26"/>
        <v>18659.725000000002</v>
      </c>
      <c r="AU35" s="52">
        <v>8.4099999999999994E-2</v>
      </c>
      <c r="AV35" s="53">
        <v>0.22</v>
      </c>
    </row>
    <row r="36" spans="1:48" ht="15.75" hidden="1">
      <c r="A36" s="2" t="s">
        <v>440</v>
      </c>
      <c r="B36" s="2" t="s">
        <v>560</v>
      </c>
      <c r="C36" s="2" t="s">
        <v>561</v>
      </c>
      <c r="D36" s="3">
        <v>8322</v>
      </c>
      <c r="E36" s="3">
        <v>1</v>
      </c>
      <c r="F36" s="3" t="s">
        <v>579</v>
      </c>
      <c r="G36" s="32">
        <v>1</v>
      </c>
      <c r="H36" s="32">
        <v>3</v>
      </c>
      <c r="I36" s="32">
        <v>44.94</v>
      </c>
      <c r="J36" s="32">
        <v>7463.89</v>
      </c>
      <c r="K36" s="32">
        <v>42</v>
      </c>
      <c r="L36" s="46">
        <f t="shared" si="1"/>
        <v>3134.8337999999999</v>
      </c>
      <c r="M36" s="32">
        <v>25</v>
      </c>
      <c r="N36" s="45">
        <f t="shared" si="2"/>
        <v>1865.9725000000001</v>
      </c>
      <c r="O36" s="46">
        <f t="shared" si="3"/>
        <v>12464.6963</v>
      </c>
      <c r="P36" s="82">
        <f t="shared" si="4"/>
        <v>12464.6963</v>
      </c>
      <c r="Q36" s="32">
        <f t="shared" si="5"/>
        <v>1865.9725000000001</v>
      </c>
      <c r="R36" s="32"/>
      <c r="S36" s="48">
        <f t="shared" si="6"/>
        <v>22391.670000000002</v>
      </c>
      <c r="T36" s="48">
        <f t="shared" si="7"/>
        <v>15002.418900000001</v>
      </c>
      <c r="U36" s="48">
        <f t="shared" si="8"/>
        <v>44783.340000000004</v>
      </c>
      <c r="V36" s="48">
        <f t="shared" si="9"/>
        <v>30004.837800000001</v>
      </c>
      <c r="W36" s="32">
        <v>13023.56</v>
      </c>
      <c r="X36" s="48">
        <f t="shared" si="10"/>
        <v>67175.010000000009</v>
      </c>
      <c r="Y36" s="48">
        <f t="shared" si="11"/>
        <v>45007.256699999998</v>
      </c>
      <c r="Z36" s="55"/>
      <c r="AA36" s="32">
        <v>13589.49</v>
      </c>
      <c r="AB36" s="48">
        <f t="shared" si="12"/>
        <v>89566.680000000008</v>
      </c>
      <c r="AC36" s="50">
        <f t="shared" si="13"/>
        <v>60009.675600000002</v>
      </c>
      <c r="AD36" s="56">
        <v>0.04</v>
      </c>
      <c r="AE36" s="36">
        <f t="shared" si="27"/>
        <v>0.04</v>
      </c>
      <c r="AF36" s="37">
        <f t="shared" si="14"/>
        <v>895.66680000000008</v>
      </c>
      <c r="AG36" s="37">
        <f t="shared" si="15"/>
        <v>895.66680000000008</v>
      </c>
      <c r="AH36" s="37">
        <f t="shared" si="16"/>
        <v>2687.0004000000004</v>
      </c>
      <c r="AI36" s="37">
        <f t="shared" si="17"/>
        <v>3582.6672000000003</v>
      </c>
      <c r="AJ36" s="37">
        <f t="shared" ref="AJ36:AJ67" si="28">S36-AF36</f>
        <v>21496.003200000003</v>
      </c>
      <c r="AK36" s="37">
        <f t="shared" si="18"/>
        <v>43887.673200000005</v>
      </c>
      <c r="AL36" s="37">
        <f t="shared" si="19"/>
        <v>64488.009600000012</v>
      </c>
      <c r="AM36" s="37">
        <f t="shared" si="20"/>
        <v>85984.012800000011</v>
      </c>
      <c r="AN36" s="50">
        <f t="shared" si="21"/>
        <v>4804.4462818800012</v>
      </c>
      <c r="AO36" s="50">
        <f t="shared" si="22"/>
        <v>9730.6136818800005</v>
      </c>
      <c r="AP36" s="50">
        <f t="shared" si="23"/>
        <v>14413.338845640003</v>
      </c>
      <c r="AQ36" s="50">
        <f t="shared" si="24"/>
        <v>19217.785127520005</v>
      </c>
      <c r="AR36" s="36">
        <f t="shared" si="25"/>
        <v>223916.7</v>
      </c>
      <c r="AS36" s="36">
        <f t="shared" si="26"/>
        <v>18659.725000000002</v>
      </c>
      <c r="AU36" s="52">
        <v>8.4099999999999994E-2</v>
      </c>
      <c r="AV36" s="53">
        <v>0.22</v>
      </c>
    </row>
    <row r="37" spans="1:48" ht="15.75" hidden="1">
      <c r="A37" s="2" t="s">
        <v>441</v>
      </c>
      <c r="B37" s="2" t="s">
        <v>560</v>
      </c>
      <c r="C37" s="2" t="s">
        <v>561</v>
      </c>
      <c r="D37" s="3">
        <v>8322</v>
      </c>
      <c r="E37" s="3">
        <v>3</v>
      </c>
      <c r="F37" s="3" t="s">
        <v>565</v>
      </c>
      <c r="G37" s="32">
        <v>3</v>
      </c>
      <c r="H37" s="32">
        <v>3</v>
      </c>
      <c r="I37" s="32">
        <v>43.31</v>
      </c>
      <c r="J37" s="32">
        <v>7193.55</v>
      </c>
      <c r="K37" s="32">
        <v>17</v>
      </c>
      <c r="L37" s="46">
        <f t="shared" si="1"/>
        <v>1222.9035000000001</v>
      </c>
      <c r="M37" s="32">
        <v>25</v>
      </c>
      <c r="N37" s="45">
        <f t="shared" si="2"/>
        <v>1798.3875</v>
      </c>
      <c r="O37" s="46">
        <f t="shared" si="3"/>
        <v>10214.841</v>
      </c>
      <c r="P37" s="82">
        <f t="shared" si="4"/>
        <v>30644.523000000001</v>
      </c>
      <c r="Q37" s="32">
        <f t="shared" si="5"/>
        <v>5395.1625000000004</v>
      </c>
      <c r="R37" s="32"/>
      <c r="S37" s="48">
        <f t="shared" si="6"/>
        <v>64741.950000000004</v>
      </c>
      <c r="T37" s="48">
        <f t="shared" si="7"/>
        <v>27191.618999999999</v>
      </c>
      <c r="U37" s="48">
        <f t="shared" si="8"/>
        <v>129483.90000000001</v>
      </c>
      <c r="V37" s="48">
        <f t="shared" si="9"/>
        <v>54383.237999999998</v>
      </c>
      <c r="W37" s="32">
        <v>32018.48</v>
      </c>
      <c r="X37" s="48">
        <f t="shared" si="10"/>
        <v>194225.85</v>
      </c>
      <c r="Y37" s="48">
        <f t="shared" si="11"/>
        <v>81574.857000000004</v>
      </c>
      <c r="Z37" s="55"/>
      <c r="AA37" s="32">
        <v>33409.81</v>
      </c>
      <c r="AB37" s="48">
        <f t="shared" si="12"/>
        <v>258967.80000000002</v>
      </c>
      <c r="AC37" s="50">
        <f t="shared" si="13"/>
        <v>108766.476</v>
      </c>
      <c r="AD37" s="56">
        <v>0.04</v>
      </c>
      <c r="AE37" s="36">
        <f t="shared" si="27"/>
        <v>0.12</v>
      </c>
      <c r="AF37" s="37">
        <f t="shared" si="14"/>
        <v>2589.6779999999999</v>
      </c>
      <c r="AG37" s="37">
        <f t="shared" si="15"/>
        <v>2589.6779999999999</v>
      </c>
      <c r="AH37" s="37">
        <f t="shared" si="16"/>
        <v>7769.0340000000006</v>
      </c>
      <c r="AI37" s="37">
        <f t="shared" si="17"/>
        <v>10358.712</v>
      </c>
      <c r="AJ37" s="37">
        <f t="shared" si="28"/>
        <v>62152.272000000004</v>
      </c>
      <c r="AK37" s="37">
        <f t="shared" si="18"/>
        <v>126894.22200000001</v>
      </c>
      <c r="AL37" s="37">
        <f t="shared" si="19"/>
        <v>186456.81599999999</v>
      </c>
      <c r="AM37" s="37">
        <f t="shared" si="20"/>
        <v>248609.08800000002</v>
      </c>
      <c r="AN37" s="50">
        <f t="shared" si="21"/>
        <v>13891.2917598</v>
      </c>
      <c r="AO37" s="50">
        <f t="shared" si="22"/>
        <v>28134.520759800005</v>
      </c>
      <c r="AP37" s="50">
        <f t="shared" si="23"/>
        <v>41673.875279399996</v>
      </c>
      <c r="AQ37" s="50">
        <f t="shared" si="24"/>
        <v>55565.167039200001</v>
      </c>
      <c r="AR37" s="36">
        <f t="shared" si="25"/>
        <v>647419.5</v>
      </c>
      <c r="AS37" s="36">
        <f t="shared" si="26"/>
        <v>17983.875</v>
      </c>
      <c r="AU37" s="52">
        <v>8.4099999999999994E-2</v>
      </c>
      <c r="AV37" s="53">
        <v>0.22</v>
      </c>
    </row>
    <row r="38" spans="1:48" ht="15.75" hidden="1">
      <c r="A38" s="2" t="s">
        <v>442</v>
      </c>
      <c r="B38" s="2" t="s">
        <v>560</v>
      </c>
      <c r="C38" s="2" t="s">
        <v>561</v>
      </c>
      <c r="D38" s="3">
        <v>8322</v>
      </c>
      <c r="E38" s="3">
        <v>4</v>
      </c>
      <c r="F38" s="3" t="s">
        <v>580</v>
      </c>
      <c r="G38" s="32">
        <v>4</v>
      </c>
      <c r="H38" s="32">
        <v>3</v>
      </c>
      <c r="I38" s="32">
        <v>39.270000000000003</v>
      </c>
      <c r="J38" s="32">
        <v>6521.16</v>
      </c>
      <c r="K38" s="32">
        <v>52</v>
      </c>
      <c r="L38" s="46">
        <f t="shared" si="1"/>
        <v>3391.0032000000001</v>
      </c>
      <c r="M38" s="32">
        <v>25</v>
      </c>
      <c r="N38" s="45">
        <f t="shared" si="2"/>
        <v>1630.29</v>
      </c>
      <c r="O38" s="46">
        <f t="shared" si="3"/>
        <v>11542.4532</v>
      </c>
      <c r="P38" s="82">
        <f t="shared" si="4"/>
        <v>46169.8128</v>
      </c>
      <c r="Q38" s="32">
        <f t="shared" si="5"/>
        <v>6521.16</v>
      </c>
      <c r="R38" s="32"/>
      <c r="S38" s="48">
        <f t="shared" si="6"/>
        <v>78253.919999999998</v>
      </c>
      <c r="T38" s="48">
        <f t="shared" si="7"/>
        <v>60255.518400000001</v>
      </c>
      <c r="U38" s="48">
        <f t="shared" si="8"/>
        <v>156507.84</v>
      </c>
      <c r="V38" s="48">
        <f t="shared" si="9"/>
        <v>120511.0368</v>
      </c>
      <c r="W38" s="32">
        <v>48239.839999999997</v>
      </c>
      <c r="X38" s="48">
        <f t="shared" si="10"/>
        <v>234761.76</v>
      </c>
      <c r="Y38" s="48">
        <f t="shared" si="11"/>
        <v>180766.5552</v>
      </c>
      <c r="Z38" s="55"/>
      <c r="AA38" s="32">
        <v>50336.05</v>
      </c>
      <c r="AB38" s="48">
        <f t="shared" si="12"/>
        <v>313015.67999999999</v>
      </c>
      <c r="AC38" s="50">
        <f t="shared" si="13"/>
        <v>241022.0736</v>
      </c>
      <c r="AD38" s="56">
        <v>0.04</v>
      </c>
      <c r="AE38" s="36">
        <f t="shared" si="27"/>
        <v>0.16</v>
      </c>
      <c r="AF38" s="37">
        <f t="shared" si="14"/>
        <v>3130.1568000000002</v>
      </c>
      <c r="AG38" s="37">
        <f t="shared" si="15"/>
        <v>3130.1568000000002</v>
      </c>
      <c r="AH38" s="37">
        <f t="shared" si="16"/>
        <v>9390.4704000000002</v>
      </c>
      <c r="AI38" s="37">
        <f t="shared" si="17"/>
        <v>12520.627200000001</v>
      </c>
      <c r="AJ38" s="37">
        <f t="shared" si="28"/>
        <v>75123.763200000001</v>
      </c>
      <c r="AK38" s="37">
        <f t="shared" si="18"/>
        <v>153377.6832</v>
      </c>
      <c r="AL38" s="37">
        <f t="shared" si="19"/>
        <v>225371.28960000002</v>
      </c>
      <c r="AM38" s="37">
        <f t="shared" si="20"/>
        <v>300495.0528</v>
      </c>
      <c r="AN38" s="50">
        <f t="shared" si="21"/>
        <v>16790.474090879998</v>
      </c>
      <c r="AO38" s="50">
        <f t="shared" si="22"/>
        <v>34006.336490879999</v>
      </c>
      <c r="AP38" s="50">
        <f t="shared" si="23"/>
        <v>50371.422272640004</v>
      </c>
      <c r="AQ38" s="50">
        <f t="shared" si="24"/>
        <v>67161.896363519991</v>
      </c>
      <c r="AR38" s="36">
        <f t="shared" si="25"/>
        <v>782539.2</v>
      </c>
      <c r="AS38" s="36">
        <f t="shared" si="26"/>
        <v>16302.9</v>
      </c>
      <c r="AU38" s="52">
        <v>8.4099999999999994E-2</v>
      </c>
      <c r="AV38" s="53">
        <v>0.22</v>
      </c>
    </row>
    <row r="39" spans="1:48" ht="15.75" hidden="1">
      <c r="A39" s="2" t="s">
        <v>443</v>
      </c>
      <c r="B39" s="2" t="s">
        <v>560</v>
      </c>
      <c r="C39" s="2" t="s">
        <v>561</v>
      </c>
      <c r="D39" s="3">
        <v>8322</v>
      </c>
      <c r="E39" s="3">
        <v>8</v>
      </c>
      <c r="F39" s="3" t="s">
        <v>581</v>
      </c>
      <c r="G39" s="32">
        <v>8</v>
      </c>
      <c r="H39" s="32">
        <v>3</v>
      </c>
      <c r="I39" s="32">
        <v>47.36</v>
      </c>
      <c r="J39" s="32">
        <v>7865.94</v>
      </c>
      <c r="K39" s="32">
        <v>12</v>
      </c>
      <c r="L39" s="46">
        <f t="shared" si="1"/>
        <v>943.91279999999995</v>
      </c>
      <c r="M39" s="32">
        <v>25</v>
      </c>
      <c r="N39" s="45">
        <f t="shared" si="2"/>
        <v>1966.4849999999999</v>
      </c>
      <c r="O39" s="46">
        <f t="shared" si="3"/>
        <v>10776.337799999999</v>
      </c>
      <c r="P39" s="82">
        <f t="shared" si="4"/>
        <v>86210.702399999995</v>
      </c>
      <c r="Q39" s="32">
        <f t="shared" si="5"/>
        <v>15731.88</v>
      </c>
      <c r="R39" s="32"/>
      <c r="S39" s="48">
        <f t="shared" si="6"/>
        <v>188782.56</v>
      </c>
      <c r="T39" s="48">
        <f t="shared" si="7"/>
        <v>69849.547200000001</v>
      </c>
      <c r="U39" s="48">
        <f t="shared" si="8"/>
        <v>377565.12</v>
      </c>
      <c r="V39" s="48">
        <f t="shared" si="9"/>
        <v>139699.0944</v>
      </c>
      <c r="W39" s="32">
        <v>90076</v>
      </c>
      <c r="X39" s="48">
        <f t="shared" si="10"/>
        <v>566347.67999999993</v>
      </c>
      <c r="Y39" s="48">
        <f t="shared" si="11"/>
        <v>209548.64159999997</v>
      </c>
      <c r="Z39" s="55"/>
      <c r="AA39" s="32">
        <v>93990.16</v>
      </c>
      <c r="AB39" s="48">
        <f t="shared" si="12"/>
        <v>755130.24</v>
      </c>
      <c r="AC39" s="50">
        <f t="shared" si="13"/>
        <v>279398.1888</v>
      </c>
      <c r="AD39" s="56">
        <v>0.04</v>
      </c>
      <c r="AE39" s="36">
        <f t="shared" si="27"/>
        <v>0.32</v>
      </c>
      <c r="AF39" s="37">
        <f t="shared" si="14"/>
        <v>7551.3024000000005</v>
      </c>
      <c r="AG39" s="37">
        <f t="shared" si="15"/>
        <v>7551.3024000000005</v>
      </c>
      <c r="AH39" s="37">
        <f t="shared" si="16"/>
        <v>22653.907199999998</v>
      </c>
      <c r="AI39" s="37">
        <f t="shared" si="17"/>
        <v>30205.209600000002</v>
      </c>
      <c r="AJ39" s="37">
        <f t="shared" si="28"/>
        <v>181231.25760000001</v>
      </c>
      <c r="AK39" s="37">
        <f t="shared" si="18"/>
        <v>370013.81760000001</v>
      </c>
      <c r="AL39" s="37">
        <f t="shared" si="19"/>
        <v>543693.77279999992</v>
      </c>
      <c r="AM39" s="37">
        <f t="shared" si="20"/>
        <v>724925.03040000005</v>
      </c>
      <c r="AN39" s="50">
        <f t="shared" si="21"/>
        <v>40505.941203840004</v>
      </c>
      <c r="AO39" s="50">
        <f t="shared" si="22"/>
        <v>82038.104403840014</v>
      </c>
      <c r="AP39" s="50">
        <f t="shared" si="23"/>
        <v>121517.82361151998</v>
      </c>
      <c r="AQ39" s="50">
        <f t="shared" si="24"/>
        <v>162023.76481536002</v>
      </c>
      <c r="AR39" s="36">
        <f t="shared" si="25"/>
        <v>1887825.5999999999</v>
      </c>
      <c r="AS39" s="36">
        <f t="shared" si="26"/>
        <v>19664.849999999999</v>
      </c>
      <c r="AU39" s="52">
        <v>8.4099999999999994E-2</v>
      </c>
      <c r="AV39" s="53">
        <v>0.22</v>
      </c>
    </row>
    <row r="40" spans="1:48" ht="15.75" hidden="1">
      <c r="A40" s="2" t="s">
        <v>444</v>
      </c>
      <c r="B40" s="2" t="s">
        <v>560</v>
      </c>
      <c r="C40" s="2" t="s">
        <v>561</v>
      </c>
      <c r="D40" s="3">
        <v>8322</v>
      </c>
      <c r="E40" s="3">
        <v>1</v>
      </c>
      <c r="F40" s="3">
        <v>15.4</v>
      </c>
      <c r="G40" s="32">
        <v>1</v>
      </c>
      <c r="H40" s="32">
        <v>3</v>
      </c>
      <c r="I40" s="32">
        <v>47.36</v>
      </c>
      <c r="J40" s="32">
        <v>7865.94</v>
      </c>
      <c r="K40" s="32">
        <v>12</v>
      </c>
      <c r="L40" s="46">
        <f t="shared" si="1"/>
        <v>943.91279999999995</v>
      </c>
      <c r="M40" s="32">
        <v>25</v>
      </c>
      <c r="N40" s="45">
        <f t="shared" si="2"/>
        <v>1966.4849999999999</v>
      </c>
      <c r="O40" s="46">
        <f t="shared" si="3"/>
        <v>10776.337799999999</v>
      </c>
      <c r="P40" s="82">
        <f t="shared" si="4"/>
        <v>10776.337799999999</v>
      </c>
      <c r="Q40" s="32">
        <f t="shared" si="5"/>
        <v>1966.4849999999999</v>
      </c>
      <c r="R40" s="32"/>
      <c r="S40" s="48">
        <f t="shared" si="6"/>
        <v>23597.82</v>
      </c>
      <c r="T40" s="48">
        <f t="shared" si="7"/>
        <v>8731.1934000000001</v>
      </c>
      <c r="U40" s="48">
        <f t="shared" si="8"/>
        <v>47195.64</v>
      </c>
      <c r="V40" s="48">
        <f t="shared" si="9"/>
        <v>17462.3868</v>
      </c>
      <c r="W40" s="32">
        <v>11259.5</v>
      </c>
      <c r="X40" s="48">
        <f t="shared" si="10"/>
        <v>70793.459999999992</v>
      </c>
      <c r="Y40" s="48">
        <f t="shared" si="11"/>
        <v>26193.580199999997</v>
      </c>
      <c r="Z40" s="55"/>
      <c r="AA40" s="32">
        <v>11748.77</v>
      </c>
      <c r="AB40" s="48">
        <f t="shared" si="12"/>
        <v>94391.28</v>
      </c>
      <c r="AC40" s="50">
        <f t="shared" si="13"/>
        <v>34924.7736</v>
      </c>
      <c r="AD40" s="56">
        <v>0.04</v>
      </c>
      <c r="AE40" s="36">
        <f t="shared" si="27"/>
        <v>0.04</v>
      </c>
      <c r="AF40" s="37">
        <f t="shared" si="14"/>
        <v>943.91280000000006</v>
      </c>
      <c r="AG40" s="37">
        <f t="shared" si="15"/>
        <v>943.91280000000006</v>
      </c>
      <c r="AH40" s="37">
        <f t="shared" si="16"/>
        <v>2831.7383999999997</v>
      </c>
      <c r="AI40" s="37">
        <f t="shared" si="17"/>
        <v>3775.6512000000002</v>
      </c>
      <c r="AJ40" s="37">
        <f t="shared" si="28"/>
        <v>22653.907200000001</v>
      </c>
      <c r="AK40" s="37">
        <f t="shared" si="18"/>
        <v>46251.727200000001</v>
      </c>
      <c r="AL40" s="37">
        <f t="shared" si="19"/>
        <v>67961.72159999999</v>
      </c>
      <c r="AM40" s="37">
        <f t="shared" si="20"/>
        <v>90615.628800000006</v>
      </c>
      <c r="AN40" s="50">
        <f t="shared" si="21"/>
        <v>5063.2426504800005</v>
      </c>
      <c r="AO40" s="50">
        <f t="shared" si="22"/>
        <v>10254.763050480002</v>
      </c>
      <c r="AP40" s="50">
        <f t="shared" si="23"/>
        <v>15189.727951439998</v>
      </c>
      <c r="AQ40" s="50">
        <f t="shared" si="24"/>
        <v>20252.970601920002</v>
      </c>
      <c r="AR40" s="36">
        <f t="shared" si="25"/>
        <v>235978.19999999998</v>
      </c>
      <c r="AS40" s="36">
        <f t="shared" si="26"/>
        <v>19664.849999999999</v>
      </c>
      <c r="AU40" s="52">
        <v>8.4099999999999994E-2</v>
      </c>
      <c r="AV40" s="53">
        <v>0.22</v>
      </c>
    </row>
    <row r="41" spans="1:48" ht="15.75" hidden="1">
      <c r="A41" s="2" t="s">
        <v>445</v>
      </c>
      <c r="B41" s="2" t="s">
        <v>560</v>
      </c>
      <c r="C41" s="2" t="s">
        <v>561</v>
      </c>
      <c r="D41" s="3">
        <v>8322</v>
      </c>
      <c r="E41" s="3">
        <v>1</v>
      </c>
      <c r="F41" s="3">
        <v>1.1599999999999999</v>
      </c>
      <c r="G41" s="32">
        <v>1</v>
      </c>
      <c r="H41" s="32">
        <v>3</v>
      </c>
      <c r="I41" s="32">
        <v>29.96</v>
      </c>
      <c r="J41" s="32">
        <v>4975.3500000000004</v>
      </c>
      <c r="K41" s="32">
        <v>12</v>
      </c>
      <c r="L41" s="46">
        <f t="shared" si="1"/>
        <v>597.04200000000003</v>
      </c>
      <c r="M41" s="32">
        <v>25</v>
      </c>
      <c r="N41" s="45">
        <f t="shared" si="2"/>
        <v>1243.8375000000001</v>
      </c>
      <c r="O41" s="46">
        <f t="shared" si="3"/>
        <v>6816.2295000000013</v>
      </c>
      <c r="P41" s="82">
        <f t="shared" si="4"/>
        <v>6816.2295000000013</v>
      </c>
      <c r="Q41" s="32">
        <f t="shared" si="5"/>
        <v>1243.8375000000001</v>
      </c>
      <c r="R41" s="32"/>
      <c r="S41" s="48">
        <f t="shared" si="6"/>
        <v>14926.050000000001</v>
      </c>
      <c r="T41" s="48">
        <f t="shared" si="7"/>
        <v>5522.6385</v>
      </c>
      <c r="U41" s="48">
        <f t="shared" si="8"/>
        <v>29852.100000000002</v>
      </c>
      <c r="V41" s="48">
        <f t="shared" si="9"/>
        <v>11045.277</v>
      </c>
      <c r="W41" s="32">
        <v>7121.84</v>
      </c>
      <c r="X41" s="48">
        <f t="shared" si="10"/>
        <v>44778.15</v>
      </c>
      <c r="Y41" s="48">
        <f t="shared" si="11"/>
        <v>16567.915499999999</v>
      </c>
      <c r="Z41" s="55"/>
      <c r="AA41" s="32">
        <v>7431.31</v>
      </c>
      <c r="AB41" s="48">
        <f t="shared" si="12"/>
        <v>59704.200000000004</v>
      </c>
      <c r="AC41" s="50">
        <f t="shared" si="13"/>
        <v>22090.554</v>
      </c>
      <c r="AD41" s="56">
        <v>0.04</v>
      </c>
      <c r="AE41" s="36">
        <f t="shared" si="27"/>
        <v>0.04</v>
      </c>
      <c r="AF41" s="37">
        <f t="shared" si="14"/>
        <v>597.04200000000003</v>
      </c>
      <c r="AG41" s="37">
        <f t="shared" si="15"/>
        <v>597.04200000000003</v>
      </c>
      <c r="AH41" s="37">
        <f t="shared" si="16"/>
        <v>1791.1260000000002</v>
      </c>
      <c r="AI41" s="37">
        <f t="shared" si="17"/>
        <v>2388.1680000000001</v>
      </c>
      <c r="AJ41" s="37">
        <f t="shared" si="28"/>
        <v>14329.008000000002</v>
      </c>
      <c r="AK41" s="37">
        <f t="shared" si="18"/>
        <v>29255.058000000001</v>
      </c>
      <c r="AL41" s="37">
        <f t="shared" si="19"/>
        <v>42987.024000000005</v>
      </c>
      <c r="AM41" s="37">
        <f t="shared" si="20"/>
        <v>57316.032000000007</v>
      </c>
      <c r="AN41" s="50">
        <f t="shared" si="21"/>
        <v>3202.5929922</v>
      </c>
      <c r="AO41" s="50">
        <f t="shared" si="22"/>
        <v>6486.3239922000002</v>
      </c>
      <c r="AP41" s="50">
        <f t="shared" si="23"/>
        <v>9607.7789766000005</v>
      </c>
      <c r="AQ41" s="50">
        <f t="shared" si="24"/>
        <v>12810.3719688</v>
      </c>
      <c r="AR41" s="36">
        <f t="shared" si="25"/>
        <v>149260.5</v>
      </c>
      <c r="AS41" s="36">
        <f t="shared" si="26"/>
        <v>12438.375</v>
      </c>
      <c r="AU41" s="52">
        <v>8.4099999999999994E-2</v>
      </c>
      <c r="AV41" s="53">
        <v>0.22</v>
      </c>
    </row>
    <row r="42" spans="1:48" ht="15.75" hidden="1">
      <c r="A42" s="2" t="s">
        <v>446</v>
      </c>
      <c r="B42" s="2" t="s">
        <v>560</v>
      </c>
      <c r="C42" s="2" t="s">
        <v>561</v>
      </c>
      <c r="D42" s="3">
        <v>8322</v>
      </c>
      <c r="E42" s="3">
        <v>3</v>
      </c>
      <c r="F42" s="3" t="s">
        <v>582</v>
      </c>
      <c r="G42" s="32">
        <v>3</v>
      </c>
      <c r="H42" s="32">
        <v>3</v>
      </c>
      <c r="I42" s="32">
        <v>35.619999999999997</v>
      </c>
      <c r="J42" s="32">
        <v>5916.35</v>
      </c>
      <c r="K42" s="32">
        <v>42</v>
      </c>
      <c r="L42" s="46">
        <f t="shared" si="1"/>
        <v>2484.8670000000002</v>
      </c>
      <c r="M42" s="32">
        <v>25</v>
      </c>
      <c r="N42" s="45">
        <f t="shared" si="2"/>
        <v>1479.0875000000001</v>
      </c>
      <c r="O42" s="46">
        <f t="shared" si="3"/>
        <v>9880.3045000000002</v>
      </c>
      <c r="P42" s="82">
        <f t="shared" si="4"/>
        <v>29640.913500000002</v>
      </c>
      <c r="Q42" s="32">
        <f t="shared" si="5"/>
        <v>4437.2625000000007</v>
      </c>
      <c r="R42" s="32"/>
      <c r="S42" s="48">
        <f t="shared" si="6"/>
        <v>53247.150000000009</v>
      </c>
      <c r="T42" s="48">
        <f t="shared" si="7"/>
        <v>35675.590500000006</v>
      </c>
      <c r="U42" s="48">
        <f t="shared" si="8"/>
        <v>106494.30000000002</v>
      </c>
      <c r="V42" s="48">
        <f t="shared" si="9"/>
        <v>71351.181000000011</v>
      </c>
      <c r="W42" s="32">
        <v>30969.89</v>
      </c>
      <c r="X42" s="48">
        <f t="shared" si="10"/>
        <v>159741.45000000001</v>
      </c>
      <c r="Y42" s="48">
        <f t="shared" si="11"/>
        <v>107026.77150000002</v>
      </c>
      <c r="Z42" s="55"/>
      <c r="AA42" s="32">
        <v>32315.65</v>
      </c>
      <c r="AB42" s="48">
        <f t="shared" si="12"/>
        <v>212988.60000000003</v>
      </c>
      <c r="AC42" s="50">
        <f t="shared" si="13"/>
        <v>142702.36200000002</v>
      </c>
      <c r="AD42" s="56">
        <v>0.04</v>
      </c>
      <c r="AE42" s="36">
        <f t="shared" si="27"/>
        <v>0.12</v>
      </c>
      <c r="AF42" s="37">
        <f t="shared" si="14"/>
        <v>2129.8860000000004</v>
      </c>
      <c r="AG42" s="37">
        <f t="shared" si="15"/>
        <v>2129.8860000000004</v>
      </c>
      <c r="AH42" s="37">
        <f t="shared" si="16"/>
        <v>6389.6580000000004</v>
      </c>
      <c r="AI42" s="37">
        <f t="shared" si="17"/>
        <v>8519.5440000000017</v>
      </c>
      <c r="AJ42" s="37">
        <f t="shared" si="28"/>
        <v>51117.26400000001</v>
      </c>
      <c r="AK42" s="37">
        <f t="shared" si="18"/>
        <v>104364.41400000002</v>
      </c>
      <c r="AL42" s="37">
        <f t="shared" si="19"/>
        <v>153351.79200000002</v>
      </c>
      <c r="AM42" s="37">
        <f t="shared" si="20"/>
        <v>204469.05600000004</v>
      </c>
      <c r="AN42" s="50">
        <f t="shared" si="21"/>
        <v>11424.921492600002</v>
      </c>
      <c r="AO42" s="50">
        <f t="shared" si="22"/>
        <v>23139.294492600005</v>
      </c>
      <c r="AP42" s="50">
        <f t="shared" si="23"/>
        <v>34274.764477800003</v>
      </c>
      <c r="AQ42" s="50">
        <f t="shared" si="24"/>
        <v>45699.685970400009</v>
      </c>
      <c r="AR42" s="36">
        <f t="shared" si="25"/>
        <v>532471.5</v>
      </c>
      <c r="AS42" s="36">
        <f t="shared" si="26"/>
        <v>14790.875</v>
      </c>
      <c r="AU42" s="52">
        <v>8.4099999999999994E-2</v>
      </c>
      <c r="AV42" s="53">
        <v>0.22</v>
      </c>
    </row>
    <row r="43" spans="1:48" ht="15.75" hidden="1">
      <c r="A43" s="2" t="s">
        <v>447</v>
      </c>
      <c r="B43" s="2" t="s">
        <v>560</v>
      </c>
      <c r="C43" s="2" t="s">
        <v>561</v>
      </c>
      <c r="D43" s="3">
        <v>8322</v>
      </c>
      <c r="E43" s="3">
        <v>1</v>
      </c>
      <c r="F43" s="3" t="s">
        <v>583</v>
      </c>
      <c r="G43" s="32">
        <v>1</v>
      </c>
      <c r="H43" s="32">
        <v>3</v>
      </c>
      <c r="I43" s="32">
        <v>44.94</v>
      </c>
      <c r="J43" s="32">
        <v>7463.89</v>
      </c>
      <c r="K43" s="32">
        <v>12</v>
      </c>
      <c r="L43" s="46">
        <f t="shared" si="1"/>
        <v>895.66679999999997</v>
      </c>
      <c r="M43" s="32">
        <v>25</v>
      </c>
      <c r="N43" s="45">
        <f t="shared" si="2"/>
        <v>1865.9725000000001</v>
      </c>
      <c r="O43" s="46">
        <f t="shared" si="3"/>
        <v>10225.5293</v>
      </c>
      <c r="P43" s="82">
        <f t="shared" si="4"/>
        <v>10225.5293</v>
      </c>
      <c r="Q43" s="32">
        <f t="shared" si="5"/>
        <v>1865.9725000000001</v>
      </c>
      <c r="R43" s="32"/>
      <c r="S43" s="48">
        <f t="shared" si="6"/>
        <v>22391.670000000002</v>
      </c>
      <c r="T43" s="48">
        <f t="shared" si="7"/>
        <v>8284.9179000000004</v>
      </c>
      <c r="U43" s="48">
        <f t="shared" si="8"/>
        <v>44783.340000000004</v>
      </c>
      <c r="V43" s="48">
        <f t="shared" si="9"/>
        <v>16569.835800000001</v>
      </c>
      <c r="W43" s="32">
        <v>10684</v>
      </c>
      <c r="X43" s="48">
        <f t="shared" si="10"/>
        <v>67175.010000000009</v>
      </c>
      <c r="Y43" s="48">
        <f t="shared" si="11"/>
        <v>24854.753699999997</v>
      </c>
      <c r="Z43" s="55"/>
      <c r="AA43" s="32">
        <v>11148.26</v>
      </c>
      <c r="AB43" s="48">
        <f t="shared" si="12"/>
        <v>89566.680000000008</v>
      </c>
      <c r="AC43" s="50">
        <f t="shared" si="13"/>
        <v>33139.671600000001</v>
      </c>
      <c r="AD43" s="56">
        <v>0.04</v>
      </c>
      <c r="AE43" s="36">
        <f t="shared" si="27"/>
        <v>0.04</v>
      </c>
      <c r="AF43" s="37">
        <f t="shared" si="14"/>
        <v>895.66680000000008</v>
      </c>
      <c r="AG43" s="37">
        <f t="shared" si="15"/>
        <v>895.66680000000008</v>
      </c>
      <c r="AH43" s="37">
        <f t="shared" si="16"/>
        <v>2687.0004000000004</v>
      </c>
      <c r="AI43" s="37">
        <f t="shared" si="17"/>
        <v>3582.6672000000003</v>
      </c>
      <c r="AJ43" s="37">
        <f t="shared" si="28"/>
        <v>21496.003200000003</v>
      </c>
      <c r="AK43" s="37">
        <f t="shared" si="18"/>
        <v>43887.673200000005</v>
      </c>
      <c r="AL43" s="37">
        <f t="shared" si="19"/>
        <v>64488.009600000012</v>
      </c>
      <c r="AM43" s="37">
        <f t="shared" si="20"/>
        <v>85984.012800000011</v>
      </c>
      <c r="AN43" s="50">
        <f t="shared" si="21"/>
        <v>4804.4462818800012</v>
      </c>
      <c r="AO43" s="50">
        <f t="shared" si="22"/>
        <v>9730.6136818800005</v>
      </c>
      <c r="AP43" s="50">
        <f t="shared" si="23"/>
        <v>14413.338845640003</v>
      </c>
      <c r="AQ43" s="50">
        <f t="shared" si="24"/>
        <v>19217.785127520005</v>
      </c>
      <c r="AR43" s="36">
        <f t="shared" si="25"/>
        <v>223916.7</v>
      </c>
      <c r="AS43" s="36">
        <f t="shared" si="26"/>
        <v>18659.725000000002</v>
      </c>
      <c r="AU43" s="52">
        <v>8.4099999999999994E-2</v>
      </c>
      <c r="AV43" s="53">
        <v>0.22</v>
      </c>
    </row>
    <row r="44" spans="1:48" ht="15.75" hidden="1">
      <c r="A44" s="2" t="s">
        <v>448</v>
      </c>
      <c r="B44" s="2" t="s">
        <v>560</v>
      </c>
      <c r="C44" s="2" t="s">
        <v>561</v>
      </c>
      <c r="D44" s="3">
        <v>8322</v>
      </c>
      <c r="E44" s="3">
        <v>1</v>
      </c>
      <c r="F44" s="3" t="s">
        <v>565</v>
      </c>
      <c r="G44" s="32">
        <v>1</v>
      </c>
      <c r="H44" s="32">
        <v>3</v>
      </c>
      <c r="I44" s="32">
        <v>39.270000000000003</v>
      </c>
      <c r="J44" s="32">
        <v>6521.16</v>
      </c>
      <c r="K44" s="32">
        <v>12</v>
      </c>
      <c r="L44" s="46">
        <f t="shared" si="1"/>
        <v>782.53919999999994</v>
      </c>
      <c r="M44" s="32">
        <v>25</v>
      </c>
      <c r="N44" s="45">
        <f t="shared" si="2"/>
        <v>1630.29</v>
      </c>
      <c r="O44" s="46">
        <f t="shared" si="3"/>
        <v>8933.9892</v>
      </c>
      <c r="P44" s="82">
        <f t="shared" si="4"/>
        <v>8933.9892</v>
      </c>
      <c r="Q44" s="32">
        <f t="shared" si="5"/>
        <v>1630.29</v>
      </c>
      <c r="R44" s="32"/>
      <c r="S44" s="48">
        <f t="shared" si="6"/>
        <v>19563.48</v>
      </c>
      <c r="T44" s="48">
        <f t="shared" si="7"/>
        <v>7238.4876000000004</v>
      </c>
      <c r="U44" s="48">
        <f t="shared" si="8"/>
        <v>39126.959999999999</v>
      </c>
      <c r="V44" s="48">
        <f t="shared" si="9"/>
        <v>14476.975200000001</v>
      </c>
      <c r="W44" s="32">
        <v>9334.5400000000009</v>
      </c>
      <c r="X44" s="48">
        <f t="shared" si="10"/>
        <v>58690.44</v>
      </c>
      <c r="Y44" s="48">
        <f t="shared" si="11"/>
        <v>21715.462800000001</v>
      </c>
      <c r="Z44" s="55"/>
      <c r="AA44" s="32">
        <v>9740.17</v>
      </c>
      <c r="AB44" s="48">
        <f t="shared" si="12"/>
        <v>78253.919999999998</v>
      </c>
      <c r="AC44" s="50">
        <f t="shared" si="13"/>
        <v>28953.950400000002</v>
      </c>
      <c r="AD44" s="56">
        <v>0.04</v>
      </c>
      <c r="AE44" s="36">
        <f t="shared" si="27"/>
        <v>0.04</v>
      </c>
      <c r="AF44" s="37">
        <f t="shared" si="14"/>
        <v>782.53920000000005</v>
      </c>
      <c r="AG44" s="37">
        <f t="shared" si="15"/>
        <v>782.53920000000005</v>
      </c>
      <c r="AH44" s="37">
        <f t="shared" si="16"/>
        <v>2347.6176</v>
      </c>
      <c r="AI44" s="37">
        <f t="shared" si="17"/>
        <v>3130.1568000000002</v>
      </c>
      <c r="AJ44" s="37">
        <f t="shared" si="28"/>
        <v>18780.9408</v>
      </c>
      <c r="AK44" s="37">
        <f t="shared" si="18"/>
        <v>38344.4208</v>
      </c>
      <c r="AL44" s="37">
        <f t="shared" si="19"/>
        <v>56342.822400000005</v>
      </c>
      <c r="AM44" s="37">
        <f t="shared" si="20"/>
        <v>75123.763200000001</v>
      </c>
      <c r="AN44" s="50">
        <f t="shared" si="21"/>
        <v>4197.6185227199994</v>
      </c>
      <c r="AO44" s="50">
        <f t="shared" si="22"/>
        <v>8501.5841227199999</v>
      </c>
      <c r="AP44" s="50">
        <f t="shared" si="23"/>
        <v>12592.855568160001</v>
      </c>
      <c r="AQ44" s="50">
        <f t="shared" si="24"/>
        <v>16790.474090879998</v>
      </c>
      <c r="AR44" s="36">
        <f t="shared" si="25"/>
        <v>195634.8</v>
      </c>
      <c r="AS44" s="36">
        <f t="shared" si="26"/>
        <v>16302.9</v>
      </c>
      <c r="AU44" s="52">
        <v>8.4099999999999994E-2</v>
      </c>
      <c r="AV44" s="53">
        <v>0.22</v>
      </c>
    </row>
    <row r="45" spans="1:48" ht="15.75" hidden="1">
      <c r="A45" s="2" t="s">
        <v>449</v>
      </c>
      <c r="B45" s="2" t="s">
        <v>560</v>
      </c>
      <c r="C45" s="2" t="s">
        <v>561</v>
      </c>
      <c r="D45" s="3">
        <v>8322</v>
      </c>
      <c r="E45" s="3">
        <v>1</v>
      </c>
      <c r="F45" s="3" t="s">
        <v>584</v>
      </c>
      <c r="G45" s="32">
        <v>1</v>
      </c>
      <c r="H45" s="32">
        <v>3</v>
      </c>
      <c r="I45" s="32">
        <v>35.619999999999997</v>
      </c>
      <c r="J45" s="32">
        <v>5916.35</v>
      </c>
      <c r="K45" s="32">
        <v>12</v>
      </c>
      <c r="L45" s="46">
        <f t="shared" si="1"/>
        <v>709.96199999999999</v>
      </c>
      <c r="M45" s="32">
        <v>25</v>
      </c>
      <c r="N45" s="45">
        <f t="shared" si="2"/>
        <v>1479.0875000000001</v>
      </c>
      <c r="O45" s="46">
        <f t="shared" si="3"/>
        <v>8105.3994999999995</v>
      </c>
      <c r="P45" s="82">
        <f t="shared" si="4"/>
        <v>8105.3994999999995</v>
      </c>
      <c r="Q45" s="32">
        <f t="shared" si="5"/>
        <v>1479.0875000000001</v>
      </c>
      <c r="R45" s="32"/>
      <c r="S45" s="48">
        <f t="shared" si="6"/>
        <v>17749.050000000003</v>
      </c>
      <c r="T45" s="48">
        <f t="shared" si="7"/>
        <v>6567.1485000000002</v>
      </c>
      <c r="U45" s="48">
        <f t="shared" si="8"/>
        <v>35498.100000000006</v>
      </c>
      <c r="V45" s="48">
        <f t="shared" si="9"/>
        <v>13134.297</v>
      </c>
      <c r="W45" s="32">
        <v>8468.81</v>
      </c>
      <c r="X45" s="48">
        <f t="shared" si="10"/>
        <v>53247.15</v>
      </c>
      <c r="Y45" s="48">
        <f t="shared" si="11"/>
        <v>19701.445500000002</v>
      </c>
      <c r="Z45" s="55"/>
      <c r="AA45" s="32">
        <v>8836.81</v>
      </c>
      <c r="AB45" s="48">
        <f t="shared" si="12"/>
        <v>70996.200000000012</v>
      </c>
      <c r="AC45" s="50">
        <f t="shared" si="13"/>
        <v>26268.594000000001</v>
      </c>
      <c r="AD45" s="56">
        <v>0.04</v>
      </c>
      <c r="AE45" s="36">
        <f t="shared" si="27"/>
        <v>0.04</v>
      </c>
      <c r="AF45" s="37">
        <f t="shared" si="14"/>
        <v>709.9620000000001</v>
      </c>
      <c r="AG45" s="37">
        <f t="shared" si="15"/>
        <v>709.9620000000001</v>
      </c>
      <c r="AH45" s="37">
        <f t="shared" si="16"/>
        <v>2129.886</v>
      </c>
      <c r="AI45" s="37">
        <f t="shared" si="17"/>
        <v>2839.8480000000004</v>
      </c>
      <c r="AJ45" s="37">
        <f t="shared" si="28"/>
        <v>17039.088000000003</v>
      </c>
      <c r="AK45" s="37">
        <f t="shared" si="18"/>
        <v>34788.138000000006</v>
      </c>
      <c r="AL45" s="37">
        <f t="shared" si="19"/>
        <v>51117.264000000003</v>
      </c>
      <c r="AM45" s="37">
        <f t="shared" si="20"/>
        <v>68156.352000000014</v>
      </c>
      <c r="AN45" s="50">
        <f t="shared" si="21"/>
        <v>3808.3071642000004</v>
      </c>
      <c r="AO45" s="50">
        <f t="shared" si="22"/>
        <v>7713.0981642000015</v>
      </c>
      <c r="AP45" s="50">
        <f t="shared" si="23"/>
        <v>11424.9214926</v>
      </c>
      <c r="AQ45" s="50">
        <f t="shared" si="24"/>
        <v>15233.228656800002</v>
      </c>
      <c r="AR45" s="36">
        <f t="shared" si="25"/>
        <v>177490.50000000003</v>
      </c>
      <c r="AS45" s="36">
        <f t="shared" si="26"/>
        <v>14790.875000000002</v>
      </c>
      <c r="AU45" s="52">
        <v>8.4099999999999994E-2</v>
      </c>
      <c r="AV45" s="53">
        <v>0.22</v>
      </c>
    </row>
    <row r="46" spans="1:48" ht="15.75" hidden="1">
      <c r="A46" s="2" t="s">
        <v>450</v>
      </c>
      <c r="B46" s="2" t="s">
        <v>560</v>
      </c>
      <c r="C46" s="2" t="s">
        <v>561</v>
      </c>
      <c r="D46" s="3">
        <v>8322</v>
      </c>
      <c r="E46" s="3">
        <v>5</v>
      </c>
      <c r="F46" s="3" t="s">
        <v>585</v>
      </c>
      <c r="G46" s="32">
        <v>5</v>
      </c>
      <c r="H46" s="32">
        <v>3</v>
      </c>
      <c r="I46" s="32">
        <v>36.64</v>
      </c>
      <c r="J46" s="32">
        <v>6084.45</v>
      </c>
      <c r="K46" s="32">
        <v>15</v>
      </c>
      <c r="L46" s="46">
        <f t="shared" si="1"/>
        <v>912.6674999999999</v>
      </c>
      <c r="M46" s="32">
        <v>25</v>
      </c>
      <c r="N46" s="45">
        <f t="shared" si="2"/>
        <v>1521.1125</v>
      </c>
      <c r="O46" s="46">
        <f t="shared" si="3"/>
        <v>8518.23</v>
      </c>
      <c r="P46" s="82">
        <f t="shared" si="4"/>
        <v>42591.149999999994</v>
      </c>
      <c r="Q46" s="32">
        <f t="shared" si="5"/>
        <v>7605.5625</v>
      </c>
      <c r="R46" s="32"/>
      <c r="S46" s="48">
        <f t="shared" si="6"/>
        <v>91266.75</v>
      </c>
      <c r="T46" s="48">
        <f t="shared" si="7"/>
        <v>36506.699999999997</v>
      </c>
      <c r="U46" s="48">
        <f t="shared" si="8"/>
        <v>182533.5</v>
      </c>
      <c r="V46" s="48">
        <f t="shared" si="9"/>
        <v>73013.399999999994</v>
      </c>
      <c r="W46" s="32">
        <v>44500.74</v>
      </c>
      <c r="X46" s="48">
        <f t="shared" si="10"/>
        <v>273800.25</v>
      </c>
      <c r="Y46" s="48">
        <f t="shared" si="11"/>
        <v>109520.09999999998</v>
      </c>
      <c r="Z46" s="55"/>
      <c r="AA46" s="32">
        <v>46434.47</v>
      </c>
      <c r="AB46" s="48">
        <f t="shared" si="12"/>
        <v>365067</v>
      </c>
      <c r="AC46" s="50">
        <f t="shared" si="13"/>
        <v>146026.79999999999</v>
      </c>
      <c r="AD46" s="56">
        <v>0.04</v>
      </c>
      <c r="AE46" s="36">
        <f t="shared" si="27"/>
        <v>0.2</v>
      </c>
      <c r="AF46" s="37">
        <f t="shared" si="14"/>
        <v>3650.67</v>
      </c>
      <c r="AG46" s="37">
        <f t="shared" si="15"/>
        <v>3650.67</v>
      </c>
      <c r="AH46" s="37">
        <f t="shared" si="16"/>
        <v>10952.010000000002</v>
      </c>
      <c r="AI46" s="37">
        <f t="shared" si="17"/>
        <v>14602.68</v>
      </c>
      <c r="AJ46" s="37">
        <f t="shared" si="28"/>
        <v>87616.08</v>
      </c>
      <c r="AK46" s="37">
        <f t="shared" si="18"/>
        <v>178882.83</v>
      </c>
      <c r="AL46" s="37">
        <f t="shared" si="19"/>
        <v>262848.24</v>
      </c>
      <c r="AM46" s="37">
        <f t="shared" si="20"/>
        <v>350464.32</v>
      </c>
      <c r="AN46" s="50">
        <f t="shared" si="21"/>
        <v>19582.558947000001</v>
      </c>
      <c r="AO46" s="50">
        <f t="shared" si="22"/>
        <v>39661.243947000003</v>
      </c>
      <c r="AP46" s="50">
        <f t="shared" si="23"/>
        <v>58747.676840999993</v>
      </c>
      <c r="AQ46" s="50">
        <f t="shared" si="24"/>
        <v>78330.235788000005</v>
      </c>
      <c r="AR46" s="36">
        <f t="shared" si="25"/>
        <v>912667.5</v>
      </c>
      <c r="AS46" s="36">
        <f t="shared" si="26"/>
        <v>15211.125</v>
      </c>
      <c r="AU46" s="52">
        <v>8.4099999999999994E-2</v>
      </c>
      <c r="AV46" s="53">
        <v>0.22</v>
      </c>
    </row>
    <row r="47" spans="1:48" ht="15.75" hidden="1">
      <c r="A47" s="2" t="s">
        <v>586</v>
      </c>
      <c r="B47" s="2" t="s">
        <v>560</v>
      </c>
      <c r="C47" s="2" t="s">
        <v>561</v>
      </c>
      <c r="D47" s="3">
        <v>8322</v>
      </c>
      <c r="E47" s="3">
        <v>4</v>
      </c>
      <c r="F47" s="3" t="s">
        <v>587</v>
      </c>
      <c r="G47" s="32">
        <v>4</v>
      </c>
      <c r="H47" s="32">
        <v>3</v>
      </c>
      <c r="I47" s="32">
        <v>33.19</v>
      </c>
      <c r="J47" s="32">
        <v>5512.57</v>
      </c>
      <c r="K47" s="32">
        <v>30</v>
      </c>
      <c r="L47" s="46">
        <f t="shared" si="1"/>
        <v>1653.771</v>
      </c>
      <c r="M47" s="32">
        <v>25</v>
      </c>
      <c r="N47" s="45">
        <f t="shared" si="2"/>
        <v>1378.1424999999999</v>
      </c>
      <c r="O47" s="46">
        <f t="shared" si="3"/>
        <v>8544.4834999999985</v>
      </c>
      <c r="P47" s="82">
        <f t="shared" si="4"/>
        <v>34177.933999999994</v>
      </c>
      <c r="Q47" s="32">
        <f t="shared" si="5"/>
        <v>5512.57</v>
      </c>
      <c r="R47" s="32"/>
      <c r="S47" s="48">
        <f t="shared" si="6"/>
        <v>66150.84</v>
      </c>
      <c r="T47" s="48">
        <f t="shared" si="7"/>
        <v>36382.962</v>
      </c>
      <c r="U47" s="48">
        <f t="shared" si="8"/>
        <v>132301.68</v>
      </c>
      <c r="V47" s="48">
        <f t="shared" si="9"/>
        <v>72765.923999999999</v>
      </c>
      <c r="W47" s="32">
        <v>35710.32</v>
      </c>
      <c r="X47" s="48">
        <f t="shared" si="10"/>
        <v>198452.52</v>
      </c>
      <c r="Y47" s="48">
        <f t="shared" si="11"/>
        <v>109148.88599999998</v>
      </c>
      <c r="Z47" s="55"/>
      <c r="AA47" s="32">
        <v>37262.080000000002</v>
      </c>
      <c r="AB47" s="48">
        <f t="shared" si="12"/>
        <v>264603.36</v>
      </c>
      <c r="AC47" s="50">
        <f t="shared" si="13"/>
        <v>145531.848</v>
      </c>
      <c r="AD47" s="56">
        <v>0.04</v>
      </c>
      <c r="AE47" s="36">
        <f t="shared" si="27"/>
        <v>0.16</v>
      </c>
      <c r="AF47" s="37">
        <f t="shared" si="14"/>
        <v>2646.0335999999998</v>
      </c>
      <c r="AG47" s="37">
        <f t="shared" si="15"/>
        <v>2646.0335999999998</v>
      </c>
      <c r="AH47" s="37">
        <f t="shared" si="16"/>
        <v>7938.1008000000002</v>
      </c>
      <c r="AI47" s="37">
        <f t="shared" si="17"/>
        <v>10584.134399999999</v>
      </c>
      <c r="AJ47" s="37">
        <f t="shared" si="28"/>
        <v>63504.806399999994</v>
      </c>
      <c r="AK47" s="37">
        <f t="shared" si="18"/>
        <v>129655.6464</v>
      </c>
      <c r="AL47" s="37">
        <f t="shared" si="19"/>
        <v>190514.4192</v>
      </c>
      <c r="AM47" s="37">
        <f t="shared" si="20"/>
        <v>254019.22559999998</v>
      </c>
      <c r="AN47" s="50">
        <f t="shared" si="21"/>
        <v>14193.588833759999</v>
      </c>
      <c r="AO47" s="50">
        <f t="shared" si="22"/>
        <v>28746.77363376</v>
      </c>
      <c r="AP47" s="50">
        <f t="shared" si="23"/>
        <v>42580.766501279999</v>
      </c>
      <c r="AQ47" s="50">
        <f t="shared" si="24"/>
        <v>56774.355335039996</v>
      </c>
      <c r="AR47" s="36">
        <f t="shared" si="25"/>
        <v>661508.39999999991</v>
      </c>
      <c r="AS47" s="36">
        <f t="shared" si="26"/>
        <v>13781.424999999997</v>
      </c>
      <c r="AU47" s="52">
        <v>8.4099999999999994E-2</v>
      </c>
      <c r="AV47" s="53">
        <v>0.22</v>
      </c>
    </row>
    <row r="48" spans="1:48" ht="15.75">
      <c r="A48" s="20" t="s">
        <v>588</v>
      </c>
      <c r="B48" s="20" t="s">
        <v>589</v>
      </c>
      <c r="C48" s="2" t="s">
        <v>561</v>
      </c>
      <c r="D48" s="24">
        <v>8322</v>
      </c>
      <c r="E48" s="24">
        <v>2</v>
      </c>
      <c r="F48" s="24" t="s">
        <v>587</v>
      </c>
      <c r="G48" s="45">
        <v>2</v>
      </c>
      <c r="H48" s="45">
        <v>2</v>
      </c>
      <c r="I48" s="45">
        <v>33.19</v>
      </c>
      <c r="J48" s="45">
        <v>5512.57</v>
      </c>
      <c r="K48" s="45">
        <v>30</v>
      </c>
      <c r="L48" s="46">
        <f t="shared" si="1"/>
        <v>1653.771</v>
      </c>
      <c r="M48" s="45">
        <v>25</v>
      </c>
      <c r="N48" s="45">
        <f t="shared" si="2"/>
        <v>1378.1424999999999</v>
      </c>
      <c r="O48" s="46">
        <f t="shared" si="3"/>
        <v>8544.4834999999985</v>
      </c>
      <c r="P48" s="82">
        <f t="shared" si="4"/>
        <v>17088.966999999997</v>
      </c>
      <c r="Q48" s="32">
        <f t="shared" si="5"/>
        <v>2756.2849999999999</v>
      </c>
      <c r="R48" s="45"/>
      <c r="S48" s="48">
        <f t="shared" si="6"/>
        <v>33075.42</v>
      </c>
      <c r="T48" s="48">
        <f t="shared" si="7"/>
        <v>18191.481</v>
      </c>
      <c r="U48" s="48">
        <f t="shared" si="8"/>
        <v>66150.84</v>
      </c>
      <c r="V48" s="48">
        <f t="shared" si="9"/>
        <v>36382.962</v>
      </c>
      <c r="W48" s="45">
        <f>26782.74/3*2</f>
        <v>17855.16</v>
      </c>
      <c r="X48" s="48">
        <f t="shared" si="10"/>
        <v>99226.26</v>
      </c>
      <c r="Y48" s="48">
        <f t="shared" si="11"/>
        <v>54574.442999999992</v>
      </c>
      <c r="Z48" s="55"/>
      <c r="AA48" s="45">
        <f>27946.56/3*2</f>
        <v>18631.04</v>
      </c>
      <c r="AB48" s="48">
        <f t="shared" si="12"/>
        <v>132301.68</v>
      </c>
      <c r="AC48" s="50">
        <f t="shared" si="13"/>
        <v>72765.923999999999</v>
      </c>
      <c r="AD48" s="56">
        <v>0.04</v>
      </c>
      <c r="AE48" s="36">
        <f t="shared" si="27"/>
        <v>0.08</v>
      </c>
      <c r="AF48" s="37">
        <f t="shared" si="14"/>
        <v>1323.0167999999999</v>
      </c>
      <c r="AG48" s="37">
        <f t="shared" si="15"/>
        <v>1323.0167999999999</v>
      </c>
      <c r="AH48" s="37">
        <f t="shared" si="16"/>
        <v>3969.0504000000001</v>
      </c>
      <c r="AI48" s="37">
        <f t="shared" si="17"/>
        <v>5292.0671999999995</v>
      </c>
      <c r="AJ48" s="37">
        <f t="shared" si="28"/>
        <v>31752.403199999997</v>
      </c>
      <c r="AK48" s="37">
        <f t="shared" si="18"/>
        <v>64827.823199999999</v>
      </c>
      <c r="AL48" s="37">
        <f t="shared" si="19"/>
        <v>95257.209600000002</v>
      </c>
      <c r="AM48" s="37">
        <f t="shared" si="20"/>
        <v>127009.61279999999</v>
      </c>
      <c r="AN48" s="50">
        <f t="shared" si="21"/>
        <v>7096.7944168799995</v>
      </c>
      <c r="AO48" s="50">
        <f t="shared" si="22"/>
        <v>14373.38681688</v>
      </c>
      <c r="AP48" s="50">
        <f t="shared" si="23"/>
        <v>21290.383250639999</v>
      </c>
      <c r="AQ48" s="50">
        <f t="shared" si="24"/>
        <v>28387.177667519998</v>
      </c>
      <c r="AR48" s="36">
        <f t="shared" si="25"/>
        <v>330754.19999999995</v>
      </c>
      <c r="AS48" s="36">
        <f t="shared" si="26"/>
        <v>13781.424999999997</v>
      </c>
      <c r="AU48" s="52">
        <v>8.4099999999999994E-2</v>
      </c>
      <c r="AV48" s="53">
        <v>0.22</v>
      </c>
    </row>
    <row r="49" spans="1:50" ht="15.75" hidden="1">
      <c r="A49" s="20" t="s">
        <v>588</v>
      </c>
      <c r="B49" s="20" t="s">
        <v>590</v>
      </c>
      <c r="C49" s="2" t="s">
        <v>561</v>
      </c>
      <c r="D49" s="24">
        <v>8322</v>
      </c>
      <c r="E49" s="24">
        <v>1</v>
      </c>
      <c r="F49" s="24" t="s">
        <v>587</v>
      </c>
      <c r="G49" s="45">
        <v>1</v>
      </c>
      <c r="H49" s="45">
        <v>1</v>
      </c>
      <c r="I49" s="45">
        <v>33.19</v>
      </c>
      <c r="J49" s="45">
        <v>5512.57</v>
      </c>
      <c r="K49" s="45">
        <v>30</v>
      </c>
      <c r="L49" s="46">
        <f t="shared" si="1"/>
        <v>1653.771</v>
      </c>
      <c r="M49" s="45">
        <v>25</v>
      </c>
      <c r="N49" s="45">
        <f t="shared" si="2"/>
        <v>1378.1424999999999</v>
      </c>
      <c r="O49" s="46">
        <f t="shared" si="3"/>
        <v>8544.4834999999985</v>
      </c>
      <c r="P49" s="82">
        <f t="shared" si="4"/>
        <v>8544.4834999999985</v>
      </c>
      <c r="Q49" s="32">
        <f t="shared" si="5"/>
        <v>1378.1424999999999</v>
      </c>
      <c r="R49" s="45"/>
      <c r="S49" s="48">
        <f t="shared" si="6"/>
        <v>16537.71</v>
      </c>
      <c r="T49" s="48">
        <f t="shared" si="7"/>
        <v>9095.7404999999999</v>
      </c>
      <c r="U49" s="48">
        <f t="shared" si="8"/>
        <v>33075.42</v>
      </c>
      <c r="V49" s="48">
        <f t="shared" si="9"/>
        <v>18191.481</v>
      </c>
      <c r="W49" s="45">
        <f>W48/G48*G49</f>
        <v>8927.58</v>
      </c>
      <c r="X49" s="48">
        <f t="shared" si="10"/>
        <v>49613.13</v>
      </c>
      <c r="Y49" s="48">
        <f t="shared" si="11"/>
        <v>27287.221499999996</v>
      </c>
      <c r="Z49" s="55"/>
      <c r="AA49" s="45">
        <f>AA48/2</f>
        <v>9315.52</v>
      </c>
      <c r="AB49" s="48">
        <f t="shared" si="12"/>
        <v>66150.84</v>
      </c>
      <c r="AC49" s="50">
        <f t="shared" si="13"/>
        <v>36382.962</v>
      </c>
      <c r="AD49" s="56">
        <v>0.04</v>
      </c>
      <c r="AE49" s="36">
        <f t="shared" si="27"/>
        <v>0.04</v>
      </c>
      <c r="AF49" s="37">
        <f t="shared" si="14"/>
        <v>661.50839999999994</v>
      </c>
      <c r="AG49" s="37">
        <f t="shared" si="15"/>
        <v>661.50839999999994</v>
      </c>
      <c r="AH49" s="37">
        <f t="shared" si="16"/>
        <v>1984.5252</v>
      </c>
      <c r="AI49" s="37">
        <f t="shared" si="17"/>
        <v>2646.0335999999998</v>
      </c>
      <c r="AJ49" s="37">
        <f t="shared" si="28"/>
        <v>15876.201599999999</v>
      </c>
      <c r="AK49" s="37">
        <f t="shared" si="18"/>
        <v>32413.911599999999</v>
      </c>
      <c r="AL49" s="37">
        <f t="shared" si="19"/>
        <v>47628.604800000001</v>
      </c>
      <c r="AM49" s="37">
        <f t="shared" si="20"/>
        <v>63504.806399999994</v>
      </c>
      <c r="AN49" s="50">
        <f t="shared" si="21"/>
        <v>3548.3972084399998</v>
      </c>
      <c r="AO49" s="50">
        <f t="shared" si="22"/>
        <v>7186.69340844</v>
      </c>
      <c r="AP49" s="50">
        <f t="shared" si="23"/>
        <v>10645.19162532</v>
      </c>
      <c r="AQ49" s="50">
        <f t="shared" si="24"/>
        <v>14193.588833759999</v>
      </c>
      <c r="AR49" s="36">
        <f t="shared" si="25"/>
        <v>165377.09999999998</v>
      </c>
      <c r="AS49" s="36">
        <f t="shared" si="26"/>
        <v>13781.424999999997</v>
      </c>
      <c r="AU49" s="52">
        <v>8.4099999999999994E-2</v>
      </c>
      <c r="AV49" s="53">
        <v>0.22</v>
      </c>
    </row>
    <row r="50" spans="1:50" s="23" customFormat="1" ht="15.75">
      <c r="A50" s="21" t="s">
        <v>591</v>
      </c>
      <c r="B50" s="25" t="s">
        <v>589</v>
      </c>
      <c r="C50" s="21" t="s">
        <v>561</v>
      </c>
      <c r="D50" s="22">
        <v>8322</v>
      </c>
      <c r="E50" s="22">
        <v>1</v>
      </c>
      <c r="F50" s="22">
        <v>1.968</v>
      </c>
      <c r="G50" s="58">
        <v>1</v>
      </c>
      <c r="H50" s="58">
        <v>3</v>
      </c>
      <c r="I50" s="58">
        <v>34.409999999999997</v>
      </c>
      <c r="J50" s="58">
        <v>5715.33</v>
      </c>
      <c r="K50" s="58">
        <v>25</v>
      </c>
      <c r="L50" s="46">
        <f t="shared" si="1"/>
        <v>1428.8325</v>
      </c>
      <c r="M50" s="58">
        <v>25</v>
      </c>
      <c r="N50" s="45">
        <f t="shared" si="2"/>
        <v>1428.8325</v>
      </c>
      <c r="O50" s="46">
        <f t="shared" si="3"/>
        <v>8572.9950000000008</v>
      </c>
      <c r="P50" s="82">
        <f t="shared" si="4"/>
        <v>8572.9950000000008</v>
      </c>
      <c r="Q50" s="58">
        <f t="shared" si="5"/>
        <v>1428.8325</v>
      </c>
      <c r="R50" s="58"/>
      <c r="S50" s="48">
        <f t="shared" si="6"/>
        <v>17145.989999999998</v>
      </c>
      <c r="T50" s="48">
        <f t="shared" si="7"/>
        <v>8572.994999999999</v>
      </c>
      <c r="U50" s="48">
        <f t="shared" si="8"/>
        <v>34291.979999999996</v>
      </c>
      <c r="V50" s="48">
        <f t="shared" si="9"/>
        <v>17145.989999999998</v>
      </c>
      <c r="W50" s="58">
        <f>W49*I50/I49</f>
        <v>9255.7405182283819</v>
      </c>
      <c r="X50" s="48">
        <f t="shared" si="10"/>
        <v>51437.97</v>
      </c>
      <c r="Y50" s="48">
        <f t="shared" si="11"/>
        <v>25718.985000000001</v>
      </c>
      <c r="Z50" s="59"/>
      <c r="AA50" s="58">
        <f>AA49/W49*W50</f>
        <v>9657.940439891534</v>
      </c>
      <c r="AB50" s="48">
        <f t="shared" si="12"/>
        <v>68583.959999999992</v>
      </c>
      <c r="AC50" s="50">
        <f t="shared" si="13"/>
        <v>34291.979999999996</v>
      </c>
      <c r="AD50" s="60">
        <v>0.04</v>
      </c>
      <c r="AE50" s="61">
        <f t="shared" si="27"/>
        <v>0.04</v>
      </c>
      <c r="AF50" s="62">
        <f t="shared" si="14"/>
        <v>685.8395999999999</v>
      </c>
      <c r="AG50" s="62">
        <f t="shared" si="15"/>
        <v>685.8395999999999</v>
      </c>
      <c r="AH50" s="62">
        <f t="shared" si="16"/>
        <v>2057.5188000000003</v>
      </c>
      <c r="AI50" s="62">
        <f t="shared" si="17"/>
        <v>2743.3583999999996</v>
      </c>
      <c r="AJ50" s="62">
        <f t="shared" si="28"/>
        <v>16460.150399999999</v>
      </c>
      <c r="AK50" s="62">
        <f t="shared" si="18"/>
        <v>33606.140399999997</v>
      </c>
      <c r="AL50" s="62">
        <f t="shared" si="19"/>
        <v>49380.451200000003</v>
      </c>
      <c r="AM50" s="62">
        <f t="shared" si="20"/>
        <v>65840.601599999995</v>
      </c>
      <c r="AN50" s="50">
        <f t="shared" si="21"/>
        <v>3678.9121983599994</v>
      </c>
      <c r="AO50" s="50">
        <f t="shared" si="22"/>
        <v>7451.0299983599989</v>
      </c>
      <c r="AP50" s="50">
        <f t="shared" si="23"/>
        <v>11036.736595080001</v>
      </c>
      <c r="AQ50" s="50">
        <f t="shared" si="24"/>
        <v>14715.648793439997</v>
      </c>
      <c r="AR50" s="36">
        <f t="shared" si="25"/>
        <v>171459.9</v>
      </c>
      <c r="AS50" s="36">
        <f t="shared" si="26"/>
        <v>14288.324999999999</v>
      </c>
      <c r="AT50" s="61"/>
      <c r="AU50" s="52">
        <v>8.4099999999999994E-2</v>
      </c>
      <c r="AV50" s="53">
        <v>0.22</v>
      </c>
      <c r="AW50" s="61"/>
      <c r="AX50" s="61"/>
    </row>
    <row r="51" spans="1:50" ht="15.75" hidden="1">
      <c r="A51" s="2" t="s">
        <v>451</v>
      </c>
      <c r="B51" s="2" t="s">
        <v>560</v>
      </c>
      <c r="C51" s="2" t="s">
        <v>561</v>
      </c>
      <c r="D51" s="3">
        <v>8322</v>
      </c>
      <c r="E51" s="3">
        <v>1</v>
      </c>
      <c r="F51" s="3" t="s">
        <v>592</v>
      </c>
      <c r="G51" s="32">
        <v>1</v>
      </c>
      <c r="H51" s="32">
        <v>3</v>
      </c>
      <c r="I51" s="32">
        <v>34.409999999999997</v>
      </c>
      <c r="J51" s="32">
        <v>5715.33</v>
      </c>
      <c r="K51" s="32">
        <v>25</v>
      </c>
      <c r="L51" s="46">
        <f t="shared" si="1"/>
        <v>1428.8325</v>
      </c>
      <c r="M51" s="32">
        <v>25</v>
      </c>
      <c r="N51" s="45">
        <f t="shared" si="2"/>
        <v>1428.8325</v>
      </c>
      <c r="O51" s="46">
        <f t="shared" si="3"/>
        <v>8572.9950000000008</v>
      </c>
      <c r="P51" s="82">
        <f t="shared" si="4"/>
        <v>8572.9950000000008</v>
      </c>
      <c r="Q51" s="32">
        <f t="shared" si="5"/>
        <v>1428.8325</v>
      </c>
      <c r="R51" s="32"/>
      <c r="S51" s="48">
        <f t="shared" si="6"/>
        <v>17145.989999999998</v>
      </c>
      <c r="T51" s="48">
        <f t="shared" si="7"/>
        <v>8572.994999999999</v>
      </c>
      <c r="U51" s="48">
        <f t="shared" si="8"/>
        <v>34291.979999999996</v>
      </c>
      <c r="V51" s="48">
        <f t="shared" si="9"/>
        <v>17145.989999999998</v>
      </c>
      <c r="W51" s="58">
        <f>W50*I51/I50</f>
        <v>9255.7405182283819</v>
      </c>
      <c r="X51" s="48">
        <f t="shared" si="10"/>
        <v>51437.97</v>
      </c>
      <c r="Y51" s="48">
        <f t="shared" si="11"/>
        <v>25718.985000000001</v>
      </c>
      <c r="Z51" s="55"/>
      <c r="AA51" s="58">
        <f>AA50*L51/L50</f>
        <v>9657.940439891534</v>
      </c>
      <c r="AB51" s="48">
        <f t="shared" si="12"/>
        <v>68583.959999999992</v>
      </c>
      <c r="AC51" s="50">
        <f t="shared" si="13"/>
        <v>34291.979999999996</v>
      </c>
      <c r="AD51" s="56">
        <v>0.04</v>
      </c>
      <c r="AE51" s="36">
        <f t="shared" si="27"/>
        <v>0.04</v>
      </c>
      <c r="AF51" s="37">
        <f t="shared" si="14"/>
        <v>685.8395999999999</v>
      </c>
      <c r="AG51" s="37">
        <f t="shared" si="15"/>
        <v>685.8395999999999</v>
      </c>
      <c r="AH51" s="37">
        <f t="shared" si="16"/>
        <v>2057.5188000000003</v>
      </c>
      <c r="AI51" s="37">
        <f t="shared" si="17"/>
        <v>2743.3583999999996</v>
      </c>
      <c r="AJ51" s="37">
        <f t="shared" si="28"/>
        <v>16460.150399999999</v>
      </c>
      <c r="AK51" s="37">
        <f t="shared" si="18"/>
        <v>33606.140399999997</v>
      </c>
      <c r="AL51" s="37">
        <f t="shared" si="19"/>
        <v>49380.451200000003</v>
      </c>
      <c r="AM51" s="37">
        <f t="shared" si="20"/>
        <v>65840.601599999995</v>
      </c>
      <c r="AN51" s="50">
        <f t="shared" si="21"/>
        <v>3678.9121983599994</v>
      </c>
      <c r="AO51" s="50">
        <f t="shared" si="22"/>
        <v>7451.0299983599989</v>
      </c>
      <c r="AP51" s="50">
        <f t="shared" si="23"/>
        <v>11036.736595080001</v>
      </c>
      <c r="AQ51" s="50">
        <f t="shared" si="24"/>
        <v>14715.648793439997</v>
      </c>
      <c r="AR51" s="36">
        <f t="shared" si="25"/>
        <v>171459.9</v>
      </c>
      <c r="AS51" s="36">
        <f t="shared" si="26"/>
        <v>14288.324999999999</v>
      </c>
      <c r="AU51" s="52">
        <v>8.4099999999999994E-2</v>
      </c>
      <c r="AV51" s="53">
        <v>0.22</v>
      </c>
    </row>
    <row r="52" spans="1:50" ht="15.75" hidden="1">
      <c r="A52" s="2" t="s">
        <v>452</v>
      </c>
      <c r="B52" s="2" t="s">
        <v>560</v>
      </c>
      <c r="C52" s="2" t="s">
        <v>561</v>
      </c>
      <c r="D52" s="3">
        <v>8322</v>
      </c>
      <c r="E52" s="3">
        <v>1</v>
      </c>
      <c r="F52" s="3" t="s">
        <v>593</v>
      </c>
      <c r="G52" s="32">
        <v>1</v>
      </c>
      <c r="H52" s="32">
        <v>3</v>
      </c>
      <c r="I52" s="32">
        <v>34.409999999999997</v>
      </c>
      <c r="J52" s="32">
        <v>5715.33</v>
      </c>
      <c r="K52" s="32">
        <v>25</v>
      </c>
      <c r="L52" s="46">
        <f t="shared" si="1"/>
        <v>1428.8325</v>
      </c>
      <c r="M52" s="32">
        <v>25</v>
      </c>
      <c r="N52" s="45">
        <f t="shared" si="2"/>
        <v>1428.8325</v>
      </c>
      <c r="O52" s="46">
        <f t="shared" si="3"/>
        <v>8572.9950000000008</v>
      </c>
      <c r="P52" s="82">
        <f t="shared" si="4"/>
        <v>8572.9950000000008</v>
      </c>
      <c r="Q52" s="32">
        <f t="shared" si="5"/>
        <v>1428.8325</v>
      </c>
      <c r="R52" s="32"/>
      <c r="S52" s="48">
        <f t="shared" si="6"/>
        <v>17145.989999999998</v>
      </c>
      <c r="T52" s="48">
        <f t="shared" si="7"/>
        <v>8572.994999999999</v>
      </c>
      <c r="U52" s="48">
        <f t="shared" si="8"/>
        <v>34291.979999999996</v>
      </c>
      <c r="V52" s="48">
        <f t="shared" si="9"/>
        <v>17145.989999999998</v>
      </c>
      <c r="W52" s="58">
        <f>W51*I52/I51</f>
        <v>9255.7405182283819</v>
      </c>
      <c r="X52" s="48">
        <f t="shared" si="10"/>
        <v>51437.97</v>
      </c>
      <c r="Y52" s="48">
        <f t="shared" si="11"/>
        <v>25718.985000000001</v>
      </c>
      <c r="Z52" s="55"/>
      <c r="AA52" s="58">
        <f>AA51*L52/L51</f>
        <v>9657.940439891534</v>
      </c>
      <c r="AB52" s="48">
        <f t="shared" si="12"/>
        <v>68583.959999999992</v>
      </c>
      <c r="AC52" s="50">
        <f t="shared" si="13"/>
        <v>34291.979999999996</v>
      </c>
      <c r="AD52" s="56">
        <v>0.04</v>
      </c>
      <c r="AE52" s="36">
        <f t="shared" si="27"/>
        <v>0.04</v>
      </c>
      <c r="AF52" s="37">
        <f t="shared" si="14"/>
        <v>685.8395999999999</v>
      </c>
      <c r="AG52" s="37">
        <f t="shared" si="15"/>
        <v>685.8395999999999</v>
      </c>
      <c r="AH52" s="37">
        <f t="shared" si="16"/>
        <v>2057.5188000000003</v>
      </c>
      <c r="AI52" s="37">
        <f t="shared" si="17"/>
        <v>2743.3583999999996</v>
      </c>
      <c r="AJ52" s="37">
        <f t="shared" si="28"/>
        <v>16460.150399999999</v>
      </c>
      <c r="AK52" s="37">
        <f t="shared" si="18"/>
        <v>33606.140399999997</v>
      </c>
      <c r="AL52" s="37">
        <f t="shared" si="19"/>
        <v>49380.451200000003</v>
      </c>
      <c r="AM52" s="37">
        <f t="shared" si="20"/>
        <v>65840.601599999995</v>
      </c>
      <c r="AN52" s="50">
        <f t="shared" si="21"/>
        <v>3678.9121983599994</v>
      </c>
      <c r="AO52" s="50">
        <f t="shared" si="22"/>
        <v>7451.0299983599989</v>
      </c>
      <c r="AP52" s="50">
        <f t="shared" si="23"/>
        <v>11036.736595080001</v>
      </c>
      <c r="AQ52" s="50">
        <f t="shared" si="24"/>
        <v>14715.648793439997</v>
      </c>
      <c r="AR52" s="36">
        <f t="shared" si="25"/>
        <v>171459.9</v>
      </c>
      <c r="AS52" s="36">
        <f t="shared" si="26"/>
        <v>14288.324999999999</v>
      </c>
      <c r="AU52" s="52">
        <v>8.4099999999999994E-2</v>
      </c>
      <c r="AV52" s="53">
        <v>0.22</v>
      </c>
    </row>
    <row r="53" spans="1:50" ht="15.75" hidden="1">
      <c r="A53" s="2" t="s">
        <v>453</v>
      </c>
      <c r="B53" s="2" t="s">
        <v>560</v>
      </c>
      <c r="C53" s="2" t="s">
        <v>561</v>
      </c>
      <c r="D53" s="3">
        <v>8322</v>
      </c>
      <c r="E53" s="3">
        <v>1</v>
      </c>
      <c r="F53" s="3" t="s">
        <v>594</v>
      </c>
      <c r="G53" s="32">
        <v>1</v>
      </c>
      <c r="H53" s="32">
        <v>3</v>
      </c>
      <c r="I53" s="32">
        <v>34.409999999999997</v>
      </c>
      <c r="J53" s="32">
        <v>5715.33</v>
      </c>
      <c r="K53" s="32">
        <v>25</v>
      </c>
      <c r="L53" s="46">
        <f t="shared" si="1"/>
        <v>1428.8325</v>
      </c>
      <c r="M53" s="32">
        <v>25</v>
      </c>
      <c r="N53" s="45">
        <f t="shared" si="2"/>
        <v>1428.8325</v>
      </c>
      <c r="O53" s="46">
        <f t="shared" si="3"/>
        <v>8572.9950000000008</v>
      </c>
      <c r="P53" s="82">
        <f t="shared" si="4"/>
        <v>8572.9950000000008</v>
      </c>
      <c r="Q53" s="32">
        <f t="shared" si="5"/>
        <v>1428.8325</v>
      </c>
      <c r="R53" s="32"/>
      <c r="S53" s="48">
        <f t="shared" si="6"/>
        <v>17145.989999999998</v>
      </c>
      <c r="T53" s="48">
        <f t="shared" si="7"/>
        <v>8572.994999999999</v>
      </c>
      <c r="U53" s="48">
        <f t="shared" si="8"/>
        <v>34291.979999999996</v>
      </c>
      <c r="V53" s="48">
        <f t="shared" si="9"/>
        <v>17145.989999999998</v>
      </c>
      <c r="W53" s="58">
        <f>W52*I53/I52</f>
        <v>9255.7405182283819</v>
      </c>
      <c r="X53" s="48">
        <f t="shared" si="10"/>
        <v>51437.97</v>
      </c>
      <c r="Y53" s="48">
        <f t="shared" si="11"/>
        <v>25718.985000000001</v>
      </c>
      <c r="Z53" s="55"/>
      <c r="AA53" s="58">
        <f>AA52*L53/L52</f>
        <v>9657.940439891534</v>
      </c>
      <c r="AB53" s="48">
        <f t="shared" si="12"/>
        <v>68583.959999999992</v>
      </c>
      <c r="AC53" s="50">
        <f t="shared" si="13"/>
        <v>34291.979999999996</v>
      </c>
      <c r="AD53" s="56">
        <v>0.04</v>
      </c>
      <c r="AE53" s="36">
        <f t="shared" si="27"/>
        <v>0.04</v>
      </c>
      <c r="AF53" s="37">
        <f t="shared" si="14"/>
        <v>685.8395999999999</v>
      </c>
      <c r="AG53" s="37">
        <f t="shared" si="15"/>
        <v>685.8395999999999</v>
      </c>
      <c r="AH53" s="37">
        <f t="shared" si="16"/>
        <v>2057.5188000000003</v>
      </c>
      <c r="AI53" s="37">
        <f t="shared" si="17"/>
        <v>2743.3583999999996</v>
      </c>
      <c r="AJ53" s="37">
        <f t="shared" si="28"/>
        <v>16460.150399999999</v>
      </c>
      <c r="AK53" s="37">
        <f t="shared" si="18"/>
        <v>33606.140399999997</v>
      </c>
      <c r="AL53" s="37">
        <f t="shared" si="19"/>
        <v>49380.451200000003</v>
      </c>
      <c r="AM53" s="37">
        <f t="shared" si="20"/>
        <v>65840.601599999995</v>
      </c>
      <c r="AN53" s="50">
        <f t="shared" si="21"/>
        <v>3678.9121983599994</v>
      </c>
      <c r="AO53" s="50">
        <f t="shared" si="22"/>
        <v>7451.0299983599989</v>
      </c>
      <c r="AP53" s="50">
        <f t="shared" si="23"/>
        <v>11036.736595080001</v>
      </c>
      <c r="AQ53" s="50">
        <f t="shared" si="24"/>
        <v>14715.648793439997</v>
      </c>
      <c r="AR53" s="36">
        <f t="shared" si="25"/>
        <v>171459.9</v>
      </c>
      <c r="AS53" s="36">
        <f t="shared" si="26"/>
        <v>14288.324999999999</v>
      </c>
      <c r="AU53" s="52">
        <v>8.4099999999999994E-2</v>
      </c>
      <c r="AV53" s="53">
        <v>0.22</v>
      </c>
    </row>
    <row r="54" spans="1:50" ht="15.75" hidden="1">
      <c r="A54" s="2" t="s">
        <v>454</v>
      </c>
      <c r="B54" s="2" t="s">
        <v>560</v>
      </c>
      <c r="C54" s="2" t="s">
        <v>561</v>
      </c>
      <c r="D54" s="3">
        <v>8322</v>
      </c>
      <c r="E54" s="3">
        <v>1</v>
      </c>
      <c r="F54" s="3" t="s">
        <v>595</v>
      </c>
      <c r="G54" s="32">
        <v>1</v>
      </c>
      <c r="H54" s="32">
        <v>3</v>
      </c>
      <c r="I54" s="32">
        <v>34.409999999999997</v>
      </c>
      <c r="J54" s="32">
        <v>5715.33</v>
      </c>
      <c r="K54" s="32">
        <v>50</v>
      </c>
      <c r="L54" s="46">
        <f t="shared" si="1"/>
        <v>2857.665</v>
      </c>
      <c r="M54" s="32">
        <v>25</v>
      </c>
      <c r="N54" s="45">
        <f t="shared" si="2"/>
        <v>1428.8325</v>
      </c>
      <c r="O54" s="46">
        <f t="shared" si="3"/>
        <v>10001.827499999999</v>
      </c>
      <c r="P54" s="82">
        <f t="shared" si="4"/>
        <v>10001.827499999999</v>
      </c>
      <c r="Q54" s="32">
        <f t="shared" si="5"/>
        <v>1428.8325</v>
      </c>
      <c r="R54" s="32"/>
      <c r="S54" s="48">
        <f t="shared" si="6"/>
        <v>17145.989999999998</v>
      </c>
      <c r="T54" s="48">
        <f t="shared" si="7"/>
        <v>12859.492499999998</v>
      </c>
      <c r="U54" s="48">
        <f t="shared" si="8"/>
        <v>34291.979999999996</v>
      </c>
      <c r="V54" s="48">
        <f t="shared" si="9"/>
        <v>25718.984999999997</v>
      </c>
      <c r="W54" s="32">
        <v>10450.26</v>
      </c>
      <c r="X54" s="48">
        <f t="shared" si="10"/>
        <v>51437.97</v>
      </c>
      <c r="Y54" s="48">
        <f t="shared" si="11"/>
        <v>38578.477499999994</v>
      </c>
      <c r="Z54" s="55"/>
      <c r="AA54" s="32">
        <v>10904.36</v>
      </c>
      <c r="AB54" s="48">
        <f t="shared" si="12"/>
        <v>68583.959999999992</v>
      </c>
      <c r="AC54" s="50">
        <f t="shared" si="13"/>
        <v>51437.969999999994</v>
      </c>
      <c r="AD54" s="56">
        <v>0.04</v>
      </c>
      <c r="AE54" s="36">
        <f t="shared" si="27"/>
        <v>0.04</v>
      </c>
      <c r="AF54" s="37">
        <f t="shared" si="14"/>
        <v>685.8395999999999</v>
      </c>
      <c r="AG54" s="37">
        <f t="shared" si="15"/>
        <v>685.8395999999999</v>
      </c>
      <c r="AH54" s="37">
        <f t="shared" si="16"/>
        <v>2057.5188000000003</v>
      </c>
      <c r="AI54" s="37">
        <f t="shared" si="17"/>
        <v>2743.3583999999996</v>
      </c>
      <c r="AJ54" s="37">
        <f t="shared" si="28"/>
        <v>16460.150399999999</v>
      </c>
      <c r="AK54" s="37">
        <f t="shared" si="18"/>
        <v>33606.140399999997</v>
      </c>
      <c r="AL54" s="37">
        <f t="shared" si="19"/>
        <v>49380.451200000003</v>
      </c>
      <c r="AM54" s="37">
        <f t="shared" si="20"/>
        <v>65840.601599999995</v>
      </c>
      <c r="AN54" s="50">
        <f t="shared" si="21"/>
        <v>3678.9121983599994</v>
      </c>
      <c r="AO54" s="50">
        <f t="shared" si="22"/>
        <v>7451.0299983599989</v>
      </c>
      <c r="AP54" s="50">
        <f t="shared" si="23"/>
        <v>11036.736595080001</v>
      </c>
      <c r="AQ54" s="50">
        <f t="shared" si="24"/>
        <v>14715.648793439997</v>
      </c>
      <c r="AR54" s="36">
        <f t="shared" si="25"/>
        <v>171459.9</v>
      </c>
      <c r="AS54" s="36">
        <f t="shared" si="26"/>
        <v>14288.324999999999</v>
      </c>
      <c r="AU54" s="52">
        <v>8.4099999999999994E-2</v>
      </c>
      <c r="AV54" s="53">
        <v>0.22</v>
      </c>
    </row>
    <row r="55" spans="1:50" ht="15.75" hidden="1">
      <c r="A55" s="2" t="s">
        <v>455</v>
      </c>
      <c r="B55" s="2" t="s">
        <v>560</v>
      </c>
      <c r="C55" s="2" t="s">
        <v>561</v>
      </c>
      <c r="D55" s="3">
        <v>8322</v>
      </c>
      <c r="E55" s="3">
        <v>1</v>
      </c>
      <c r="F55" s="3" t="s">
        <v>596</v>
      </c>
      <c r="G55" s="32">
        <v>1</v>
      </c>
      <c r="H55" s="32">
        <v>3</v>
      </c>
      <c r="I55" s="32">
        <v>34.409999999999997</v>
      </c>
      <c r="J55" s="32">
        <v>5715.33</v>
      </c>
      <c r="K55" s="32">
        <v>25</v>
      </c>
      <c r="L55" s="46">
        <f t="shared" si="1"/>
        <v>1428.8325</v>
      </c>
      <c r="M55" s="32">
        <v>25</v>
      </c>
      <c r="N55" s="45">
        <f t="shared" si="2"/>
        <v>1428.8325</v>
      </c>
      <c r="O55" s="46">
        <f t="shared" si="3"/>
        <v>8572.9950000000008</v>
      </c>
      <c r="P55" s="82">
        <f t="shared" si="4"/>
        <v>8572.9950000000008</v>
      </c>
      <c r="Q55" s="32">
        <f t="shared" si="5"/>
        <v>1428.8325</v>
      </c>
      <c r="R55" s="32"/>
      <c r="S55" s="48">
        <f t="shared" si="6"/>
        <v>17145.989999999998</v>
      </c>
      <c r="T55" s="48">
        <f t="shared" si="7"/>
        <v>8572.994999999999</v>
      </c>
      <c r="U55" s="48">
        <f t="shared" si="8"/>
        <v>34291.979999999996</v>
      </c>
      <c r="V55" s="48">
        <f t="shared" si="9"/>
        <v>17145.989999999998</v>
      </c>
      <c r="W55" s="58">
        <v>9255.7405182283819</v>
      </c>
      <c r="X55" s="48">
        <f t="shared" si="10"/>
        <v>51437.97</v>
      </c>
      <c r="Y55" s="48">
        <f t="shared" si="11"/>
        <v>25718.985000000001</v>
      </c>
      <c r="Z55" s="55"/>
      <c r="AA55" s="32">
        <v>9657.940439891534</v>
      </c>
      <c r="AB55" s="48">
        <f t="shared" si="12"/>
        <v>68583.959999999992</v>
      </c>
      <c r="AC55" s="50">
        <f t="shared" si="13"/>
        <v>34291.979999999996</v>
      </c>
      <c r="AD55" s="56">
        <v>0.04</v>
      </c>
      <c r="AE55" s="36">
        <f t="shared" si="27"/>
        <v>0.04</v>
      </c>
      <c r="AF55" s="37">
        <f t="shared" si="14"/>
        <v>685.8395999999999</v>
      </c>
      <c r="AG55" s="37">
        <f t="shared" si="15"/>
        <v>685.8395999999999</v>
      </c>
      <c r="AH55" s="37">
        <f t="shared" si="16"/>
        <v>2057.5188000000003</v>
      </c>
      <c r="AI55" s="37">
        <f t="shared" si="17"/>
        <v>2743.3583999999996</v>
      </c>
      <c r="AJ55" s="37">
        <f t="shared" si="28"/>
        <v>16460.150399999999</v>
      </c>
      <c r="AK55" s="37">
        <f t="shared" si="18"/>
        <v>33606.140399999997</v>
      </c>
      <c r="AL55" s="37">
        <f t="shared" si="19"/>
        <v>49380.451200000003</v>
      </c>
      <c r="AM55" s="37">
        <f t="shared" si="20"/>
        <v>65840.601599999995</v>
      </c>
      <c r="AN55" s="50">
        <f t="shared" si="21"/>
        <v>3678.9121983599994</v>
      </c>
      <c r="AO55" s="50">
        <f t="shared" si="22"/>
        <v>7451.0299983599989</v>
      </c>
      <c r="AP55" s="50">
        <f t="shared" si="23"/>
        <v>11036.736595080001</v>
      </c>
      <c r="AQ55" s="50">
        <f t="shared" si="24"/>
        <v>14715.648793439997</v>
      </c>
      <c r="AR55" s="36">
        <f t="shared" si="25"/>
        <v>171459.9</v>
      </c>
      <c r="AS55" s="36">
        <f t="shared" si="26"/>
        <v>14288.324999999999</v>
      </c>
      <c r="AU55" s="52">
        <v>8.4099999999999994E-2</v>
      </c>
      <c r="AV55" s="53">
        <v>0.22</v>
      </c>
    </row>
    <row r="56" spans="1:50" ht="15.75" hidden="1">
      <c r="A56" s="2" t="s">
        <v>456</v>
      </c>
      <c r="B56" s="2" t="s">
        <v>560</v>
      </c>
      <c r="C56" s="2" t="s">
        <v>561</v>
      </c>
      <c r="D56" s="3">
        <v>8322</v>
      </c>
      <c r="E56" s="3">
        <v>1</v>
      </c>
      <c r="F56" s="3" t="s">
        <v>597</v>
      </c>
      <c r="G56" s="32">
        <v>1</v>
      </c>
      <c r="H56" s="32">
        <v>3</v>
      </c>
      <c r="I56" s="32">
        <v>33.19</v>
      </c>
      <c r="J56" s="32">
        <v>5512.57</v>
      </c>
      <c r="K56" s="32">
        <v>25</v>
      </c>
      <c r="L56" s="46">
        <f t="shared" si="1"/>
        <v>1378.1424999999999</v>
      </c>
      <c r="M56" s="32">
        <v>25</v>
      </c>
      <c r="N56" s="45">
        <f t="shared" si="2"/>
        <v>1378.1424999999999</v>
      </c>
      <c r="O56" s="46">
        <f t="shared" si="3"/>
        <v>8268.8549999999996</v>
      </c>
      <c r="P56" s="82">
        <f t="shared" si="4"/>
        <v>8268.8549999999996</v>
      </c>
      <c r="Q56" s="32">
        <f t="shared" si="5"/>
        <v>1378.1424999999999</v>
      </c>
      <c r="R56" s="32"/>
      <c r="S56" s="48">
        <f t="shared" si="6"/>
        <v>16537.71</v>
      </c>
      <c r="T56" s="48">
        <f t="shared" si="7"/>
        <v>8268.8549999999996</v>
      </c>
      <c r="U56" s="48">
        <f t="shared" si="8"/>
        <v>33075.42</v>
      </c>
      <c r="V56" s="48">
        <f t="shared" si="9"/>
        <v>16537.71</v>
      </c>
      <c r="W56" s="32">
        <v>8639.59</v>
      </c>
      <c r="X56" s="48">
        <f t="shared" si="10"/>
        <v>49613.13</v>
      </c>
      <c r="Y56" s="48">
        <f t="shared" si="11"/>
        <v>24806.564999999999</v>
      </c>
      <c r="Z56" s="55"/>
      <c r="AA56" s="32">
        <v>9015.02</v>
      </c>
      <c r="AB56" s="48">
        <f t="shared" si="12"/>
        <v>66150.84</v>
      </c>
      <c r="AC56" s="50">
        <f t="shared" si="13"/>
        <v>33075.42</v>
      </c>
      <c r="AD56" s="56">
        <v>0.04</v>
      </c>
      <c r="AE56" s="36">
        <f t="shared" si="27"/>
        <v>0.04</v>
      </c>
      <c r="AF56" s="37">
        <f t="shared" si="14"/>
        <v>661.50839999999994</v>
      </c>
      <c r="AG56" s="37">
        <f t="shared" si="15"/>
        <v>661.50839999999994</v>
      </c>
      <c r="AH56" s="37">
        <f t="shared" si="16"/>
        <v>1984.5252</v>
      </c>
      <c r="AI56" s="37">
        <f t="shared" si="17"/>
        <v>2646.0335999999998</v>
      </c>
      <c r="AJ56" s="37">
        <f t="shared" si="28"/>
        <v>15876.201599999999</v>
      </c>
      <c r="AK56" s="37">
        <f t="shared" si="18"/>
        <v>32413.911599999999</v>
      </c>
      <c r="AL56" s="37">
        <f t="shared" si="19"/>
        <v>47628.604800000001</v>
      </c>
      <c r="AM56" s="37">
        <f t="shared" si="20"/>
        <v>63504.806399999994</v>
      </c>
      <c r="AN56" s="50">
        <f t="shared" si="21"/>
        <v>3548.3972084399998</v>
      </c>
      <c r="AO56" s="50">
        <f t="shared" si="22"/>
        <v>7186.69340844</v>
      </c>
      <c r="AP56" s="50">
        <f t="shared" si="23"/>
        <v>10645.19162532</v>
      </c>
      <c r="AQ56" s="50">
        <f t="shared" si="24"/>
        <v>14193.588833759999</v>
      </c>
      <c r="AR56" s="36">
        <f t="shared" si="25"/>
        <v>165377.09999999998</v>
      </c>
      <c r="AS56" s="36">
        <f t="shared" si="26"/>
        <v>13781.424999999997</v>
      </c>
      <c r="AU56" s="52">
        <v>8.4099999999999994E-2</v>
      </c>
      <c r="AV56" s="53">
        <v>0.22</v>
      </c>
    </row>
    <row r="57" spans="1:50" ht="15.75" hidden="1">
      <c r="A57" s="2" t="s">
        <v>457</v>
      </c>
      <c r="B57" s="2" t="s">
        <v>560</v>
      </c>
      <c r="C57" s="2" t="s">
        <v>561</v>
      </c>
      <c r="D57" s="3">
        <v>8322</v>
      </c>
      <c r="E57" s="3">
        <v>1</v>
      </c>
      <c r="F57" s="3" t="s">
        <v>570</v>
      </c>
      <c r="G57" s="32">
        <v>1</v>
      </c>
      <c r="H57" s="32">
        <v>3</v>
      </c>
      <c r="I57" s="32">
        <v>47.36</v>
      </c>
      <c r="J57" s="32">
        <v>7865.94</v>
      </c>
      <c r="K57" s="32">
        <v>12</v>
      </c>
      <c r="L57" s="46">
        <f t="shared" si="1"/>
        <v>943.91279999999995</v>
      </c>
      <c r="M57" s="32">
        <v>25</v>
      </c>
      <c r="N57" s="45">
        <f t="shared" si="2"/>
        <v>1966.4849999999999</v>
      </c>
      <c r="O57" s="46">
        <f t="shared" si="3"/>
        <v>10776.337799999999</v>
      </c>
      <c r="P57" s="82">
        <f t="shared" si="4"/>
        <v>10776.337799999999</v>
      </c>
      <c r="Q57" s="32">
        <f t="shared" si="5"/>
        <v>1966.4849999999999</v>
      </c>
      <c r="R57" s="32"/>
      <c r="S57" s="48">
        <f t="shared" si="6"/>
        <v>23597.82</v>
      </c>
      <c r="T57" s="48">
        <f t="shared" si="7"/>
        <v>8731.1934000000001</v>
      </c>
      <c r="U57" s="48">
        <f t="shared" si="8"/>
        <v>47195.64</v>
      </c>
      <c r="V57" s="48">
        <f t="shared" si="9"/>
        <v>17462.3868</v>
      </c>
      <c r="W57" s="32">
        <v>11259.5</v>
      </c>
      <c r="X57" s="48">
        <f t="shared" si="10"/>
        <v>70793.459999999992</v>
      </c>
      <c r="Y57" s="48">
        <f t="shared" si="11"/>
        <v>26193.580199999997</v>
      </c>
      <c r="Z57" s="55"/>
      <c r="AA57" s="32">
        <v>11748.77</v>
      </c>
      <c r="AB57" s="48">
        <f t="shared" si="12"/>
        <v>94391.28</v>
      </c>
      <c r="AC57" s="50">
        <f t="shared" si="13"/>
        <v>34924.7736</v>
      </c>
      <c r="AD57" s="56">
        <v>0.04</v>
      </c>
      <c r="AE57" s="36">
        <f t="shared" si="27"/>
        <v>0.04</v>
      </c>
      <c r="AF57" s="37">
        <f t="shared" si="14"/>
        <v>943.91280000000006</v>
      </c>
      <c r="AG57" s="37">
        <f t="shared" si="15"/>
        <v>943.91280000000006</v>
      </c>
      <c r="AH57" s="37">
        <f t="shared" si="16"/>
        <v>2831.7383999999997</v>
      </c>
      <c r="AI57" s="37">
        <f t="shared" si="17"/>
        <v>3775.6512000000002</v>
      </c>
      <c r="AJ57" s="37">
        <f t="shared" si="28"/>
        <v>22653.907200000001</v>
      </c>
      <c r="AK57" s="37">
        <f t="shared" si="18"/>
        <v>46251.727200000001</v>
      </c>
      <c r="AL57" s="37">
        <f t="shared" si="19"/>
        <v>67961.72159999999</v>
      </c>
      <c r="AM57" s="37">
        <f t="shared" si="20"/>
        <v>90615.628800000006</v>
      </c>
      <c r="AN57" s="50">
        <f t="shared" si="21"/>
        <v>5063.2426504800005</v>
      </c>
      <c r="AO57" s="50">
        <f t="shared" si="22"/>
        <v>10254.763050480002</v>
      </c>
      <c r="AP57" s="50">
        <f t="shared" si="23"/>
        <v>15189.727951439998</v>
      </c>
      <c r="AQ57" s="50">
        <f t="shared" si="24"/>
        <v>20252.970601920002</v>
      </c>
      <c r="AR57" s="36">
        <f t="shared" si="25"/>
        <v>235978.19999999998</v>
      </c>
      <c r="AS57" s="36">
        <f t="shared" si="26"/>
        <v>19664.849999999999</v>
      </c>
      <c r="AU57" s="52">
        <v>8.4099999999999994E-2</v>
      </c>
      <c r="AV57" s="53">
        <v>0.22</v>
      </c>
    </row>
    <row r="58" spans="1:50" ht="15.75" hidden="1">
      <c r="A58" s="2" t="s">
        <v>457</v>
      </c>
      <c r="B58" s="2" t="s">
        <v>560</v>
      </c>
      <c r="C58" s="2" t="s">
        <v>561</v>
      </c>
      <c r="D58" s="3">
        <v>8322</v>
      </c>
      <c r="E58" s="3">
        <v>1</v>
      </c>
      <c r="F58" s="3" t="s">
        <v>598</v>
      </c>
      <c r="G58" s="32">
        <v>1</v>
      </c>
      <c r="H58" s="32">
        <v>3</v>
      </c>
      <c r="I58" s="32">
        <v>51.21</v>
      </c>
      <c r="J58" s="32">
        <v>8505.41</v>
      </c>
      <c r="K58" s="32">
        <v>12</v>
      </c>
      <c r="L58" s="46">
        <f t="shared" si="1"/>
        <v>1020.6492</v>
      </c>
      <c r="M58" s="32">
        <v>25</v>
      </c>
      <c r="N58" s="45">
        <f t="shared" si="2"/>
        <v>2126.3525</v>
      </c>
      <c r="O58" s="46">
        <f t="shared" si="3"/>
        <v>11652.411700000001</v>
      </c>
      <c r="P58" s="82">
        <f t="shared" si="4"/>
        <v>11652.411700000001</v>
      </c>
      <c r="Q58" s="32">
        <f t="shared" si="5"/>
        <v>2126.3525</v>
      </c>
      <c r="R58" s="32"/>
      <c r="S58" s="48">
        <f t="shared" si="6"/>
        <v>25516.23</v>
      </c>
      <c r="T58" s="48">
        <f t="shared" si="7"/>
        <v>9441.0050999999985</v>
      </c>
      <c r="U58" s="48">
        <f t="shared" si="8"/>
        <v>51032.46</v>
      </c>
      <c r="V58" s="48">
        <f t="shared" si="9"/>
        <v>18882.010199999997</v>
      </c>
      <c r="W58" s="32">
        <v>12174.85</v>
      </c>
      <c r="X58" s="48">
        <f t="shared" si="10"/>
        <v>76548.69</v>
      </c>
      <c r="Y58" s="48">
        <f t="shared" si="11"/>
        <v>28323.015299999999</v>
      </c>
      <c r="Z58" s="55"/>
      <c r="AA58" s="32">
        <v>12703.89</v>
      </c>
      <c r="AB58" s="48">
        <f t="shared" si="12"/>
        <v>102064.92</v>
      </c>
      <c r="AC58" s="50">
        <f t="shared" si="13"/>
        <v>37764.020399999994</v>
      </c>
      <c r="AD58" s="56">
        <v>0.04</v>
      </c>
      <c r="AE58" s="36">
        <f t="shared" si="27"/>
        <v>0.04</v>
      </c>
      <c r="AF58" s="37">
        <f t="shared" si="14"/>
        <v>1020.6492</v>
      </c>
      <c r="AG58" s="37">
        <f t="shared" si="15"/>
        <v>1020.6492</v>
      </c>
      <c r="AH58" s="37">
        <f t="shared" si="16"/>
        <v>3061.9476</v>
      </c>
      <c r="AI58" s="37">
        <f t="shared" si="17"/>
        <v>4082.5967999999998</v>
      </c>
      <c r="AJ58" s="37">
        <f t="shared" si="28"/>
        <v>24495.5808</v>
      </c>
      <c r="AK58" s="37">
        <f t="shared" si="18"/>
        <v>50011.810799999999</v>
      </c>
      <c r="AL58" s="37">
        <f t="shared" si="19"/>
        <v>73486.742400000003</v>
      </c>
      <c r="AM58" s="37">
        <f t="shared" si="20"/>
        <v>97982.323199999999</v>
      </c>
      <c r="AN58" s="50">
        <f t="shared" si="21"/>
        <v>5474.86437372</v>
      </c>
      <c r="AO58" s="50">
        <f t="shared" si="22"/>
        <v>11088.434973719999</v>
      </c>
      <c r="AP58" s="50">
        <f t="shared" si="23"/>
        <v>16424.59312116</v>
      </c>
      <c r="AQ58" s="50">
        <f t="shared" si="24"/>
        <v>21899.45749488</v>
      </c>
      <c r="AR58" s="36">
        <f t="shared" si="25"/>
        <v>255162.3</v>
      </c>
      <c r="AS58" s="36">
        <f t="shared" si="26"/>
        <v>21263.524999999998</v>
      </c>
      <c r="AU58" s="52">
        <v>8.4099999999999994E-2</v>
      </c>
      <c r="AV58" s="53">
        <v>0.22</v>
      </c>
    </row>
    <row r="59" spans="1:50" ht="15.75" hidden="1">
      <c r="A59" s="2" t="s">
        <v>659</v>
      </c>
      <c r="B59" s="2" t="s">
        <v>560</v>
      </c>
      <c r="C59" s="2" t="s">
        <v>561</v>
      </c>
      <c r="D59" s="3">
        <v>8322</v>
      </c>
      <c r="E59" s="3">
        <v>1</v>
      </c>
      <c r="F59" s="3" t="s">
        <v>660</v>
      </c>
      <c r="G59" s="32">
        <v>1</v>
      </c>
      <c r="H59" s="32">
        <v>3</v>
      </c>
      <c r="I59" s="32">
        <v>44.94</v>
      </c>
      <c r="J59" s="32">
        <f>J58/I58*I59</f>
        <v>7464.0329115407148</v>
      </c>
      <c r="K59" s="32">
        <v>12</v>
      </c>
      <c r="L59" s="46">
        <f t="shared" si="1"/>
        <v>895.68394938488575</v>
      </c>
      <c r="M59" s="32">
        <v>25</v>
      </c>
      <c r="N59" s="45">
        <f t="shared" si="2"/>
        <v>1866.0082278851787</v>
      </c>
      <c r="O59" s="46">
        <f t="shared" si="3"/>
        <v>10225.725088810779</v>
      </c>
      <c r="P59" s="82">
        <f t="shared" si="4"/>
        <v>10225.725088810779</v>
      </c>
      <c r="Q59" s="32">
        <f t="shared" si="5"/>
        <v>1866.0082278851787</v>
      </c>
      <c r="R59" s="32"/>
      <c r="S59" s="48">
        <f t="shared" si="6"/>
        <v>22392.098734622145</v>
      </c>
      <c r="T59" s="48">
        <f t="shared" si="7"/>
        <v>8285.076531810193</v>
      </c>
      <c r="U59" s="48">
        <f t="shared" si="8"/>
        <v>44784.197469244289</v>
      </c>
      <c r="V59" s="48">
        <f t="shared" si="9"/>
        <v>16570.153063620386</v>
      </c>
      <c r="W59" s="32">
        <v>13023.56</v>
      </c>
      <c r="X59" s="48">
        <f t="shared" si="10"/>
        <v>67176.296203866426</v>
      </c>
      <c r="Y59" s="48">
        <f t="shared" si="11"/>
        <v>24855.229595430581</v>
      </c>
      <c r="Z59" s="55"/>
      <c r="AA59" s="32">
        <v>13589.49</v>
      </c>
      <c r="AB59" s="48">
        <f t="shared" si="12"/>
        <v>89568.394938488578</v>
      </c>
      <c r="AC59" s="50">
        <f t="shared" si="13"/>
        <v>33140.306127240772</v>
      </c>
      <c r="AD59" s="56">
        <v>0.04</v>
      </c>
      <c r="AE59" s="36">
        <f t="shared" si="27"/>
        <v>0.04</v>
      </c>
      <c r="AF59" s="37">
        <f t="shared" si="14"/>
        <v>895.68394938488575</v>
      </c>
      <c r="AG59" s="37">
        <f t="shared" si="15"/>
        <v>895.68394938488575</v>
      </c>
      <c r="AH59" s="37">
        <f t="shared" si="16"/>
        <v>2687.0518481546569</v>
      </c>
      <c r="AI59" s="37">
        <f t="shared" si="17"/>
        <v>3582.735797539543</v>
      </c>
      <c r="AJ59" s="37">
        <f t="shared" si="28"/>
        <v>21496.414785237259</v>
      </c>
      <c r="AK59" s="37">
        <f t="shared" si="18"/>
        <v>43888.5135198594</v>
      </c>
      <c r="AL59" s="37">
        <f t="shared" si="19"/>
        <v>64489.244355711766</v>
      </c>
      <c r="AM59" s="37">
        <f t="shared" si="20"/>
        <v>85985.659140949036</v>
      </c>
      <c r="AN59" s="50">
        <f t="shared" si="21"/>
        <v>4804.5382728954655</v>
      </c>
      <c r="AO59" s="50">
        <f t="shared" si="22"/>
        <v>9730.7999945123374</v>
      </c>
      <c r="AP59" s="50">
        <f t="shared" si="23"/>
        <v>14413.614818686396</v>
      </c>
      <c r="AQ59" s="50">
        <f t="shared" si="24"/>
        <v>19218.153091581862</v>
      </c>
      <c r="AR59" s="36">
        <f t="shared" si="25"/>
        <v>223920.98734622143</v>
      </c>
      <c r="AS59" s="36">
        <f t="shared" si="26"/>
        <v>18660.082278851787</v>
      </c>
      <c r="AU59" s="52">
        <v>8.4099999999999994E-2</v>
      </c>
      <c r="AV59" s="53">
        <v>0.22</v>
      </c>
    </row>
    <row r="60" spans="1:50" ht="15.75" hidden="1">
      <c r="A60" s="2" t="s">
        <v>661</v>
      </c>
      <c r="B60" s="2" t="s">
        <v>560</v>
      </c>
      <c r="C60" s="2" t="s">
        <v>561</v>
      </c>
      <c r="D60" s="3">
        <v>8322</v>
      </c>
      <c r="E60" s="3">
        <v>1</v>
      </c>
      <c r="F60" s="3" t="s">
        <v>662</v>
      </c>
      <c r="G60" s="32">
        <v>1</v>
      </c>
      <c r="H60" s="32">
        <v>3</v>
      </c>
      <c r="I60" s="32">
        <v>44.94</v>
      </c>
      <c r="J60" s="32">
        <f>J59/I59*I60</f>
        <v>7464.0329115407148</v>
      </c>
      <c r="K60" s="32">
        <v>12</v>
      </c>
      <c r="L60" s="46">
        <f t="shared" si="1"/>
        <v>895.68394938488575</v>
      </c>
      <c r="M60" s="32">
        <v>25</v>
      </c>
      <c r="N60" s="45">
        <f t="shared" si="2"/>
        <v>1866.0082278851787</v>
      </c>
      <c r="O60" s="46">
        <f t="shared" si="3"/>
        <v>10225.725088810779</v>
      </c>
      <c r="P60" s="82">
        <f t="shared" si="4"/>
        <v>10225.725088810779</v>
      </c>
      <c r="Q60" s="32">
        <f t="shared" si="5"/>
        <v>1866.0082278851787</v>
      </c>
      <c r="R60" s="32"/>
      <c r="S60" s="48">
        <f t="shared" si="6"/>
        <v>22392.098734622145</v>
      </c>
      <c r="T60" s="48">
        <f t="shared" si="7"/>
        <v>8285.076531810193</v>
      </c>
      <c r="U60" s="48">
        <f t="shared" si="8"/>
        <v>44784.197469244289</v>
      </c>
      <c r="V60" s="48">
        <f t="shared" si="9"/>
        <v>16570.153063620386</v>
      </c>
      <c r="W60" s="32">
        <v>13023.56</v>
      </c>
      <c r="X60" s="48">
        <f t="shared" si="10"/>
        <v>67176.296203866426</v>
      </c>
      <c r="Y60" s="48">
        <f t="shared" si="11"/>
        <v>24855.229595430581</v>
      </c>
      <c r="Z60" s="55"/>
      <c r="AA60" s="32">
        <v>13589.49</v>
      </c>
      <c r="AB60" s="48">
        <f t="shared" si="12"/>
        <v>89568.394938488578</v>
      </c>
      <c r="AC60" s="50">
        <f t="shared" si="13"/>
        <v>33140.306127240772</v>
      </c>
      <c r="AD60" s="56">
        <v>0.04</v>
      </c>
      <c r="AE60" s="36">
        <f t="shared" si="27"/>
        <v>0.04</v>
      </c>
      <c r="AF60" s="37">
        <f t="shared" si="14"/>
        <v>895.68394938488575</v>
      </c>
      <c r="AG60" s="37">
        <f t="shared" si="15"/>
        <v>895.68394938488575</v>
      </c>
      <c r="AH60" s="37">
        <f t="shared" si="16"/>
        <v>2687.0518481546569</v>
      </c>
      <c r="AI60" s="37">
        <f t="shared" si="17"/>
        <v>3582.735797539543</v>
      </c>
      <c r="AJ60" s="37">
        <f t="shared" si="28"/>
        <v>21496.414785237259</v>
      </c>
      <c r="AK60" s="37">
        <f t="shared" si="18"/>
        <v>43888.5135198594</v>
      </c>
      <c r="AL60" s="37">
        <f t="shared" si="19"/>
        <v>64489.244355711766</v>
      </c>
      <c r="AM60" s="37">
        <f t="shared" si="20"/>
        <v>85985.659140949036</v>
      </c>
      <c r="AN60" s="50">
        <f t="shared" si="21"/>
        <v>4804.5382728954655</v>
      </c>
      <c r="AO60" s="50">
        <f t="shared" si="22"/>
        <v>9730.7999945123374</v>
      </c>
      <c r="AP60" s="50">
        <f t="shared" si="23"/>
        <v>14413.614818686396</v>
      </c>
      <c r="AQ60" s="50">
        <f t="shared" si="24"/>
        <v>19218.153091581862</v>
      </c>
      <c r="AR60" s="36">
        <f t="shared" si="25"/>
        <v>223920.98734622143</v>
      </c>
      <c r="AS60" s="36">
        <f t="shared" si="26"/>
        <v>18660.082278851787</v>
      </c>
      <c r="AU60" s="52">
        <v>8.4099999999999994E-2</v>
      </c>
      <c r="AV60" s="53">
        <v>0.22</v>
      </c>
    </row>
    <row r="61" spans="1:50" ht="15.75" hidden="1">
      <c r="A61" s="2" t="s">
        <v>663</v>
      </c>
      <c r="B61" s="2" t="s">
        <v>560</v>
      </c>
      <c r="C61" s="2" t="s">
        <v>561</v>
      </c>
      <c r="D61" s="3">
        <v>8322</v>
      </c>
      <c r="E61" s="3">
        <v>1</v>
      </c>
      <c r="F61" s="3" t="s">
        <v>664</v>
      </c>
      <c r="G61" s="32">
        <v>1</v>
      </c>
      <c r="H61" s="32">
        <v>3</v>
      </c>
      <c r="I61" s="32">
        <v>35.630000000000003</v>
      </c>
      <c r="J61" s="32">
        <f>J60/I60*I61</f>
        <v>5917.7457195860188</v>
      </c>
      <c r="K61" s="32">
        <v>12</v>
      </c>
      <c r="L61" s="46">
        <f t="shared" si="1"/>
        <v>710.12948635032228</v>
      </c>
      <c r="M61" s="32">
        <v>25</v>
      </c>
      <c r="N61" s="45">
        <f t="shared" si="2"/>
        <v>1479.4364298965047</v>
      </c>
      <c r="O61" s="46">
        <f t="shared" si="3"/>
        <v>8107.3116358328462</v>
      </c>
      <c r="P61" s="82">
        <f t="shared" si="4"/>
        <v>8107.3116358328462</v>
      </c>
      <c r="Q61" s="32">
        <f t="shared" si="5"/>
        <v>1479.4364298965047</v>
      </c>
      <c r="R61" s="32"/>
      <c r="S61" s="48">
        <f t="shared" si="6"/>
        <v>17753.237158758056</v>
      </c>
      <c r="T61" s="48">
        <f t="shared" si="7"/>
        <v>6568.6977487404802</v>
      </c>
      <c r="U61" s="48">
        <f t="shared" si="8"/>
        <v>35506.474317516113</v>
      </c>
      <c r="V61" s="48">
        <f t="shared" si="9"/>
        <v>13137.39549748096</v>
      </c>
      <c r="W61" s="32">
        <v>10323.296666666667</v>
      </c>
      <c r="X61" s="48">
        <f t="shared" si="10"/>
        <v>53259.711476274169</v>
      </c>
      <c r="Y61" s="48">
        <f t="shared" si="11"/>
        <v>19706.09324622144</v>
      </c>
      <c r="Z61" s="55"/>
      <c r="AA61" s="32">
        <v>10771.883333333333</v>
      </c>
      <c r="AB61" s="48">
        <f t="shared" si="12"/>
        <v>71012.948635032226</v>
      </c>
      <c r="AC61" s="50">
        <f t="shared" si="13"/>
        <v>26274.790994961921</v>
      </c>
      <c r="AD61" s="56">
        <v>0.04</v>
      </c>
      <c r="AE61" s="36">
        <f t="shared" si="27"/>
        <v>0.04</v>
      </c>
      <c r="AF61" s="37">
        <f t="shared" si="14"/>
        <v>710.12948635032228</v>
      </c>
      <c r="AG61" s="37">
        <f t="shared" si="15"/>
        <v>710.12948635032228</v>
      </c>
      <c r="AH61" s="37">
        <f t="shared" si="16"/>
        <v>2130.388459050967</v>
      </c>
      <c r="AI61" s="37">
        <f t="shared" si="17"/>
        <v>2840.5179454012891</v>
      </c>
      <c r="AJ61" s="37">
        <f t="shared" si="28"/>
        <v>17043.107672407736</v>
      </c>
      <c r="AK61" s="37">
        <f t="shared" si="18"/>
        <v>34796.344831165792</v>
      </c>
      <c r="AL61" s="37">
        <f t="shared" si="19"/>
        <v>51129.3230172232</v>
      </c>
      <c r="AM61" s="37">
        <f t="shared" si="20"/>
        <v>68172.430689630943</v>
      </c>
      <c r="AN61" s="50">
        <f t="shared" si="21"/>
        <v>3809.2055777317637</v>
      </c>
      <c r="AO61" s="50">
        <f t="shared" si="22"/>
        <v>7714.9177526585363</v>
      </c>
      <c r="AP61" s="50">
        <f t="shared" si="23"/>
        <v>11427.616733195289</v>
      </c>
      <c r="AQ61" s="50">
        <f t="shared" si="24"/>
        <v>15236.822310927055</v>
      </c>
      <c r="AR61" s="36">
        <f t="shared" si="25"/>
        <v>177532.37158758056</v>
      </c>
      <c r="AS61" s="36">
        <f t="shared" si="26"/>
        <v>14794.364298965047</v>
      </c>
      <c r="AU61" s="52">
        <v>8.4099999999999994E-2</v>
      </c>
      <c r="AV61" s="53">
        <v>0.22</v>
      </c>
    </row>
    <row r="62" spans="1:50" ht="15.75" hidden="1">
      <c r="A62" s="2" t="s">
        <v>665</v>
      </c>
      <c r="B62" s="2" t="s">
        <v>560</v>
      </c>
      <c r="C62" s="2" t="s">
        <v>561</v>
      </c>
      <c r="D62" s="3">
        <v>8322</v>
      </c>
      <c r="E62" s="3">
        <v>1</v>
      </c>
      <c r="F62" s="3">
        <v>2.0499999999999998</v>
      </c>
      <c r="G62" s="32">
        <v>1</v>
      </c>
      <c r="H62" s="32">
        <v>3</v>
      </c>
      <c r="I62" s="32">
        <v>31.98</v>
      </c>
      <c r="J62" s="32">
        <f t="shared" ref="J62:J69" si="29">J61/I61*I62</f>
        <v>5311.5214176918571</v>
      </c>
      <c r="K62" s="32">
        <v>12</v>
      </c>
      <c r="L62" s="46">
        <f t="shared" si="1"/>
        <v>637.38257012302279</v>
      </c>
      <c r="M62" s="32">
        <v>25</v>
      </c>
      <c r="N62" s="45">
        <f t="shared" si="2"/>
        <v>1327.8803544229643</v>
      </c>
      <c r="O62" s="46">
        <f t="shared" si="3"/>
        <v>7276.7843422378437</v>
      </c>
      <c r="P62" s="82">
        <f t="shared" si="4"/>
        <v>7276.7843422378437</v>
      </c>
      <c r="Q62" s="32">
        <f t="shared" si="5"/>
        <v>1327.8803544229643</v>
      </c>
      <c r="R62" s="32"/>
      <c r="S62" s="48">
        <f t="shared" si="6"/>
        <v>15934.564253075572</v>
      </c>
      <c r="T62" s="48">
        <f t="shared" si="7"/>
        <v>5895.7887736379616</v>
      </c>
      <c r="U62" s="48">
        <f t="shared" si="8"/>
        <v>31869.128506151144</v>
      </c>
      <c r="V62" s="48">
        <f t="shared" si="9"/>
        <v>11791.577547275923</v>
      </c>
      <c r="W62" s="32">
        <f>W31/G31</f>
        <v>8418.8824999999997</v>
      </c>
      <c r="X62" s="48">
        <f t="shared" si="10"/>
        <v>47803.692759226717</v>
      </c>
      <c r="Y62" s="48">
        <f t="shared" si="11"/>
        <v>17687.366320913883</v>
      </c>
      <c r="Z62" s="55"/>
      <c r="AA62" s="32">
        <f>AA31/G31</f>
        <v>8784.7150000000001</v>
      </c>
      <c r="AB62" s="48">
        <f t="shared" si="12"/>
        <v>63738.257012302289</v>
      </c>
      <c r="AC62" s="50">
        <f t="shared" si="13"/>
        <v>23583.155094551847</v>
      </c>
      <c r="AD62" s="56">
        <v>0.04</v>
      </c>
      <c r="AE62" s="36">
        <f t="shared" si="27"/>
        <v>0.04</v>
      </c>
      <c r="AF62" s="37">
        <f t="shared" si="14"/>
        <v>637.3825701230229</v>
      </c>
      <c r="AG62" s="37">
        <f t="shared" si="15"/>
        <v>637.3825701230229</v>
      </c>
      <c r="AH62" s="37">
        <f t="shared" si="16"/>
        <v>1912.1477103690686</v>
      </c>
      <c r="AI62" s="37">
        <f t="shared" si="17"/>
        <v>2549.5302804920916</v>
      </c>
      <c r="AJ62" s="37">
        <f t="shared" si="28"/>
        <v>15297.181682952549</v>
      </c>
      <c r="AK62" s="37">
        <f t="shared" si="18"/>
        <v>31231.745936028121</v>
      </c>
      <c r="AL62" s="37">
        <f t="shared" si="19"/>
        <v>45891.545048857646</v>
      </c>
      <c r="AM62" s="37">
        <f t="shared" si="20"/>
        <v>61188.726731810195</v>
      </c>
      <c r="AN62" s="50">
        <f t="shared" si="21"/>
        <v>3418.983844396907</v>
      </c>
      <c r="AO62" s="50">
        <f t="shared" si="22"/>
        <v>6924.587980073532</v>
      </c>
      <c r="AP62" s="50">
        <f t="shared" si="23"/>
        <v>10256.951533190721</v>
      </c>
      <c r="AQ62" s="50">
        <f t="shared" si="24"/>
        <v>13675.935377587628</v>
      </c>
      <c r="AR62" s="36">
        <f t="shared" si="25"/>
        <v>159345.64253075572</v>
      </c>
      <c r="AS62" s="36">
        <f t="shared" si="26"/>
        <v>13278.803544229644</v>
      </c>
      <c r="AU62" s="52">
        <v>8.4099999999999994E-2</v>
      </c>
      <c r="AV62" s="53">
        <v>0.22</v>
      </c>
    </row>
    <row r="63" spans="1:50" ht="15.75" hidden="1">
      <c r="A63" s="2" t="s">
        <v>666</v>
      </c>
      <c r="B63" s="2" t="s">
        <v>560</v>
      </c>
      <c r="C63" s="2" t="s">
        <v>561</v>
      </c>
      <c r="D63" s="3">
        <v>8322</v>
      </c>
      <c r="E63" s="3">
        <v>1</v>
      </c>
      <c r="F63" s="3" t="s">
        <v>667</v>
      </c>
      <c r="G63" s="32">
        <v>1</v>
      </c>
      <c r="H63" s="32">
        <v>3</v>
      </c>
      <c r="I63" s="32">
        <v>39.270000000000003</v>
      </c>
      <c r="J63" s="32">
        <f t="shared" si="29"/>
        <v>6522.3091329818399</v>
      </c>
      <c r="K63" s="32">
        <v>12</v>
      </c>
      <c r="L63" s="46">
        <f t="shared" si="1"/>
        <v>782.67709595782071</v>
      </c>
      <c r="M63" s="32">
        <v>25</v>
      </c>
      <c r="N63" s="45">
        <f t="shared" si="2"/>
        <v>1630.57728324546</v>
      </c>
      <c r="O63" s="46">
        <f t="shared" si="3"/>
        <v>8935.563512185121</v>
      </c>
      <c r="P63" s="82">
        <f t="shared" si="4"/>
        <v>8935.563512185121</v>
      </c>
      <c r="Q63" s="32">
        <f t="shared" si="5"/>
        <v>1630.57728324546</v>
      </c>
      <c r="R63" s="32"/>
      <c r="S63" s="48">
        <f t="shared" si="6"/>
        <v>19566.927398945518</v>
      </c>
      <c r="T63" s="48">
        <f t="shared" si="7"/>
        <v>7239.7631376098416</v>
      </c>
      <c r="U63" s="48">
        <f t="shared" si="8"/>
        <v>39133.854797891036</v>
      </c>
      <c r="V63" s="48">
        <f t="shared" si="9"/>
        <v>14479.526275219683</v>
      </c>
      <c r="W63" s="32">
        <f>W44</f>
        <v>9334.5400000000009</v>
      </c>
      <c r="X63" s="48">
        <f t="shared" si="10"/>
        <v>58700.782196836561</v>
      </c>
      <c r="Y63" s="48">
        <f t="shared" si="11"/>
        <v>21719.289412829527</v>
      </c>
      <c r="Z63" s="55"/>
      <c r="AA63" s="32">
        <f>AA44</f>
        <v>9740.17</v>
      </c>
      <c r="AB63" s="48">
        <f t="shared" si="12"/>
        <v>78267.709595782071</v>
      </c>
      <c r="AC63" s="50">
        <f t="shared" si="13"/>
        <v>28959.052550439366</v>
      </c>
      <c r="AD63" s="56">
        <v>0.04</v>
      </c>
      <c r="AE63" s="36">
        <f t="shared" si="27"/>
        <v>0.04</v>
      </c>
      <c r="AF63" s="37">
        <f t="shared" si="14"/>
        <v>782.67709595782071</v>
      </c>
      <c r="AG63" s="37">
        <f t="shared" si="15"/>
        <v>782.67709595782071</v>
      </c>
      <c r="AH63" s="37">
        <f t="shared" si="16"/>
        <v>2348.0312878734626</v>
      </c>
      <c r="AI63" s="37">
        <f t="shared" si="17"/>
        <v>3130.7083838312828</v>
      </c>
      <c r="AJ63" s="37">
        <f t="shared" si="28"/>
        <v>18784.250302987697</v>
      </c>
      <c r="AK63" s="37">
        <f t="shared" si="18"/>
        <v>38351.177701933215</v>
      </c>
      <c r="AL63" s="37">
        <f t="shared" si="19"/>
        <v>56352.750908963098</v>
      </c>
      <c r="AM63" s="37">
        <f t="shared" si="20"/>
        <v>75137.001211950788</v>
      </c>
      <c r="AN63" s="50">
        <f t="shared" si="21"/>
        <v>4198.3582104273455</v>
      </c>
      <c r="AO63" s="50">
        <f t="shared" si="22"/>
        <v>8503.0822381953603</v>
      </c>
      <c r="AP63" s="50">
        <f t="shared" si="23"/>
        <v>12595.074631282041</v>
      </c>
      <c r="AQ63" s="50">
        <f t="shared" si="24"/>
        <v>16793.432841709382</v>
      </c>
      <c r="AR63" s="36">
        <f t="shared" si="25"/>
        <v>195669.27398945519</v>
      </c>
      <c r="AS63" s="36">
        <f t="shared" si="26"/>
        <v>16305.772832454599</v>
      </c>
      <c r="AU63" s="52">
        <v>8.4099999999999994E-2</v>
      </c>
      <c r="AV63" s="53">
        <v>0.22</v>
      </c>
    </row>
    <row r="64" spans="1:50" ht="15.75" hidden="1">
      <c r="A64" s="20" t="s">
        <v>588</v>
      </c>
      <c r="B64" s="2" t="s">
        <v>668</v>
      </c>
      <c r="C64" s="2" t="s">
        <v>561</v>
      </c>
      <c r="D64" s="3">
        <v>8322</v>
      </c>
      <c r="E64" s="3">
        <v>3</v>
      </c>
      <c r="F64" s="3" t="s">
        <v>669</v>
      </c>
      <c r="G64" s="32">
        <v>3</v>
      </c>
      <c r="H64" s="32">
        <v>3</v>
      </c>
      <c r="I64" s="32">
        <v>33.200000000000003</v>
      </c>
      <c r="J64" s="32">
        <f t="shared" si="29"/>
        <v>5514.1498144893585</v>
      </c>
      <c r="K64" s="32">
        <v>25</v>
      </c>
      <c r="L64" s="46">
        <f t="shared" si="1"/>
        <v>1378.5374536223396</v>
      </c>
      <c r="M64" s="32">
        <v>25</v>
      </c>
      <c r="N64" s="45">
        <f t="shared" si="2"/>
        <v>1378.5374536223396</v>
      </c>
      <c r="O64" s="46">
        <f t="shared" si="3"/>
        <v>8271.2247217340373</v>
      </c>
      <c r="P64" s="82">
        <f t="shared" si="4"/>
        <v>24813.674165202112</v>
      </c>
      <c r="Q64" s="32">
        <f t="shared" si="5"/>
        <v>4135.6123608670187</v>
      </c>
      <c r="R64" s="32"/>
      <c r="S64" s="48">
        <f t="shared" si="6"/>
        <v>49627.348330404224</v>
      </c>
      <c r="T64" s="48">
        <f t="shared" si="7"/>
        <v>24813.674165202112</v>
      </c>
      <c r="U64" s="48">
        <f t="shared" si="8"/>
        <v>99254.696660808448</v>
      </c>
      <c r="V64" s="48">
        <f t="shared" si="9"/>
        <v>49627.348330404224</v>
      </c>
      <c r="W64" s="32">
        <f>W47/G47*G64</f>
        <v>26782.739999999998</v>
      </c>
      <c r="X64" s="48">
        <f t="shared" si="10"/>
        <v>148882.04499121266</v>
      </c>
      <c r="Y64" s="48">
        <f t="shared" si="11"/>
        <v>74441.022495606332</v>
      </c>
      <c r="Z64" s="55"/>
      <c r="AA64" s="32">
        <f>AA47/G47*G64</f>
        <v>27946.560000000001</v>
      </c>
      <c r="AB64" s="48">
        <f t="shared" si="12"/>
        <v>198509.3933216169</v>
      </c>
      <c r="AC64" s="50">
        <f t="shared" si="13"/>
        <v>99254.696660808448</v>
      </c>
      <c r="AD64" s="56">
        <v>0.04</v>
      </c>
      <c r="AE64" s="36">
        <f t="shared" si="27"/>
        <v>0.12</v>
      </c>
      <c r="AF64" s="37">
        <f t="shared" si="14"/>
        <v>1985.0939332161688</v>
      </c>
      <c r="AG64" s="37">
        <f t="shared" si="15"/>
        <v>1985.0939332161688</v>
      </c>
      <c r="AH64" s="37">
        <f t="shared" si="16"/>
        <v>5955.2817996485064</v>
      </c>
      <c r="AI64" s="37">
        <f t="shared" si="17"/>
        <v>7940.3757328646752</v>
      </c>
      <c r="AJ64" s="37">
        <f t="shared" si="28"/>
        <v>47642.254397188051</v>
      </c>
      <c r="AK64" s="37">
        <f t="shared" si="18"/>
        <v>97269.602727592282</v>
      </c>
      <c r="AL64" s="37">
        <f t="shared" si="19"/>
        <v>142926.76319156415</v>
      </c>
      <c r="AM64" s="37">
        <f t="shared" si="20"/>
        <v>190569.01758875221</v>
      </c>
      <c r="AN64" s="50">
        <f t="shared" si="21"/>
        <v>10648.24236716485</v>
      </c>
      <c r="AO64" s="50">
        <f t="shared" si="22"/>
        <v>21566.258999853781</v>
      </c>
      <c r="AP64" s="50">
        <f t="shared" si="23"/>
        <v>31944.727101494555</v>
      </c>
      <c r="AQ64" s="50">
        <f t="shared" si="24"/>
        <v>42592.969468659401</v>
      </c>
      <c r="AR64" s="36">
        <f t="shared" si="25"/>
        <v>496273.48330404225</v>
      </c>
      <c r="AS64" s="36">
        <f t="shared" si="26"/>
        <v>13785.374536223397</v>
      </c>
      <c r="AU64" s="52">
        <v>8.4099999999999994E-2</v>
      </c>
      <c r="AV64" s="53">
        <v>0.22</v>
      </c>
    </row>
    <row r="65" spans="1:50" ht="15.75" hidden="1">
      <c r="A65" s="20" t="s">
        <v>670</v>
      </c>
      <c r="B65" s="2" t="s">
        <v>560</v>
      </c>
      <c r="C65" s="2" t="s">
        <v>561</v>
      </c>
      <c r="D65" s="3">
        <v>8322</v>
      </c>
      <c r="E65" s="3">
        <v>1</v>
      </c>
      <c r="F65" s="3" t="s">
        <v>671</v>
      </c>
      <c r="G65" s="32">
        <v>1</v>
      </c>
      <c r="H65" s="32">
        <v>3</v>
      </c>
      <c r="I65" s="32">
        <v>35.630000000000003</v>
      </c>
      <c r="J65" s="32">
        <f t="shared" si="29"/>
        <v>5917.7457195860188</v>
      </c>
      <c r="K65" s="32">
        <v>25</v>
      </c>
      <c r="L65" s="46">
        <f t="shared" si="1"/>
        <v>1479.4364298965047</v>
      </c>
      <c r="M65" s="32">
        <v>25</v>
      </c>
      <c r="N65" s="45">
        <f t="shared" si="2"/>
        <v>1479.4364298965047</v>
      </c>
      <c r="O65" s="46">
        <f t="shared" si="3"/>
        <v>8876.6185793790282</v>
      </c>
      <c r="P65" s="82">
        <f t="shared" si="4"/>
        <v>8876.6185793790282</v>
      </c>
      <c r="Q65" s="32">
        <f t="shared" si="5"/>
        <v>1479.4364298965047</v>
      </c>
      <c r="R65" s="32"/>
      <c r="S65" s="48">
        <f t="shared" si="6"/>
        <v>17753.237158758056</v>
      </c>
      <c r="T65" s="48">
        <f t="shared" si="7"/>
        <v>8876.6185793790282</v>
      </c>
      <c r="U65" s="48">
        <f t="shared" si="8"/>
        <v>35506.474317516113</v>
      </c>
      <c r="V65" s="48">
        <f t="shared" si="9"/>
        <v>17753.237158758056</v>
      </c>
      <c r="W65" s="32">
        <f>W42/G42</f>
        <v>10323.296666666667</v>
      </c>
      <c r="X65" s="48">
        <f t="shared" si="10"/>
        <v>53259.711476274169</v>
      </c>
      <c r="Y65" s="48">
        <f t="shared" si="11"/>
        <v>26629.855738137085</v>
      </c>
      <c r="Z65" s="55"/>
      <c r="AA65" s="32">
        <f>AA42/G42</f>
        <v>10771.883333333333</v>
      </c>
      <c r="AB65" s="48">
        <f t="shared" si="12"/>
        <v>71012.948635032226</v>
      </c>
      <c r="AC65" s="50">
        <f t="shared" si="13"/>
        <v>35506.474317516113</v>
      </c>
      <c r="AD65" s="56">
        <v>0.04</v>
      </c>
      <c r="AE65" s="36">
        <f t="shared" si="27"/>
        <v>0.04</v>
      </c>
      <c r="AF65" s="37">
        <f t="shared" si="14"/>
        <v>710.12948635032228</v>
      </c>
      <c r="AG65" s="37">
        <f t="shared" si="15"/>
        <v>710.12948635032228</v>
      </c>
      <c r="AH65" s="37">
        <f t="shared" si="16"/>
        <v>2130.388459050967</v>
      </c>
      <c r="AI65" s="37">
        <f t="shared" si="17"/>
        <v>2840.5179454012891</v>
      </c>
      <c r="AJ65" s="37">
        <f t="shared" si="28"/>
        <v>17043.107672407736</v>
      </c>
      <c r="AK65" s="37">
        <f t="shared" si="18"/>
        <v>34796.344831165792</v>
      </c>
      <c r="AL65" s="37">
        <f t="shared" si="19"/>
        <v>51129.3230172232</v>
      </c>
      <c r="AM65" s="37">
        <f t="shared" si="20"/>
        <v>68172.430689630943</v>
      </c>
      <c r="AN65" s="50">
        <f t="shared" si="21"/>
        <v>3809.2055777317637</v>
      </c>
      <c r="AO65" s="50">
        <f t="shared" si="22"/>
        <v>7714.9177526585363</v>
      </c>
      <c r="AP65" s="50">
        <f t="shared" si="23"/>
        <v>11427.616733195289</v>
      </c>
      <c r="AQ65" s="50">
        <f t="shared" si="24"/>
        <v>15236.822310927055</v>
      </c>
      <c r="AR65" s="36">
        <f t="shared" si="25"/>
        <v>177532.37158758056</v>
      </c>
      <c r="AS65" s="36">
        <f t="shared" si="26"/>
        <v>14794.364298965047</v>
      </c>
      <c r="AU65" s="52">
        <v>8.4099999999999994E-2</v>
      </c>
      <c r="AV65" s="53">
        <v>0.22</v>
      </c>
    </row>
    <row r="66" spans="1:50" ht="15.75" hidden="1">
      <c r="A66" s="20" t="s">
        <v>672</v>
      </c>
      <c r="B66" s="2" t="s">
        <v>668</v>
      </c>
      <c r="C66" s="2" t="s">
        <v>561</v>
      </c>
      <c r="D66" s="3">
        <v>8322</v>
      </c>
      <c r="E66" s="3">
        <v>3</v>
      </c>
      <c r="F66" s="3" t="s">
        <v>673</v>
      </c>
      <c r="G66" s="32">
        <v>3</v>
      </c>
      <c r="H66" s="32">
        <v>3</v>
      </c>
      <c r="I66" s="32">
        <v>33.200000000000003</v>
      </c>
      <c r="J66" s="32">
        <f t="shared" si="29"/>
        <v>5514.1498144893585</v>
      </c>
      <c r="K66" s="32">
        <v>25</v>
      </c>
      <c r="L66" s="46">
        <f t="shared" si="1"/>
        <v>1378.5374536223396</v>
      </c>
      <c r="M66" s="32">
        <v>25</v>
      </c>
      <c r="N66" s="45">
        <f t="shared" si="2"/>
        <v>1378.5374536223396</v>
      </c>
      <c r="O66" s="46">
        <f t="shared" si="3"/>
        <v>8271.2247217340373</v>
      </c>
      <c r="P66" s="82">
        <f t="shared" si="4"/>
        <v>24813.674165202112</v>
      </c>
      <c r="Q66" s="32">
        <f t="shared" si="5"/>
        <v>4135.6123608670187</v>
      </c>
      <c r="R66" s="32"/>
      <c r="S66" s="48">
        <f t="shared" si="6"/>
        <v>49627.348330404224</v>
      </c>
      <c r="T66" s="48">
        <f t="shared" si="7"/>
        <v>24813.674165202112</v>
      </c>
      <c r="U66" s="48">
        <f t="shared" si="8"/>
        <v>99254.696660808448</v>
      </c>
      <c r="V66" s="48">
        <f t="shared" si="9"/>
        <v>49627.348330404224</v>
      </c>
      <c r="W66" s="32">
        <f>W64/G64*G66</f>
        <v>26782.739999999998</v>
      </c>
      <c r="X66" s="48">
        <f t="shared" si="10"/>
        <v>148882.04499121266</v>
      </c>
      <c r="Y66" s="48">
        <f t="shared" si="11"/>
        <v>74441.022495606332</v>
      </c>
      <c r="Z66" s="55"/>
      <c r="AA66" s="32">
        <f>AA64</f>
        <v>27946.560000000001</v>
      </c>
      <c r="AB66" s="48">
        <f t="shared" si="12"/>
        <v>198509.3933216169</v>
      </c>
      <c r="AC66" s="50">
        <f t="shared" si="13"/>
        <v>99254.696660808448</v>
      </c>
      <c r="AD66" s="56">
        <v>0.04</v>
      </c>
      <c r="AE66" s="36">
        <f t="shared" si="27"/>
        <v>0.12</v>
      </c>
      <c r="AF66" s="37">
        <f t="shared" si="14"/>
        <v>1985.0939332161688</v>
      </c>
      <c r="AG66" s="37">
        <f t="shared" si="15"/>
        <v>1985.0939332161688</v>
      </c>
      <c r="AH66" s="37">
        <f t="shared" si="16"/>
        <v>5955.2817996485064</v>
      </c>
      <c r="AI66" s="37">
        <f t="shared" si="17"/>
        <v>7940.3757328646752</v>
      </c>
      <c r="AJ66" s="37">
        <f t="shared" si="28"/>
        <v>47642.254397188051</v>
      </c>
      <c r="AK66" s="37">
        <f t="shared" si="18"/>
        <v>97269.602727592282</v>
      </c>
      <c r="AL66" s="37">
        <f t="shared" si="19"/>
        <v>142926.76319156415</v>
      </c>
      <c r="AM66" s="37">
        <f t="shared" si="20"/>
        <v>190569.01758875221</v>
      </c>
      <c r="AN66" s="50">
        <f t="shared" si="21"/>
        <v>10648.24236716485</v>
      </c>
      <c r="AO66" s="50">
        <f t="shared" si="22"/>
        <v>21566.258999853781</v>
      </c>
      <c r="AP66" s="50">
        <f t="shared" si="23"/>
        <v>31944.727101494555</v>
      </c>
      <c r="AQ66" s="50">
        <f t="shared" si="24"/>
        <v>42592.969468659401</v>
      </c>
      <c r="AR66" s="36">
        <f t="shared" si="25"/>
        <v>496273.48330404225</v>
      </c>
      <c r="AS66" s="36">
        <f t="shared" si="26"/>
        <v>13785.374536223397</v>
      </c>
      <c r="AU66" s="52">
        <v>8.4099999999999994E-2</v>
      </c>
      <c r="AV66" s="53">
        <v>0.22</v>
      </c>
    </row>
    <row r="67" spans="1:50" ht="15.75" hidden="1">
      <c r="A67" s="20" t="s">
        <v>674</v>
      </c>
      <c r="B67" s="2" t="s">
        <v>668</v>
      </c>
      <c r="C67" s="2" t="s">
        <v>561</v>
      </c>
      <c r="D67" s="3">
        <v>8322</v>
      </c>
      <c r="E67" s="3">
        <v>1</v>
      </c>
      <c r="F67" s="3" t="s">
        <v>675</v>
      </c>
      <c r="G67" s="32">
        <v>1</v>
      </c>
      <c r="H67" s="32">
        <v>3</v>
      </c>
      <c r="I67" s="32">
        <v>33.200000000000003</v>
      </c>
      <c r="J67" s="32">
        <f t="shared" si="29"/>
        <v>5514.1498144893585</v>
      </c>
      <c r="K67" s="32">
        <v>25</v>
      </c>
      <c r="L67" s="46">
        <f t="shared" si="1"/>
        <v>1378.5374536223396</v>
      </c>
      <c r="M67" s="32">
        <v>25</v>
      </c>
      <c r="N67" s="45">
        <f t="shared" si="2"/>
        <v>1378.5374536223396</v>
      </c>
      <c r="O67" s="46">
        <f t="shared" si="3"/>
        <v>8271.2247217340373</v>
      </c>
      <c r="P67" s="82">
        <f t="shared" si="4"/>
        <v>8271.2247217340373</v>
      </c>
      <c r="Q67" s="32">
        <f t="shared" si="5"/>
        <v>1378.5374536223396</v>
      </c>
      <c r="R67" s="32"/>
      <c r="S67" s="48">
        <f t="shared" si="6"/>
        <v>16542.449443468075</v>
      </c>
      <c r="T67" s="48">
        <f t="shared" si="7"/>
        <v>8271.2247217340373</v>
      </c>
      <c r="U67" s="48">
        <f t="shared" si="8"/>
        <v>33084.898886936149</v>
      </c>
      <c r="V67" s="48">
        <f t="shared" si="9"/>
        <v>16542.449443468075</v>
      </c>
      <c r="W67" s="32">
        <f>W66/G66*G67</f>
        <v>8927.58</v>
      </c>
      <c r="X67" s="48">
        <f t="shared" si="10"/>
        <v>49627.348330404224</v>
      </c>
      <c r="Y67" s="48">
        <f t="shared" si="11"/>
        <v>24813.674165202112</v>
      </c>
      <c r="Z67" s="55"/>
      <c r="AA67" s="32">
        <f>AA66/G66*G67</f>
        <v>9315.52</v>
      </c>
      <c r="AB67" s="48">
        <f t="shared" si="12"/>
        <v>66169.797773872298</v>
      </c>
      <c r="AC67" s="50">
        <f t="shared" si="13"/>
        <v>33084.898886936149</v>
      </c>
      <c r="AD67" s="56">
        <v>0.04</v>
      </c>
      <c r="AE67" s="36">
        <f t="shared" si="27"/>
        <v>0.04</v>
      </c>
      <c r="AF67" s="37">
        <f t="shared" si="14"/>
        <v>661.69797773872301</v>
      </c>
      <c r="AG67" s="37">
        <f t="shared" si="15"/>
        <v>661.69797773872301</v>
      </c>
      <c r="AH67" s="37">
        <f t="shared" si="16"/>
        <v>1985.093933216169</v>
      </c>
      <c r="AI67" s="37">
        <f t="shared" si="17"/>
        <v>2646.791910954892</v>
      </c>
      <c r="AJ67" s="37">
        <f t="shared" si="28"/>
        <v>15880.751465729352</v>
      </c>
      <c r="AK67" s="37">
        <f t="shared" si="18"/>
        <v>32423.200909197425</v>
      </c>
      <c r="AL67" s="37">
        <f t="shared" si="19"/>
        <v>47642.254397188051</v>
      </c>
      <c r="AM67" s="37">
        <f t="shared" si="20"/>
        <v>63523.005862917409</v>
      </c>
      <c r="AN67" s="50">
        <f t="shared" si="21"/>
        <v>3549.4141223882839</v>
      </c>
      <c r="AO67" s="50">
        <f t="shared" si="22"/>
        <v>7188.7529999512608</v>
      </c>
      <c r="AP67" s="50">
        <f t="shared" si="23"/>
        <v>10648.24236716485</v>
      </c>
      <c r="AQ67" s="50">
        <f t="shared" si="24"/>
        <v>14197.656489553136</v>
      </c>
      <c r="AR67" s="36">
        <f t="shared" si="25"/>
        <v>165424.49443468073</v>
      </c>
      <c r="AS67" s="36">
        <f t="shared" si="26"/>
        <v>13785.374536223395</v>
      </c>
      <c r="AU67" s="52">
        <v>8.4099999999999994E-2</v>
      </c>
      <c r="AV67" s="53">
        <v>0.22</v>
      </c>
    </row>
    <row r="68" spans="1:50" s="23" customFormat="1" ht="15.75" hidden="1">
      <c r="A68" s="25" t="s">
        <v>676</v>
      </c>
      <c r="B68" s="21" t="s">
        <v>668</v>
      </c>
      <c r="C68" s="21" t="s">
        <v>561</v>
      </c>
      <c r="D68" s="22">
        <v>8322</v>
      </c>
      <c r="E68" s="22">
        <v>1</v>
      </c>
      <c r="F68" s="22" t="s">
        <v>677</v>
      </c>
      <c r="G68" s="58">
        <v>1</v>
      </c>
      <c r="H68" s="58">
        <v>3</v>
      </c>
      <c r="I68" s="58">
        <v>34.409999999999997</v>
      </c>
      <c r="J68" s="58">
        <f t="shared" si="29"/>
        <v>5715.1173227885174</v>
      </c>
      <c r="K68" s="58">
        <v>25</v>
      </c>
      <c r="L68" s="46">
        <f t="shared" si="1"/>
        <v>1428.7793306971294</v>
      </c>
      <c r="M68" s="58">
        <v>25</v>
      </c>
      <c r="N68" s="45">
        <f t="shared" si="2"/>
        <v>1428.7793306971294</v>
      </c>
      <c r="O68" s="46">
        <f t="shared" si="3"/>
        <v>8572.6759841827752</v>
      </c>
      <c r="P68" s="82">
        <f t="shared" si="4"/>
        <v>8572.6759841827752</v>
      </c>
      <c r="Q68" s="58">
        <f t="shared" si="5"/>
        <v>1428.7793306971294</v>
      </c>
      <c r="R68" s="58"/>
      <c r="S68" s="48">
        <f t="shared" si="6"/>
        <v>17145.351968365554</v>
      </c>
      <c r="T68" s="48">
        <f t="shared" si="7"/>
        <v>8572.675984182777</v>
      </c>
      <c r="U68" s="48">
        <f t="shared" si="8"/>
        <v>34290.703936731108</v>
      </c>
      <c r="V68" s="48">
        <f t="shared" si="9"/>
        <v>17145.351968365554</v>
      </c>
      <c r="W68" s="58">
        <v>9255.7405182283819</v>
      </c>
      <c r="X68" s="48">
        <f t="shared" si="10"/>
        <v>51436.055905096655</v>
      </c>
      <c r="Y68" s="48">
        <f t="shared" si="11"/>
        <v>25718.027952548327</v>
      </c>
      <c r="Z68" s="59"/>
      <c r="AA68" s="58">
        <v>9657.940439891534</v>
      </c>
      <c r="AB68" s="48">
        <f t="shared" si="12"/>
        <v>68581.407873462216</v>
      </c>
      <c r="AC68" s="50">
        <f t="shared" si="13"/>
        <v>34290.703936731108</v>
      </c>
      <c r="AD68" s="56">
        <v>0.04</v>
      </c>
      <c r="AE68" s="36">
        <f t="shared" si="27"/>
        <v>0.04</v>
      </c>
      <c r="AF68" s="37">
        <f t="shared" si="14"/>
        <v>685.81407873462217</v>
      </c>
      <c r="AG68" s="37">
        <f t="shared" si="15"/>
        <v>685.81407873462217</v>
      </c>
      <c r="AH68" s="37">
        <f t="shared" si="16"/>
        <v>2057.4422362038663</v>
      </c>
      <c r="AI68" s="37">
        <f t="shared" si="17"/>
        <v>2743.2563149384887</v>
      </c>
      <c r="AJ68" s="37">
        <f t="shared" ref="AJ68:AJ99" si="30">S68-AF68</f>
        <v>16459.53788963093</v>
      </c>
      <c r="AK68" s="37">
        <f t="shared" si="18"/>
        <v>33604.889857996488</v>
      </c>
      <c r="AL68" s="37">
        <f t="shared" si="19"/>
        <v>49378.613668892787</v>
      </c>
      <c r="AM68" s="37">
        <f t="shared" si="20"/>
        <v>65838.151558523721</v>
      </c>
      <c r="AN68" s="50">
        <f t="shared" si="21"/>
        <v>3678.7752997403863</v>
      </c>
      <c r="AO68" s="50">
        <f t="shared" si="22"/>
        <v>7450.7527327808093</v>
      </c>
      <c r="AP68" s="50">
        <f t="shared" si="23"/>
        <v>11036.325899221159</v>
      </c>
      <c r="AQ68" s="50">
        <f t="shared" si="24"/>
        <v>14715.101198961545</v>
      </c>
      <c r="AR68" s="36">
        <f t="shared" si="25"/>
        <v>171453.51968365553</v>
      </c>
      <c r="AS68" s="36">
        <f t="shared" si="26"/>
        <v>14287.793306971294</v>
      </c>
      <c r="AT68" s="61"/>
      <c r="AU68" s="52">
        <v>8.4099999999999994E-2</v>
      </c>
      <c r="AV68" s="53">
        <v>0.22</v>
      </c>
      <c r="AW68" s="61"/>
      <c r="AX68" s="61"/>
    </row>
    <row r="69" spans="1:50" ht="15.75" hidden="1">
      <c r="A69" s="2" t="s">
        <v>678</v>
      </c>
      <c r="B69" s="2" t="s">
        <v>560</v>
      </c>
      <c r="C69" s="2" t="s">
        <v>561</v>
      </c>
      <c r="D69" s="3">
        <v>8322</v>
      </c>
      <c r="E69" s="3">
        <v>3</v>
      </c>
      <c r="F69" s="3" t="s">
        <v>679</v>
      </c>
      <c r="G69" s="32">
        <v>3</v>
      </c>
      <c r="H69" s="32">
        <v>3</v>
      </c>
      <c r="I69" s="32">
        <v>35.630000000000003</v>
      </c>
      <c r="J69" s="32">
        <f t="shared" si="29"/>
        <v>5917.7457195860188</v>
      </c>
      <c r="K69" s="32">
        <v>12</v>
      </c>
      <c r="L69" s="46">
        <f t="shared" ref="L69:L113" si="31">J69*K69%</f>
        <v>710.12948635032228</v>
      </c>
      <c r="M69" s="32">
        <v>25</v>
      </c>
      <c r="N69" s="45">
        <f t="shared" ref="N69:N113" si="32">J69*M69%</f>
        <v>1479.4364298965047</v>
      </c>
      <c r="O69" s="46">
        <f t="shared" ref="O69:O113" si="33">J69+L69+N69</f>
        <v>8107.3116358328462</v>
      </c>
      <c r="P69" s="82">
        <f t="shared" ref="P69:P113" si="34">O69*G69</f>
        <v>24321.934907498537</v>
      </c>
      <c r="Q69" s="32">
        <f t="shared" si="5"/>
        <v>4438.3092896895141</v>
      </c>
      <c r="R69" s="32"/>
      <c r="S69" s="48">
        <f t="shared" ref="S69:S113" si="35">J69*3*G69</f>
        <v>53259.711476274169</v>
      </c>
      <c r="T69" s="48">
        <f t="shared" ref="T69:T113" si="36">(L69+N69)*3*G69</f>
        <v>19706.09324622144</v>
      </c>
      <c r="U69" s="48">
        <f t="shared" ref="U69:U113" si="37">J69*6*G69</f>
        <v>106519.42295254834</v>
      </c>
      <c r="V69" s="48">
        <f t="shared" ref="V69:V113" si="38">(L69+N69)*6*G69</f>
        <v>39412.186492442881</v>
      </c>
      <c r="W69" s="32">
        <f>W72/G72*G69</f>
        <v>26704.574999999997</v>
      </c>
      <c r="X69" s="48">
        <f t="shared" ref="X69:X113" si="39">J69*9*G69</f>
        <v>159779.13442882249</v>
      </c>
      <c r="Y69" s="48">
        <f t="shared" ref="Y69:Y113" si="40">(L69+N69)*9*G69</f>
        <v>59118.279738664321</v>
      </c>
      <c r="Z69" s="55"/>
      <c r="AA69" s="32">
        <f>AA72/G72*G69</f>
        <v>27864.989999999998</v>
      </c>
      <c r="AB69" s="48">
        <f t="shared" ref="AB69:AB113" si="41">J69*12*G69</f>
        <v>213038.84590509668</v>
      </c>
      <c r="AC69" s="50">
        <f t="shared" ref="AC69:AC113" si="42">(L69+N69)*12*G69</f>
        <v>78824.372984885762</v>
      </c>
      <c r="AD69" s="56">
        <v>0.04</v>
      </c>
      <c r="AE69" s="36">
        <f t="shared" si="27"/>
        <v>0.12</v>
      </c>
      <c r="AF69" s="37">
        <f t="shared" si="14"/>
        <v>2130.3884590509665</v>
      </c>
      <c r="AG69" s="37">
        <f t="shared" si="15"/>
        <v>2130.3884590509665</v>
      </c>
      <c r="AH69" s="37">
        <f t="shared" si="16"/>
        <v>6391.1653771528991</v>
      </c>
      <c r="AI69" s="37">
        <f t="shared" si="17"/>
        <v>8521.553836203866</v>
      </c>
      <c r="AJ69" s="37">
        <f t="shared" si="30"/>
        <v>51129.3230172232</v>
      </c>
      <c r="AK69" s="37">
        <f t="shared" si="18"/>
        <v>104389.03449349737</v>
      </c>
      <c r="AL69" s="37">
        <f t="shared" si="19"/>
        <v>153387.96905166958</v>
      </c>
      <c r="AM69" s="37">
        <f t="shared" si="20"/>
        <v>204517.2920688928</v>
      </c>
      <c r="AN69" s="50">
        <f t="shared" ref="AN69:AN132" si="43">AF69*AU69+AJ69*AV69</f>
        <v>11427.616733195289</v>
      </c>
      <c r="AO69" s="50">
        <f t="shared" ref="AO69:AO132" si="44">AG69*AU69+AK69*AV69</f>
        <v>23144.753257975608</v>
      </c>
      <c r="AP69" s="50">
        <f t="shared" ref="AP69:AP132" si="45">AH69*AU69++++AL69*AV69</f>
        <v>34282.850199585868</v>
      </c>
      <c r="AQ69" s="50">
        <f t="shared" ref="AQ69:AQ132" si="46">AI69*AU69+AM69*AV69</f>
        <v>45710.466932781157</v>
      </c>
      <c r="AR69" s="36">
        <f t="shared" ref="AR69:AR132" si="47">S69+U69+X69+AB69</f>
        <v>532597.11476274161</v>
      </c>
      <c r="AS69" s="36">
        <f t="shared" ref="AS69:AS132" si="48">AR69/12/G69</f>
        <v>14794.364298965045</v>
      </c>
      <c r="AU69" s="52">
        <v>8.4099999999999994E-2</v>
      </c>
      <c r="AV69" s="53">
        <v>0.22</v>
      </c>
    </row>
    <row r="70" spans="1:50" ht="15.75" hidden="1">
      <c r="A70" s="2" t="s">
        <v>458</v>
      </c>
      <c r="B70" s="2" t="s">
        <v>560</v>
      </c>
      <c r="C70" s="2" t="s">
        <v>561</v>
      </c>
      <c r="D70" s="3">
        <v>9333</v>
      </c>
      <c r="E70" s="3"/>
      <c r="F70" s="3"/>
      <c r="G70" s="32">
        <v>2</v>
      </c>
      <c r="H70" s="32"/>
      <c r="I70" s="32">
        <v>21.93</v>
      </c>
      <c r="J70" s="32">
        <v>3642.7</v>
      </c>
      <c r="K70" s="32">
        <v>12</v>
      </c>
      <c r="L70" s="46">
        <f t="shared" si="31"/>
        <v>437.12399999999997</v>
      </c>
      <c r="M70" s="32">
        <v>20</v>
      </c>
      <c r="N70" s="45">
        <f t="shared" si="32"/>
        <v>728.54</v>
      </c>
      <c r="O70" s="46">
        <f t="shared" si="33"/>
        <v>4808.3639999999996</v>
      </c>
      <c r="P70" s="82">
        <f t="shared" si="34"/>
        <v>9616.7279999999992</v>
      </c>
      <c r="Q70" s="32">
        <f t="shared" si="5"/>
        <v>1457.08</v>
      </c>
      <c r="R70" s="32"/>
      <c r="S70" s="48">
        <f t="shared" si="35"/>
        <v>21856.199999999997</v>
      </c>
      <c r="T70" s="48">
        <f t="shared" si="36"/>
        <v>6993.9840000000004</v>
      </c>
      <c r="U70" s="48">
        <f t="shared" si="37"/>
        <v>43712.399999999994</v>
      </c>
      <c r="V70" s="48">
        <f t="shared" si="38"/>
        <v>13987.968000000001</v>
      </c>
      <c r="W70" s="32">
        <v>10047.89</v>
      </c>
      <c r="X70" s="48">
        <f t="shared" si="39"/>
        <v>65568.599999999991</v>
      </c>
      <c r="Y70" s="48">
        <f t="shared" si="40"/>
        <v>20981.952000000001</v>
      </c>
      <c r="Z70" s="55"/>
      <c r="AA70" s="32">
        <v>10484.51</v>
      </c>
      <c r="AB70" s="48">
        <f t="shared" si="41"/>
        <v>87424.799999999988</v>
      </c>
      <c r="AC70" s="50">
        <f t="shared" si="42"/>
        <v>27975.936000000002</v>
      </c>
      <c r="AD70" s="35">
        <v>0.04</v>
      </c>
      <c r="AE70" s="36">
        <f t="shared" si="27"/>
        <v>0.08</v>
      </c>
      <c r="AF70" s="37">
        <f t="shared" si="14"/>
        <v>874.24799999999993</v>
      </c>
      <c r="AG70" s="37">
        <f t="shared" si="15"/>
        <v>874.24799999999993</v>
      </c>
      <c r="AH70" s="37">
        <f t="shared" si="16"/>
        <v>2622.7439999999997</v>
      </c>
      <c r="AI70" s="37">
        <f t="shared" si="17"/>
        <v>3496.9919999999997</v>
      </c>
      <c r="AJ70" s="37">
        <f t="shared" si="30"/>
        <v>20981.951999999997</v>
      </c>
      <c r="AK70" s="37">
        <f t="shared" si="18"/>
        <v>42838.151999999995</v>
      </c>
      <c r="AL70" s="37">
        <f t="shared" si="19"/>
        <v>62945.855999999992</v>
      </c>
      <c r="AM70" s="37">
        <f t="shared" si="20"/>
        <v>83927.80799999999</v>
      </c>
      <c r="AN70" s="50">
        <f t="shared" si="43"/>
        <v>4689.5536967999997</v>
      </c>
      <c r="AO70" s="50">
        <f t="shared" si="44"/>
        <v>9497.9176967999974</v>
      </c>
      <c r="AP70" s="50">
        <f t="shared" si="45"/>
        <v>14068.661090399999</v>
      </c>
      <c r="AQ70" s="50">
        <f t="shared" si="46"/>
        <v>18758.214787199999</v>
      </c>
      <c r="AR70" s="36">
        <f t="shared" si="47"/>
        <v>218561.99999999997</v>
      </c>
      <c r="AS70" s="36">
        <f t="shared" si="48"/>
        <v>9106.7499999999982</v>
      </c>
      <c r="AU70" s="52">
        <v>8.4099999999999994E-2</v>
      </c>
      <c r="AV70" s="53">
        <v>0.22</v>
      </c>
    </row>
    <row r="71" spans="1:50" ht="15.75" hidden="1">
      <c r="A71" s="2" t="s">
        <v>599</v>
      </c>
      <c r="B71" s="2" t="s">
        <v>560</v>
      </c>
      <c r="C71" s="2" t="s">
        <v>561</v>
      </c>
      <c r="D71" s="3">
        <v>8322</v>
      </c>
      <c r="E71" s="3">
        <v>15</v>
      </c>
      <c r="F71" s="3" t="s">
        <v>600</v>
      </c>
      <c r="G71" s="32">
        <v>30</v>
      </c>
      <c r="H71" s="32">
        <v>3</v>
      </c>
      <c r="I71" s="32">
        <v>51.21</v>
      </c>
      <c r="J71" s="32">
        <v>8505.41</v>
      </c>
      <c r="K71" s="32">
        <v>12</v>
      </c>
      <c r="L71" s="46">
        <f t="shared" si="31"/>
        <v>1020.6492</v>
      </c>
      <c r="M71" s="32">
        <v>40.5</v>
      </c>
      <c r="N71" s="45">
        <f t="shared" si="32"/>
        <v>3444.6910500000004</v>
      </c>
      <c r="O71" s="46">
        <f t="shared" si="33"/>
        <v>12970.750250000001</v>
      </c>
      <c r="P71" s="82">
        <f t="shared" si="34"/>
        <v>389122.50750000001</v>
      </c>
      <c r="Q71" s="32">
        <f t="shared" si="5"/>
        <v>103340.73150000001</v>
      </c>
      <c r="R71" s="32"/>
      <c r="S71" s="48">
        <f t="shared" si="35"/>
        <v>765486.9</v>
      </c>
      <c r="T71" s="48">
        <f t="shared" si="36"/>
        <v>401880.6225</v>
      </c>
      <c r="U71" s="48">
        <f t="shared" si="37"/>
        <v>1530973.8</v>
      </c>
      <c r="V71" s="48">
        <f t="shared" si="38"/>
        <v>803761.245</v>
      </c>
      <c r="W71" s="32">
        <v>406568.76</v>
      </c>
      <c r="X71" s="48">
        <f t="shared" si="39"/>
        <v>2296460.7000000002</v>
      </c>
      <c r="Y71" s="48">
        <f t="shared" si="40"/>
        <v>1205641.8675000002</v>
      </c>
      <c r="Z71" s="55"/>
      <c r="AA71" s="32">
        <v>424235.8</v>
      </c>
      <c r="AB71" s="48">
        <f t="shared" si="41"/>
        <v>3061947.6</v>
      </c>
      <c r="AC71" s="50">
        <f t="shared" si="42"/>
        <v>1607522.49</v>
      </c>
      <c r="AD71" s="35">
        <v>0.04</v>
      </c>
      <c r="AE71" s="36">
        <f t="shared" si="27"/>
        <v>1.2</v>
      </c>
      <c r="AF71" s="37">
        <f t="shared" si="14"/>
        <v>30619.475999999999</v>
      </c>
      <c r="AG71" s="37">
        <f t="shared" si="15"/>
        <v>30619.475999999999</v>
      </c>
      <c r="AH71" s="37">
        <f t="shared" si="16"/>
        <v>91858.428</v>
      </c>
      <c r="AI71" s="37">
        <f t="shared" si="17"/>
        <v>122477.90399999999</v>
      </c>
      <c r="AJ71" s="37">
        <f t="shared" si="30"/>
        <v>734867.424</v>
      </c>
      <c r="AK71" s="37">
        <f t="shared" si="18"/>
        <v>1500354.324</v>
      </c>
      <c r="AL71" s="37">
        <f t="shared" si="19"/>
        <v>2204602.2720000003</v>
      </c>
      <c r="AM71" s="37">
        <f t="shared" si="20"/>
        <v>2939469.696</v>
      </c>
      <c r="AN71" s="50">
        <f t="shared" si="43"/>
        <v>164245.93121159999</v>
      </c>
      <c r="AO71" s="50">
        <f t="shared" si="44"/>
        <v>332653.04921159998</v>
      </c>
      <c r="AP71" s="50">
        <f t="shared" si="45"/>
        <v>492737.79363480007</v>
      </c>
      <c r="AQ71" s="50">
        <f t="shared" si="46"/>
        <v>656983.72484639997</v>
      </c>
      <c r="AR71" s="36">
        <f t="shared" si="47"/>
        <v>7654869</v>
      </c>
      <c r="AS71" s="36">
        <f t="shared" si="48"/>
        <v>21263.525000000001</v>
      </c>
      <c r="AU71" s="52">
        <v>8.4099999999999994E-2</v>
      </c>
      <c r="AV71" s="53">
        <v>0.22</v>
      </c>
    </row>
    <row r="72" spans="1:50" ht="15.75" hidden="1">
      <c r="A72" s="2" t="s">
        <v>459</v>
      </c>
      <c r="B72" s="2" t="s">
        <v>560</v>
      </c>
      <c r="C72" s="2" t="s">
        <v>561</v>
      </c>
      <c r="D72" s="3">
        <v>8131</v>
      </c>
      <c r="E72" s="3">
        <v>2</v>
      </c>
      <c r="F72" s="3"/>
      <c r="G72" s="32">
        <v>4</v>
      </c>
      <c r="H72" s="32"/>
      <c r="I72" s="32">
        <v>35.619999999999997</v>
      </c>
      <c r="J72" s="32">
        <v>5916.35</v>
      </c>
      <c r="K72" s="32">
        <v>24</v>
      </c>
      <c r="L72" s="46">
        <f t="shared" si="31"/>
        <v>1419.924</v>
      </c>
      <c r="M72" s="32">
        <v>20</v>
      </c>
      <c r="N72" s="45">
        <f t="shared" si="32"/>
        <v>1183.2700000000002</v>
      </c>
      <c r="O72" s="46">
        <f t="shared" si="33"/>
        <v>8519.5439999999999</v>
      </c>
      <c r="P72" s="82">
        <f t="shared" si="34"/>
        <v>34078.175999999999</v>
      </c>
      <c r="Q72" s="32">
        <f t="shared" si="5"/>
        <v>4733.0800000000008</v>
      </c>
      <c r="R72" s="32"/>
      <c r="S72" s="48">
        <f t="shared" si="35"/>
        <v>70996.200000000012</v>
      </c>
      <c r="T72" s="48">
        <f t="shared" si="36"/>
        <v>31238.328000000005</v>
      </c>
      <c r="U72" s="48">
        <f t="shared" si="37"/>
        <v>141992.40000000002</v>
      </c>
      <c r="V72" s="48">
        <f t="shared" si="38"/>
        <v>62476.65600000001</v>
      </c>
      <c r="W72" s="32">
        <v>35606.1</v>
      </c>
      <c r="X72" s="48">
        <f t="shared" si="39"/>
        <v>212988.6</v>
      </c>
      <c r="Y72" s="48">
        <f t="shared" si="40"/>
        <v>93714.984000000011</v>
      </c>
      <c r="Z72" s="55"/>
      <c r="AA72" s="32">
        <v>37153.32</v>
      </c>
      <c r="AB72" s="48">
        <f t="shared" si="41"/>
        <v>283984.80000000005</v>
      </c>
      <c r="AC72" s="50">
        <f t="shared" si="42"/>
        <v>124953.31200000002</v>
      </c>
      <c r="AD72" s="35">
        <v>0.04</v>
      </c>
      <c r="AE72" s="36">
        <f t="shared" si="27"/>
        <v>0.16</v>
      </c>
      <c r="AF72" s="37">
        <f t="shared" si="14"/>
        <v>2839.8480000000004</v>
      </c>
      <c r="AG72" s="37">
        <f t="shared" si="15"/>
        <v>2839.8480000000004</v>
      </c>
      <c r="AH72" s="37">
        <f t="shared" si="16"/>
        <v>8519.5439999999999</v>
      </c>
      <c r="AI72" s="37">
        <f t="shared" si="17"/>
        <v>11359.392000000002</v>
      </c>
      <c r="AJ72" s="37">
        <f t="shared" si="30"/>
        <v>68156.352000000014</v>
      </c>
      <c r="AK72" s="37">
        <f t="shared" si="18"/>
        <v>139152.55200000003</v>
      </c>
      <c r="AL72" s="37">
        <f t="shared" si="19"/>
        <v>204469.05600000001</v>
      </c>
      <c r="AM72" s="37">
        <f t="shared" si="20"/>
        <v>272625.40800000005</v>
      </c>
      <c r="AN72" s="50">
        <f t="shared" si="43"/>
        <v>15233.228656800002</v>
      </c>
      <c r="AO72" s="50">
        <f t="shared" si="44"/>
        <v>30852.392656800006</v>
      </c>
      <c r="AP72" s="50">
        <f t="shared" si="45"/>
        <v>45699.685970400002</v>
      </c>
      <c r="AQ72" s="50">
        <f t="shared" si="46"/>
        <v>60932.914627200007</v>
      </c>
      <c r="AR72" s="36">
        <f t="shared" si="47"/>
        <v>709962.00000000012</v>
      </c>
      <c r="AS72" s="36">
        <f t="shared" si="48"/>
        <v>14790.875000000002</v>
      </c>
      <c r="AU72" s="52">
        <v>8.4099999999999994E-2</v>
      </c>
      <c r="AV72" s="53">
        <v>0.22</v>
      </c>
    </row>
    <row r="73" spans="1:50" ht="15.75" hidden="1">
      <c r="A73" s="2" t="s">
        <v>460</v>
      </c>
      <c r="B73" s="2" t="s">
        <v>560</v>
      </c>
      <c r="C73" s="2" t="s">
        <v>561</v>
      </c>
      <c r="D73" s="3">
        <v>8332</v>
      </c>
      <c r="E73" s="3">
        <v>4</v>
      </c>
      <c r="F73" s="3"/>
      <c r="G73" s="32">
        <v>1</v>
      </c>
      <c r="H73" s="32">
        <v>4</v>
      </c>
      <c r="I73" s="32">
        <v>41</v>
      </c>
      <c r="J73" s="32">
        <v>6808.83</v>
      </c>
      <c r="K73" s="32">
        <v>28</v>
      </c>
      <c r="L73" s="46">
        <f t="shared" si="31"/>
        <v>1906.4724000000001</v>
      </c>
      <c r="M73" s="32">
        <v>20</v>
      </c>
      <c r="N73" s="45">
        <f t="shared" si="32"/>
        <v>1361.7660000000001</v>
      </c>
      <c r="O73" s="46">
        <f t="shared" si="33"/>
        <v>10077.0684</v>
      </c>
      <c r="P73" s="82">
        <f t="shared" si="34"/>
        <v>10077.0684</v>
      </c>
      <c r="Q73" s="32">
        <f t="shared" si="5"/>
        <v>1361.7660000000001</v>
      </c>
      <c r="R73" s="32"/>
      <c r="S73" s="48">
        <f t="shared" si="35"/>
        <v>20426.489999999998</v>
      </c>
      <c r="T73" s="48">
        <f t="shared" si="36"/>
        <v>9804.7152000000006</v>
      </c>
      <c r="U73" s="48">
        <f t="shared" si="37"/>
        <v>40852.979999999996</v>
      </c>
      <c r="V73" s="48">
        <f t="shared" si="38"/>
        <v>19609.430400000001</v>
      </c>
      <c r="W73" s="32">
        <v>10528.88</v>
      </c>
      <c r="X73" s="48">
        <f t="shared" si="39"/>
        <v>61279.47</v>
      </c>
      <c r="Y73" s="48">
        <f t="shared" si="40"/>
        <v>29414.145600000003</v>
      </c>
      <c r="Z73" s="55"/>
      <c r="AA73" s="32">
        <v>10986.4</v>
      </c>
      <c r="AB73" s="48">
        <f t="shared" si="41"/>
        <v>81705.959999999992</v>
      </c>
      <c r="AC73" s="50">
        <f t="shared" si="42"/>
        <v>39218.860800000002</v>
      </c>
      <c r="AD73" s="35">
        <v>0.04</v>
      </c>
      <c r="AE73" s="36">
        <f t="shared" si="27"/>
        <v>0.04</v>
      </c>
      <c r="AF73" s="37">
        <f t="shared" si="14"/>
        <v>817.05959999999993</v>
      </c>
      <c r="AG73" s="37">
        <f t="shared" si="15"/>
        <v>817.05959999999993</v>
      </c>
      <c r="AH73" s="37">
        <f t="shared" si="16"/>
        <v>2451.1788000000001</v>
      </c>
      <c r="AI73" s="37">
        <f t="shared" si="17"/>
        <v>3268.2383999999997</v>
      </c>
      <c r="AJ73" s="37">
        <f t="shared" si="30"/>
        <v>19609.430399999997</v>
      </c>
      <c r="AK73" s="37">
        <f t="shared" si="18"/>
        <v>40035.920399999995</v>
      </c>
      <c r="AL73" s="37">
        <f t="shared" si="19"/>
        <v>58828.2912</v>
      </c>
      <c r="AM73" s="37">
        <f t="shared" si="20"/>
        <v>78437.72159999999</v>
      </c>
      <c r="AN73" s="50">
        <f t="shared" si="43"/>
        <v>4382.7894003599995</v>
      </c>
      <c r="AO73" s="50">
        <f t="shared" si="44"/>
        <v>8876.6172003600004</v>
      </c>
      <c r="AP73" s="50">
        <f t="shared" si="45"/>
        <v>13148.36820108</v>
      </c>
      <c r="AQ73" s="50">
        <f t="shared" si="46"/>
        <v>17531.157601439998</v>
      </c>
      <c r="AR73" s="36">
        <f t="shared" si="47"/>
        <v>204264.9</v>
      </c>
      <c r="AS73" s="36">
        <f t="shared" si="48"/>
        <v>17022.075000000001</v>
      </c>
      <c r="AU73" s="52">
        <v>8.4099999999999994E-2</v>
      </c>
      <c r="AV73" s="53">
        <v>0.22</v>
      </c>
    </row>
    <row r="74" spans="1:50" ht="15.75" hidden="1">
      <c r="A74" s="2" t="s">
        <v>461</v>
      </c>
      <c r="B74" s="2" t="s">
        <v>560</v>
      </c>
      <c r="C74" s="2" t="s">
        <v>561</v>
      </c>
      <c r="D74" s="3">
        <v>8332</v>
      </c>
      <c r="E74" s="3">
        <v>2</v>
      </c>
      <c r="F74" s="3"/>
      <c r="G74" s="32">
        <v>1</v>
      </c>
      <c r="H74" s="32">
        <v>3</v>
      </c>
      <c r="I74" s="32">
        <v>36.44</v>
      </c>
      <c r="J74" s="32">
        <v>6051.53</v>
      </c>
      <c r="K74" s="32">
        <v>24</v>
      </c>
      <c r="L74" s="46">
        <f t="shared" si="31"/>
        <v>1452.3671999999999</v>
      </c>
      <c r="M74" s="32">
        <v>20</v>
      </c>
      <c r="N74" s="45">
        <f t="shared" si="32"/>
        <v>1210.306</v>
      </c>
      <c r="O74" s="46">
        <f t="shared" si="33"/>
        <v>8714.2031999999999</v>
      </c>
      <c r="P74" s="82">
        <f t="shared" si="34"/>
        <v>8714.2031999999999</v>
      </c>
      <c r="Q74" s="32">
        <f t="shared" si="5"/>
        <v>1210.306</v>
      </c>
      <c r="R74" s="32"/>
      <c r="S74" s="48">
        <f t="shared" si="35"/>
        <v>18154.59</v>
      </c>
      <c r="T74" s="48">
        <f t="shared" si="36"/>
        <v>7988.0196000000005</v>
      </c>
      <c r="U74" s="48">
        <f t="shared" si="37"/>
        <v>36309.18</v>
      </c>
      <c r="V74" s="48">
        <f t="shared" si="38"/>
        <v>15976.039200000001</v>
      </c>
      <c r="W74" s="32">
        <v>9104.9</v>
      </c>
      <c r="X74" s="48">
        <f t="shared" si="39"/>
        <v>54463.77</v>
      </c>
      <c r="Y74" s="48">
        <f t="shared" si="40"/>
        <v>23964.058800000003</v>
      </c>
      <c r="Z74" s="55"/>
      <c r="AA74" s="32">
        <v>9500.5400000000009</v>
      </c>
      <c r="AB74" s="48">
        <f t="shared" si="41"/>
        <v>72618.36</v>
      </c>
      <c r="AC74" s="50">
        <f t="shared" si="42"/>
        <v>31952.078400000002</v>
      </c>
      <c r="AD74" s="35">
        <v>0.04</v>
      </c>
      <c r="AE74" s="36">
        <f t="shared" si="27"/>
        <v>0.04</v>
      </c>
      <c r="AF74" s="37">
        <f t="shared" si="14"/>
        <v>726.18360000000007</v>
      </c>
      <c r="AG74" s="37">
        <f t="shared" si="15"/>
        <v>726.18360000000007</v>
      </c>
      <c r="AH74" s="37">
        <f t="shared" si="16"/>
        <v>2178.5508</v>
      </c>
      <c r="AI74" s="37">
        <f t="shared" si="17"/>
        <v>2904.7344000000003</v>
      </c>
      <c r="AJ74" s="37">
        <f t="shared" si="30"/>
        <v>17428.4064</v>
      </c>
      <c r="AK74" s="37">
        <f t="shared" si="18"/>
        <v>35582.996400000004</v>
      </c>
      <c r="AL74" s="37">
        <f t="shared" si="19"/>
        <v>52285.2192</v>
      </c>
      <c r="AM74" s="37">
        <f t="shared" si="20"/>
        <v>69713.625599999999</v>
      </c>
      <c r="AN74" s="50">
        <f t="shared" si="43"/>
        <v>3895.3214487600003</v>
      </c>
      <c r="AO74" s="50">
        <f t="shared" si="44"/>
        <v>7889.3312487600006</v>
      </c>
      <c r="AP74" s="50">
        <f t="shared" si="45"/>
        <v>11685.964346280001</v>
      </c>
      <c r="AQ74" s="50">
        <f t="shared" si="46"/>
        <v>15581.285795040001</v>
      </c>
      <c r="AR74" s="36">
        <f t="shared" si="47"/>
        <v>181545.90000000002</v>
      </c>
      <c r="AS74" s="36">
        <f t="shared" si="48"/>
        <v>15128.825000000003</v>
      </c>
      <c r="AU74" s="52">
        <v>8.4099999999999994E-2</v>
      </c>
      <c r="AV74" s="53">
        <v>0.22</v>
      </c>
    </row>
    <row r="75" spans="1:50" ht="15.75" hidden="1">
      <c r="A75" s="2" t="s">
        <v>462</v>
      </c>
      <c r="B75" s="2" t="s">
        <v>560</v>
      </c>
      <c r="C75" s="2" t="s">
        <v>561</v>
      </c>
      <c r="D75" s="3">
        <v>8332</v>
      </c>
      <c r="E75" s="3">
        <v>1</v>
      </c>
      <c r="F75" s="3"/>
      <c r="G75" s="32">
        <v>1</v>
      </c>
      <c r="H75" s="32">
        <v>5</v>
      </c>
      <c r="I75" s="32">
        <v>46.76</v>
      </c>
      <c r="J75" s="32">
        <v>7765.43</v>
      </c>
      <c r="K75" s="32">
        <v>32</v>
      </c>
      <c r="L75" s="46">
        <f t="shared" si="31"/>
        <v>2484.9376000000002</v>
      </c>
      <c r="M75" s="32">
        <v>20</v>
      </c>
      <c r="N75" s="45">
        <f t="shared" si="32"/>
        <v>1553.0860000000002</v>
      </c>
      <c r="O75" s="46">
        <f t="shared" si="33"/>
        <v>11803.453600000001</v>
      </c>
      <c r="P75" s="82">
        <f t="shared" si="34"/>
        <v>11803.453600000001</v>
      </c>
      <c r="Q75" s="32">
        <f t="shared" si="5"/>
        <v>1553.0860000000002</v>
      </c>
      <c r="R75" s="32"/>
      <c r="S75" s="48">
        <f t="shared" si="35"/>
        <v>23296.29</v>
      </c>
      <c r="T75" s="48">
        <f t="shared" si="36"/>
        <v>12114.070800000001</v>
      </c>
      <c r="U75" s="48">
        <f t="shared" si="37"/>
        <v>46592.58</v>
      </c>
      <c r="V75" s="48">
        <f t="shared" si="38"/>
        <v>24228.141600000003</v>
      </c>
      <c r="W75" s="32">
        <v>12332.66</v>
      </c>
      <c r="X75" s="48">
        <f t="shared" si="39"/>
        <v>69888.87</v>
      </c>
      <c r="Y75" s="48">
        <f t="shared" si="40"/>
        <v>36342.212400000004</v>
      </c>
      <c r="Z75" s="55"/>
      <c r="AA75" s="32">
        <v>12868.57</v>
      </c>
      <c r="AB75" s="48">
        <f t="shared" si="41"/>
        <v>93185.16</v>
      </c>
      <c r="AC75" s="50">
        <f t="shared" si="42"/>
        <v>48456.283200000005</v>
      </c>
      <c r="AD75" s="35">
        <v>0.04</v>
      </c>
      <c r="AE75" s="36">
        <f t="shared" si="27"/>
        <v>0.04</v>
      </c>
      <c r="AF75" s="37">
        <f t="shared" si="14"/>
        <v>931.85160000000008</v>
      </c>
      <c r="AG75" s="37">
        <f t="shared" si="15"/>
        <v>931.85160000000008</v>
      </c>
      <c r="AH75" s="37">
        <f t="shared" si="16"/>
        <v>2795.5547999999999</v>
      </c>
      <c r="AI75" s="37">
        <f t="shared" si="17"/>
        <v>3727.4064000000003</v>
      </c>
      <c r="AJ75" s="37">
        <f t="shared" si="30"/>
        <v>22364.438399999999</v>
      </c>
      <c r="AK75" s="37">
        <f t="shared" si="18"/>
        <v>45660.7284</v>
      </c>
      <c r="AL75" s="37">
        <f t="shared" si="19"/>
        <v>67093.315199999997</v>
      </c>
      <c r="AM75" s="37">
        <f t="shared" si="20"/>
        <v>89457.753599999996</v>
      </c>
      <c r="AN75" s="50">
        <f t="shared" si="43"/>
        <v>4998.5451675599998</v>
      </c>
      <c r="AO75" s="50">
        <f t="shared" si="44"/>
        <v>10123.72896756</v>
      </c>
      <c r="AP75" s="50">
        <f t="shared" si="45"/>
        <v>14995.635502679999</v>
      </c>
      <c r="AQ75" s="50">
        <f t="shared" si="46"/>
        <v>19994.180670239999</v>
      </c>
      <c r="AR75" s="36">
        <f t="shared" si="47"/>
        <v>232962.9</v>
      </c>
      <c r="AS75" s="36">
        <f t="shared" si="48"/>
        <v>19413.575000000001</v>
      </c>
      <c r="AU75" s="52">
        <v>8.4099999999999994E-2</v>
      </c>
      <c r="AV75" s="53">
        <v>0.22</v>
      </c>
    </row>
    <row r="76" spans="1:50" s="26" customFormat="1" ht="15.75" hidden="1">
      <c r="A76" s="24" t="s">
        <v>463</v>
      </c>
      <c r="B76" s="24" t="s">
        <v>560</v>
      </c>
      <c r="C76" s="24" t="s">
        <v>561</v>
      </c>
      <c r="D76" s="24">
        <v>8332</v>
      </c>
      <c r="E76" s="24">
        <v>2</v>
      </c>
      <c r="F76" s="24"/>
      <c r="G76" s="45">
        <v>1</v>
      </c>
      <c r="H76" s="45">
        <v>6</v>
      </c>
      <c r="I76" s="45">
        <v>54.66</v>
      </c>
      <c r="J76" s="45">
        <v>9077.2900000000009</v>
      </c>
      <c r="K76" s="45">
        <v>36</v>
      </c>
      <c r="L76" s="46">
        <f t="shared" si="31"/>
        <v>3267.8244</v>
      </c>
      <c r="M76" s="45">
        <v>20</v>
      </c>
      <c r="N76" s="45">
        <f t="shared" si="32"/>
        <v>1815.4580000000003</v>
      </c>
      <c r="O76" s="46">
        <f t="shared" si="33"/>
        <v>14160.572400000001</v>
      </c>
      <c r="P76" s="82">
        <f t="shared" si="34"/>
        <v>14160.572400000001</v>
      </c>
      <c r="Q76" s="45">
        <f t="shared" si="5"/>
        <v>1815.4580000000003</v>
      </c>
      <c r="R76" s="45"/>
      <c r="S76" s="48">
        <f t="shared" si="35"/>
        <v>27231.870000000003</v>
      </c>
      <c r="T76" s="48">
        <f t="shared" si="36"/>
        <v>15249.8472</v>
      </c>
      <c r="U76" s="48">
        <f t="shared" si="37"/>
        <v>54463.740000000005</v>
      </c>
      <c r="V76" s="48">
        <f t="shared" si="38"/>
        <v>30499.6944</v>
      </c>
      <c r="W76" s="45">
        <v>14795.46</v>
      </c>
      <c r="X76" s="48">
        <f t="shared" si="39"/>
        <v>81695.610000000015</v>
      </c>
      <c r="Y76" s="48">
        <f t="shared" si="40"/>
        <v>45749.541599999997</v>
      </c>
      <c r="Z76" s="48"/>
      <c r="AA76" s="45">
        <v>15438.38</v>
      </c>
      <c r="AB76" s="48">
        <f t="shared" si="41"/>
        <v>108927.48000000001</v>
      </c>
      <c r="AC76" s="50">
        <f t="shared" si="42"/>
        <v>60999.388800000001</v>
      </c>
      <c r="AD76" s="49">
        <v>0.04</v>
      </c>
      <c r="AE76" s="50">
        <f t="shared" si="27"/>
        <v>0.04</v>
      </c>
      <c r="AF76" s="51">
        <f t="shared" si="14"/>
        <v>1089.2748000000001</v>
      </c>
      <c r="AG76" s="51">
        <f t="shared" si="15"/>
        <v>1089.2748000000001</v>
      </c>
      <c r="AH76" s="51">
        <f t="shared" si="16"/>
        <v>3267.8244000000009</v>
      </c>
      <c r="AI76" s="51">
        <f t="shared" si="17"/>
        <v>4357.0992000000006</v>
      </c>
      <c r="AJ76" s="51">
        <f t="shared" si="30"/>
        <v>26142.595200000003</v>
      </c>
      <c r="AK76" s="51">
        <f t="shared" si="18"/>
        <v>53374.465200000006</v>
      </c>
      <c r="AL76" s="51">
        <f t="shared" si="19"/>
        <v>78427.785600000017</v>
      </c>
      <c r="AM76" s="51">
        <f t="shared" si="20"/>
        <v>104570.38080000001</v>
      </c>
      <c r="AN76" s="50">
        <f t="shared" si="43"/>
        <v>5842.9789546800012</v>
      </c>
      <c r="AO76" s="50">
        <f t="shared" si="44"/>
        <v>11833.990354680001</v>
      </c>
      <c r="AP76" s="50">
        <f t="shared" si="45"/>
        <v>17528.936864040003</v>
      </c>
      <c r="AQ76" s="50">
        <f t="shared" si="46"/>
        <v>23371.915818720005</v>
      </c>
      <c r="AR76" s="50">
        <f t="shared" si="47"/>
        <v>272318.70000000007</v>
      </c>
      <c r="AS76" s="50">
        <f t="shared" si="48"/>
        <v>22693.225000000006</v>
      </c>
      <c r="AT76" s="50"/>
      <c r="AU76" s="52">
        <v>8.4099999999999994E-2</v>
      </c>
      <c r="AV76" s="53">
        <v>0.22</v>
      </c>
      <c r="AW76" s="50"/>
      <c r="AX76" s="50"/>
    </row>
    <row r="77" spans="1:50" ht="15.75" hidden="1">
      <c r="A77" s="2" t="s">
        <v>464</v>
      </c>
      <c r="B77" s="2" t="s">
        <v>560</v>
      </c>
      <c r="C77" s="2" t="s">
        <v>561</v>
      </c>
      <c r="D77" s="3">
        <v>8332</v>
      </c>
      <c r="E77" s="3">
        <v>1</v>
      </c>
      <c r="F77" s="3" t="s">
        <v>601</v>
      </c>
      <c r="G77" s="32">
        <v>1</v>
      </c>
      <c r="H77" s="32"/>
      <c r="I77" s="32">
        <v>35.619999999999997</v>
      </c>
      <c r="J77" s="32">
        <v>5916.35</v>
      </c>
      <c r="K77" s="32"/>
      <c r="L77" s="46">
        <f t="shared" si="31"/>
        <v>0</v>
      </c>
      <c r="M77" s="32">
        <v>20</v>
      </c>
      <c r="N77" s="45">
        <f t="shared" si="32"/>
        <v>1183.2700000000002</v>
      </c>
      <c r="O77" s="46">
        <f t="shared" si="33"/>
        <v>7099.6200000000008</v>
      </c>
      <c r="P77" s="82">
        <f t="shared" si="34"/>
        <v>7099.6200000000008</v>
      </c>
      <c r="Q77" s="32">
        <f t="shared" si="5"/>
        <v>1183.2700000000002</v>
      </c>
      <c r="R77" s="32"/>
      <c r="S77" s="48">
        <f t="shared" si="35"/>
        <v>17749.050000000003</v>
      </c>
      <c r="T77" s="48">
        <f t="shared" si="36"/>
        <v>3549.8100000000004</v>
      </c>
      <c r="U77" s="48">
        <f t="shared" si="37"/>
        <v>35498.100000000006</v>
      </c>
      <c r="V77" s="48">
        <f t="shared" si="38"/>
        <v>7099.6200000000008</v>
      </c>
      <c r="W77" s="32">
        <v>7417.94</v>
      </c>
      <c r="X77" s="48">
        <f t="shared" si="39"/>
        <v>53247.15</v>
      </c>
      <c r="Y77" s="48">
        <f t="shared" si="40"/>
        <v>10649.430000000002</v>
      </c>
      <c r="Z77" s="55"/>
      <c r="AA77" s="32">
        <v>7740.28</v>
      </c>
      <c r="AB77" s="48">
        <f t="shared" si="41"/>
        <v>70996.200000000012</v>
      </c>
      <c r="AC77" s="50">
        <f t="shared" si="42"/>
        <v>14199.240000000002</v>
      </c>
      <c r="AD77" s="35">
        <v>0.04</v>
      </c>
      <c r="AE77" s="36">
        <f t="shared" si="27"/>
        <v>0.04</v>
      </c>
      <c r="AF77" s="37">
        <f t="shared" si="14"/>
        <v>709.9620000000001</v>
      </c>
      <c r="AG77" s="37">
        <f t="shared" si="15"/>
        <v>709.9620000000001</v>
      </c>
      <c r="AH77" s="37">
        <f t="shared" si="16"/>
        <v>2129.886</v>
      </c>
      <c r="AI77" s="37">
        <f t="shared" si="17"/>
        <v>2839.8480000000004</v>
      </c>
      <c r="AJ77" s="37">
        <f t="shared" si="30"/>
        <v>17039.088000000003</v>
      </c>
      <c r="AK77" s="37">
        <f t="shared" si="18"/>
        <v>34788.138000000006</v>
      </c>
      <c r="AL77" s="37">
        <f t="shared" si="19"/>
        <v>51117.264000000003</v>
      </c>
      <c r="AM77" s="37">
        <f t="shared" si="20"/>
        <v>68156.352000000014</v>
      </c>
      <c r="AN77" s="50">
        <f t="shared" si="43"/>
        <v>3808.3071642000004</v>
      </c>
      <c r="AO77" s="50">
        <f t="shared" si="44"/>
        <v>7713.0981642000015</v>
      </c>
      <c r="AP77" s="50">
        <f t="shared" si="45"/>
        <v>11424.9214926</v>
      </c>
      <c r="AQ77" s="50">
        <f t="shared" si="46"/>
        <v>15233.228656800002</v>
      </c>
      <c r="AR77" s="36">
        <f t="shared" si="47"/>
        <v>177490.50000000003</v>
      </c>
      <c r="AS77" s="36">
        <f t="shared" si="48"/>
        <v>14790.875000000002</v>
      </c>
      <c r="AU77" s="52">
        <v>8.4099999999999994E-2</v>
      </c>
      <c r="AV77" s="53">
        <v>0.22</v>
      </c>
    </row>
    <row r="78" spans="1:50" s="26" customFormat="1" ht="15.75" hidden="1">
      <c r="A78" s="24" t="s">
        <v>465</v>
      </c>
      <c r="B78" s="24" t="s">
        <v>560</v>
      </c>
      <c r="C78" s="24" t="s">
        <v>561</v>
      </c>
      <c r="D78" s="24">
        <v>8332</v>
      </c>
      <c r="E78" s="24">
        <v>1</v>
      </c>
      <c r="F78" s="24"/>
      <c r="G78" s="45">
        <v>1</v>
      </c>
      <c r="H78" s="45">
        <v>6</v>
      </c>
      <c r="I78" s="45">
        <v>54.66</v>
      </c>
      <c r="J78" s="45">
        <v>9077.2900000000009</v>
      </c>
      <c r="K78" s="45">
        <v>36</v>
      </c>
      <c r="L78" s="46">
        <f t="shared" si="31"/>
        <v>3267.8244</v>
      </c>
      <c r="M78" s="45">
        <v>20</v>
      </c>
      <c r="N78" s="45">
        <f t="shared" si="32"/>
        <v>1815.4580000000003</v>
      </c>
      <c r="O78" s="46">
        <f t="shared" si="33"/>
        <v>14160.572400000001</v>
      </c>
      <c r="P78" s="82">
        <f t="shared" si="34"/>
        <v>14160.572400000001</v>
      </c>
      <c r="Q78" s="45">
        <f t="shared" si="5"/>
        <v>1815.4580000000003</v>
      </c>
      <c r="R78" s="45"/>
      <c r="S78" s="48">
        <f t="shared" si="35"/>
        <v>27231.870000000003</v>
      </c>
      <c r="T78" s="48">
        <f t="shared" si="36"/>
        <v>15249.8472</v>
      </c>
      <c r="U78" s="48">
        <f t="shared" si="37"/>
        <v>54463.740000000005</v>
      </c>
      <c r="V78" s="48">
        <f t="shared" si="38"/>
        <v>30499.6944</v>
      </c>
      <c r="W78" s="45">
        <v>14795.46</v>
      </c>
      <c r="X78" s="48">
        <f t="shared" si="39"/>
        <v>81695.610000000015</v>
      </c>
      <c r="Y78" s="48">
        <f t="shared" si="40"/>
        <v>45749.541599999997</v>
      </c>
      <c r="Z78" s="48"/>
      <c r="AA78" s="45">
        <v>15438.38</v>
      </c>
      <c r="AB78" s="48">
        <f t="shared" si="41"/>
        <v>108927.48000000001</v>
      </c>
      <c r="AC78" s="50">
        <f t="shared" si="42"/>
        <v>60999.388800000001</v>
      </c>
      <c r="AD78" s="49">
        <v>0.04</v>
      </c>
      <c r="AE78" s="50">
        <f t="shared" si="27"/>
        <v>0.04</v>
      </c>
      <c r="AF78" s="51">
        <f t="shared" si="14"/>
        <v>1089.2748000000001</v>
      </c>
      <c r="AG78" s="51">
        <f t="shared" si="15"/>
        <v>1089.2748000000001</v>
      </c>
      <c r="AH78" s="51">
        <f t="shared" si="16"/>
        <v>3267.8244000000009</v>
      </c>
      <c r="AI78" s="51">
        <f t="shared" si="17"/>
        <v>4357.0992000000006</v>
      </c>
      <c r="AJ78" s="51">
        <f t="shared" si="30"/>
        <v>26142.595200000003</v>
      </c>
      <c r="AK78" s="51">
        <f t="shared" si="18"/>
        <v>53374.465200000006</v>
      </c>
      <c r="AL78" s="51">
        <f t="shared" si="19"/>
        <v>78427.785600000017</v>
      </c>
      <c r="AM78" s="51">
        <f t="shared" si="20"/>
        <v>104570.38080000001</v>
      </c>
      <c r="AN78" s="50">
        <f t="shared" si="43"/>
        <v>5842.9789546800012</v>
      </c>
      <c r="AO78" s="50">
        <f t="shared" si="44"/>
        <v>11833.990354680001</v>
      </c>
      <c r="AP78" s="50">
        <f t="shared" si="45"/>
        <v>17528.936864040003</v>
      </c>
      <c r="AQ78" s="50">
        <f t="shared" si="46"/>
        <v>23371.915818720005</v>
      </c>
      <c r="AR78" s="50">
        <f t="shared" si="47"/>
        <v>272318.70000000007</v>
      </c>
      <c r="AS78" s="50">
        <f t="shared" si="48"/>
        <v>22693.225000000006</v>
      </c>
      <c r="AT78" s="50"/>
      <c r="AU78" s="52">
        <v>8.4099999999999994E-2</v>
      </c>
      <c r="AV78" s="53">
        <v>0.22</v>
      </c>
      <c r="AW78" s="50"/>
      <c r="AX78" s="50"/>
    </row>
    <row r="79" spans="1:50" ht="15.75" hidden="1">
      <c r="A79" s="2" t="s">
        <v>466</v>
      </c>
      <c r="B79" s="2" t="s">
        <v>560</v>
      </c>
      <c r="C79" s="2" t="s">
        <v>561</v>
      </c>
      <c r="D79" s="3">
        <v>8332</v>
      </c>
      <c r="E79" s="3">
        <v>1</v>
      </c>
      <c r="F79" s="3"/>
      <c r="G79" s="32">
        <v>1</v>
      </c>
      <c r="H79" s="32">
        <v>4</v>
      </c>
      <c r="I79" s="32">
        <v>41</v>
      </c>
      <c r="J79" s="32">
        <v>6808.83</v>
      </c>
      <c r="K79" s="32">
        <v>28</v>
      </c>
      <c r="L79" s="46">
        <f t="shared" si="31"/>
        <v>1906.4724000000001</v>
      </c>
      <c r="M79" s="32">
        <v>20</v>
      </c>
      <c r="N79" s="45">
        <f t="shared" si="32"/>
        <v>1361.7660000000001</v>
      </c>
      <c r="O79" s="46">
        <f t="shared" si="33"/>
        <v>10077.0684</v>
      </c>
      <c r="P79" s="82">
        <f t="shared" si="34"/>
        <v>10077.0684</v>
      </c>
      <c r="Q79" s="32">
        <f t="shared" si="5"/>
        <v>1361.7660000000001</v>
      </c>
      <c r="R79" s="32"/>
      <c r="S79" s="48">
        <f t="shared" si="35"/>
        <v>20426.489999999998</v>
      </c>
      <c r="T79" s="48">
        <f t="shared" si="36"/>
        <v>9804.7152000000006</v>
      </c>
      <c r="U79" s="48">
        <f t="shared" si="37"/>
        <v>40852.979999999996</v>
      </c>
      <c r="V79" s="48">
        <f t="shared" si="38"/>
        <v>19609.430400000001</v>
      </c>
      <c r="W79" s="32">
        <v>10528.88</v>
      </c>
      <c r="X79" s="48">
        <f t="shared" si="39"/>
        <v>61279.47</v>
      </c>
      <c r="Y79" s="48">
        <f t="shared" si="40"/>
        <v>29414.145600000003</v>
      </c>
      <c r="Z79" s="55"/>
      <c r="AA79" s="32">
        <v>10986.4</v>
      </c>
      <c r="AB79" s="48">
        <f t="shared" si="41"/>
        <v>81705.959999999992</v>
      </c>
      <c r="AC79" s="50">
        <f t="shared" si="42"/>
        <v>39218.860800000002</v>
      </c>
      <c r="AD79" s="35">
        <v>0.04</v>
      </c>
      <c r="AE79" s="36">
        <f t="shared" si="27"/>
        <v>0.04</v>
      </c>
      <c r="AF79" s="37">
        <f t="shared" si="14"/>
        <v>817.05959999999993</v>
      </c>
      <c r="AG79" s="37">
        <f t="shared" si="15"/>
        <v>817.05959999999993</v>
      </c>
      <c r="AH79" s="37">
        <f t="shared" si="16"/>
        <v>2451.1788000000001</v>
      </c>
      <c r="AI79" s="37">
        <f t="shared" si="17"/>
        <v>3268.2383999999997</v>
      </c>
      <c r="AJ79" s="37">
        <f t="shared" si="30"/>
        <v>19609.430399999997</v>
      </c>
      <c r="AK79" s="37">
        <f t="shared" si="18"/>
        <v>40035.920399999995</v>
      </c>
      <c r="AL79" s="37">
        <f t="shared" si="19"/>
        <v>58828.2912</v>
      </c>
      <c r="AM79" s="37">
        <f t="shared" si="20"/>
        <v>78437.72159999999</v>
      </c>
      <c r="AN79" s="50">
        <f t="shared" si="43"/>
        <v>4382.7894003599995</v>
      </c>
      <c r="AO79" s="50">
        <f t="shared" si="44"/>
        <v>8876.6172003600004</v>
      </c>
      <c r="AP79" s="50">
        <f t="shared" si="45"/>
        <v>13148.36820108</v>
      </c>
      <c r="AQ79" s="50">
        <f t="shared" si="46"/>
        <v>17531.157601439998</v>
      </c>
      <c r="AR79" s="36">
        <f t="shared" si="47"/>
        <v>204264.9</v>
      </c>
      <c r="AS79" s="36">
        <f t="shared" si="48"/>
        <v>17022.075000000001</v>
      </c>
      <c r="AU79" s="52">
        <v>8.4099999999999994E-2</v>
      </c>
      <c r="AV79" s="53">
        <v>0.22</v>
      </c>
    </row>
    <row r="80" spans="1:50" ht="15.75" hidden="1">
      <c r="A80" s="2" t="s">
        <v>467</v>
      </c>
      <c r="B80" s="2" t="s">
        <v>560</v>
      </c>
      <c r="C80" s="2" t="s">
        <v>561</v>
      </c>
      <c r="D80" s="3">
        <v>8332</v>
      </c>
      <c r="E80" s="3">
        <v>1</v>
      </c>
      <c r="F80" s="3"/>
      <c r="G80" s="32">
        <v>1</v>
      </c>
      <c r="H80" s="32">
        <v>4</v>
      </c>
      <c r="I80" s="32">
        <v>41</v>
      </c>
      <c r="J80" s="32">
        <v>6808.83</v>
      </c>
      <c r="K80" s="32">
        <v>28</v>
      </c>
      <c r="L80" s="46">
        <f t="shared" si="31"/>
        <v>1906.4724000000001</v>
      </c>
      <c r="M80" s="32">
        <v>20</v>
      </c>
      <c r="N80" s="45">
        <f t="shared" si="32"/>
        <v>1361.7660000000001</v>
      </c>
      <c r="O80" s="46">
        <f t="shared" si="33"/>
        <v>10077.0684</v>
      </c>
      <c r="P80" s="82">
        <f t="shared" si="34"/>
        <v>10077.0684</v>
      </c>
      <c r="Q80" s="32">
        <f t="shared" ref="Q80:Q113" si="49">N80*G80</f>
        <v>1361.7660000000001</v>
      </c>
      <c r="R80" s="32"/>
      <c r="S80" s="48">
        <f t="shared" si="35"/>
        <v>20426.489999999998</v>
      </c>
      <c r="T80" s="48">
        <f t="shared" si="36"/>
        <v>9804.7152000000006</v>
      </c>
      <c r="U80" s="48">
        <f t="shared" si="37"/>
        <v>40852.979999999996</v>
      </c>
      <c r="V80" s="48">
        <f t="shared" si="38"/>
        <v>19609.430400000001</v>
      </c>
      <c r="W80" s="32">
        <v>10528.88</v>
      </c>
      <c r="X80" s="48">
        <f t="shared" si="39"/>
        <v>61279.47</v>
      </c>
      <c r="Y80" s="48">
        <f t="shared" si="40"/>
        <v>29414.145600000003</v>
      </c>
      <c r="Z80" s="55"/>
      <c r="AA80" s="32">
        <v>10986.4</v>
      </c>
      <c r="AB80" s="48">
        <f t="shared" si="41"/>
        <v>81705.959999999992</v>
      </c>
      <c r="AC80" s="50">
        <f t="shared" si="42"/>
        <v>39218.860800000002</v>
      </c>
      <c r="AD80" s="35">
        <v>0.04</v>
      </c>
      <c r="AE80" s="36">
        <f t="shared" ref="AE80:AE143" si="50">G80*AD80</f>
        <v>0.04</v>
      </c>
      <c r="AF80" s="37">
        <f t="shared" ref="AF80:AF143" si="51">S80/G80*AE80</f>
        <v>817.05959999999993</v>
      </c>
      <c r="AG80" s="37">
        <f t="shared" ref="AG80:AG143" si="52">AF80</f>
        <v>817.05959999999993</v>
      </c>
      <c r="AH80" s="37">
        <f t="shared" ref="AH80:AH143" si="53">X80/G80*AE80</f>
        <v>2451.1788000000001</v>
      </c>
      <c r="AI80" s="37">
        <f t="shared" ref="AI80:AI143" si="54">AB80/G80*AE80</f>
        <v>3268.2383999999997</v>
      </c>
      <c r="AJ80" s="37">
        <f t="shared" si="30"/>
        <v>19609.430399999997</v>
      </c>
      <c r="AK80" s="37">
        <f t="shared" ref="AK80:AK143" si="55">U80-AG80</f>
        <v>40035.920399999995</v>
      </c>
      <c r="AL80" s="37">
        <f t="shared" ref="AL80:AL143" si="56">X80-AH80</f>
        <v>58828.2912</v>
      </c>
      <c r="AM80" s="37">
        <f t="shared" ref="AM80:AM143" si="57">AB80-AI80</f>
        <v>78437.72159999999</v>
      </c>
      <c r="AN80" s="50">
        <f t="shared" si="43"/>
        <v>4382.7894003599995</v>
      </c>
      <c r="AO80" s="50">
        <f t="shared" si="44"/>
        <v>8876.6172003600004</v>
      </c>
      <c r="AP80" s="50">
        <f t="shared" si="45"/>
        <v>13148.36820108</v>
      </c>
      <c r="AQ80" s="50">
        <f t="shared" si="46"/>
        <v>17531.157601439998</v>
      </c>
      <c r="AR80" s="36">
        <f t="shared" si="47"/>
        <v>204264.9</v>
      </c>
      <c r="AS80" s="36">
        <f t="shared" si="48"/>
        <v>17022.075000000001</v>
      </c>
      <c r="AU80" s="52">
        <v>8.4099999999999994E-2</v>
      </c>
      <c r="AV80" s="53">
        <v>0.22</v>
      </c>
    </row>
    <row r="81" spans="1:48" ht="15.75" hidden="1">
      <c r="A81" s="2" t="s">
        <v>468</v>
      </c>
      <c r="B81" s="2" t="s">
        <v>560</v>
      </c>
      <c r="C81" s="2" t="s">
        <v>561</v>
      </c>
      <c r="D81" s="3">
        <v>8332</v>
      </c>
      <c r="E81" s="3">
        <v>4</v>
      </c>
      <c r="F81" s="3"/>
      <c r="G81" s="32">
        <v>1</v>
      </c>
      <c r="H81" s="32">
        <v>4</v>
      </c>
      <c r="I81" s="32">
        <v>41</v>
      </c>
      <c r="J81" s="32">
        <v>6808.83</v>
      </c>
      <c r="K81" s="32">
        <v>28</v>
      </c>
      <c r="L81" s="46">
        <f t="shared" si="31"/>
        <v>1906.4724000000001</v>
      </c>
      <c r="M81" s="32">
        <v>20</v>
      </c>
      <c r="N81" s="45">
        <f t="shared" si="32"/>
        <v>1361.7660000000001</v>
      </c>
      <c r="O81" s="46">
        <f t="shared" si="33"/>
        <v>10077.0684</v>
      </c>
      <c r="P81" s="82">
        <f t="shared" si="34"/>
        <v>10077.0684</v>
      </c>
      <c r="Q81" s="32">
        <f t="shared" si="49"/>
        <v>1361.7660000000001</v>
      </c>
      <c r="R81" s="32"/>
      <c r="S81" s="48">
        <f t="shared" si="35"/>
        <v>20426.489999999998</v>
      </c>
      <c r="T81" s="48">
        <f t="shared" si="36"/>
        <v>9804.7152000000006</v>
      </c>
      <c r="U81" s="48">
        <f t="shared" si="37"/>
        <v>40852.979999999996</v>
      </c>
      <c r="V81" s="48">
        <f t="shared" si="38"/>
        <v>19609.430400000001</v>
      </c>
      <c r="W81" s="32">
        <v>10528.88</v>
      </c>
      <c r="X81" s="48">
        <f t="shared" si="39"/>
        <v>61279.47</v>
      </c>
      <c r="Y81" s="48">
        <f t="shared" si="40"/>
        <v>29414.145600000003</v>
      </c>
      <c r="Z81" s="55"/>
      <c r="AA81" s="32">
        <v>10986.4</v>
      </c>
      <c r="AB81" s="48">
        <f t="shared" si="41"/>
        <v>81705.959999999992</v>
      </c>
      <c r="AC81" s="50">
        <f t="shared" si="42"/>
        <v>39218.860800000002</v>
      </c>
      <c r="AD81" s="35">
        <v>0.04</v>
      </c>
      <c r="AE81" s="36">
        <f t="shared" si="50"/>
        <v>0.04</v>
      </c>
      <c r="AF81" s="37">
        <f t="shared" si="51"/>
        <v>817.05959999999993</v>
      </c>
      <c r="AG81" s="37">
        <f t="shared" si="52"/>
        <v>817.05959999999993</v>
      </c>
      <c r="AH81" s="37">
        <f t="shared" si="53"/>
        <v>2451.1788000000001</v>
      </c>
      <c r="AI81" s="37">
        <f t="shared" si="54"/>
        <v>3268.2383999999997</v>
      </c>
      <c r="AJ81" s="37">
        <f t="shared" si="30"/>
        <v>19609.430399999997</v>
      </c>
      <c r="AK81" s="37">
        <f t="shared" si="55"/>
        <v>40035.920399999995</v>
      </c>
      <c r="AL81" s="37">
        <f t="shared" si="56"/>
        <v>58828.2912</v>
      </c>
      <c r="AM81" s="37">
        <f t="shared" si="57"/>
        <v>78437.72159999999</v>
      </c>
      <c r="AN81" s="50">
        <f t="shared" si="43"/>
        <v>4382.7894003599995</v>
      </c>
      <c r="AO81" s="50">
        <f t="shared" si="44"/>
        <v>8876.6172003600004</v>
      </c>
      <c r="AP81" s="50">
        <f t="shared" si="45"/>
        <v>13148.36820108</v>
      </c>
      <c r="AQ81" s="50">
        <f t="shared" si="46"/>
        <v>17531.157601439998</v>
      </c>
      <c r="AR81" s="36">
        <f t="shared" si="47"/>
        <v>204264.9</v>
      </c>
      <c r="AS81" s="36">
        <f t="shared" si="48"/>
        <v>17022.075000000001</v>
      </c>
      <c r="AU81" s="52">
        <v>8.4099999999999994E-2</v>
      </c>
      <c r="AV81" s="53">
        <v>0.22</v>
      </c>
    </row>
    <row r="82" spans="1:48" ht="15.75" hidden="1">
      <c r="A82" s="2" t="s">
        <v>469</v>
      </c>
      <c r="B82" s="2" t="s">
        <v>560</v>
      </c>
      <c r="C82" s="2" t="s">
        <v>561</v>
      </c>
      <c r="D82" s="3">
        <v>8332</v>
      </c>
      <c r="E82" s="3">
        <v>3</v>
      </c>
      <c r="F82" s="3"/>
      <c r="G82" s="32">
        <v>1</v>
      </c>
      <c r="H82" s="32">
        <v>5</v>
      </c>
      <c r="I82" s="32">
        <v>46.76</v>
      </c>
      <c r="J82" s="32">
        <v>7765.43</v>
      </c>
      <c r="K82" s="32">
        <v>32</v>
      </c>
      <c r="L82" s="46">
        <f t="shared" si="31"/>
        <v>2484.9376000000002</v>
      </c>
      <c r="M82" s="32">
        <v>20</v>
      </c>
      <c r="N82" s="45">
        <f t="shared" si="32"/>
        <v>1553.0860000000002</v>
      </c>
      <c r="O82" s="46">
        <f t="shared" si="33"/>
        <v>11803.453600000001</v>
      </c>
      <c r="P82" s="82">
        <f t="shared" si="34"/>
        <v>11803.453600000001</v>
      </c>
      <c r="Q82" s="32">
        <f t="shared" si="49"/>
        <v>1553.0860000000002</v>
      </c>
      <c r="R82" s="32"/>
      <c r="S82" s="48">
        <f t="shared" si="35"/>
        <v>23296.29</v>
      </c>
      <c r="T82" s="48">
        <f t="shared" si="36"/>
        <v>12114.070800000001</v>
      </c>
      <c r="U82" s="48">
        <f t="shared" si="37"/>
        <v>46592.58</v>
      </c>
      <c r="V82" s="48">
        <f t="shared" si="38"/>
        <v>24228.141600000003</v>
      </c>
      <c r="W82" s="32">
        <v>12332.66</v>
      </c>
      <c r="X82" s="48">
        <f t="shared" si="39"/>
        <v>69888.87</v>
      </c>
      <c r="Y82" s="48">
        <f t="shared" si="40"/>
        <v>36342.212400000004</v>
      </c>
      <c r="Z82" s="55"/>
      <c r="AA82" s="32">
        <v>12868.57</v>
      </c>
      <c r="AB82" s="48">
        <f t="shared" si="41"/>
        <v>93185.16</v>
      </c>
      <c r="AC82" s="50">
        <f t="shared" si="42"/>
        <v>48456.283200000005</v>
      </c>
      <c r="AD82" s="35">
        <v>0.04</v>
      </c>
      <c r="AE82" s="36">
        <f t="shared" si="50"/>
        <v>0.04</v>
      </c>
      <c r="AF82" s="37">
        <f t="shared" si="51"/>
        <v>931.85160000000008</v>
      </c>
      <c r="AG82" s="37">
        <f t="shared" si="52"/>
        <v>931.85160000000008</v>
      </c>
      <c r="AH82" s="37">
        <f t="shared" si="53"/>
        <v>2795.5547999999999</v>
      </c>
      <c r="AI82" s="37">
        <f t="shared" si="54"/>
        <v>3727.4064000000003</v>
      </c>
      <c r="AJ82" s="37">
        <f t="shared" si="30"/>
        <v>22364.438399999999</v>
      </c>
      <c r="AK82" s="37">
        <f t="shared" si="55"/>
        <v>45660.7284</v>
      </c>
      <c r="AL82" s="37">
        <f t="shared" si="56"/>
        <v>67093.315199999997</v>
      </c>
      <c r="AM82" s="37">
        <f t="shared" si="57"/>
        <v>89457.753599999996</v>
      </c>
      <c r="AN82" s="50">
        <f t="shared" si="43"/>
        <v>4998.5451675599998</v>
      </c>
      <c r="AO82" s="50">
        <f t="shared" si="44"/>
        <v>10123.72896756</v>
      </c>
      <c r="AP82" s="50">
        <f t="shared" si="45"/>
        <v>14995.635502679999</v>
      </c>
      <c r="AQ82" s="50">
        <f t="shared" si="46"/>
        <v>19994.180670239999</v>
      </c>
      <c r="AR82" s="36">
        <f t="shared" si="47"/>
        <v>232962.9</v>
      </c>
      <c r="AS82" s="36">
        <f t="shared" si="48"/>
        <v>19413.575000000001</v>
      </c>
      <c r="AU82" s="52">
        <v>8.4099999999999994E-2</v>
      </c>
      <c r="AV82" s="53">
        <v>0.22</v>
      </c>
    </row>
    <row r="83" spans="1:48" ht="15.75" hidden="1">
      <c r="A83" s="2" t="s">
        <v>470</v>
      </c>
      <c r="B83" s="2" t="s">
        <v>560</v>
      </c>
      <c r="C83" s="2" t="s">
        <v>561</v>
      </c>
      <c r="D83" s="3">
        <v>8332</v>
      </c>
      <c r="E83" s="3">
        <v>1</v>
      </c>
      <c r="F83" s="3"/>
      <c r="G83" s="32">
        <v>1</v>
      </c>
      <c r="H83" s="32">
        <v>5</v>
      </c>
      <c r="I83" s="32">
        <v>46.76</v>
      </c>
      <c r="J83" s="32">
        <v>7765.43</v>
      </c>
      <c r="K83" s="32">
        <v>32</v>
      </c>
      <c r="L83" s="46">
        <f t="shared" si="31"/>
        <v>2484.9376000000002</v>
      </c>
      <c r="M83" s="32">
        <v>20</v>
      </c>
      <c r="N83" s="45">
        <f t="shared" si="32"/>
        <v>1553.0860000000002</v>
      </c>
      <c r="O83" s="46">
        <f t="shared" si="33"/>
        <v>11803.453600000001</v>
      </c>
      <c r="P83" s="82">
        <f t="shared" si="34"/>
        <v>11803.453600000001</v>
      </c>
      <c r="Q83" s="32">
        <f t="shared" si="49"/>
        <v>1553.0860000000002</v>
      </c>
      <c r="R83" s="32"/>
      <c r="S83" s="48">
        <f t="shared" si="35"/>
        <v>23296.29</v>
      </c>
      <c r="T83" s="48">
        <f t="shared" si="36"/>
        <v>12114.070800000001</v>
      </c>
      <c r="U83" s="48">
        <f t="shared" si="37"/>
        <v>46592.58</v>
      </c>
      <c r="V83" s="48">
        <f t="shared" si="38"/>
        <v>24228.141600000003</v>
      </c>
      <c r="W83" s="32">
        <v>12332.66</v>
      </c>
      <c r="X83" s="48">
        <f t="shared" si="39"/>
        <v>69888.87</v>
      </c>
      <c r="Y83" s="48">
        <f t="shared" si="40"/>
        <v>36342.212400000004</v>
      </c>
      <c r="Z83" s="55"/>
      <c r="AA83" s="32">
        <v>12868.57</v>
      </c>
      <c r="AB83" s="48">
        <f t="shared" si="41"/>
        <v>93185.16</v>
      </c>
      <c r="AC83" s="50">
        <f t="shared" si="42"/>
        <v>48456.283200000005</v>
      </c>
      <c r="AD83" s="35">
        <v>0.04</v>
      </c>
      <c r="AE83" s="36">
        <f t="shared" si="50"/>
        <v>0.04</v>
      </c>
      <c r="AF83" s="37">
        <f t="shared" si="51"/>
        <v>931.85160000000008</v>
      </c>
      <c r="AG83" s="37">
        <f t="shared" si="52"/>
        <v>931.85160000000008</v>
      </c>
      <c r="AH83" s="37">
        <f t="shared" si="53"/>
        <v>2795.5547999999999</v>
      </c>
      <c r="AI83" s="37">
        <f t="shared" si="54"/>
        <v>3727.4064000000003</v>
      </c>
      <c r="AJ83" s="37">
        <f t="shared" si="30"/>
        <v>22364.438399999999</v>
      </c>
      <c r="AK83" s="37">
        <f t="shared" si="55"/>
        <v>45660.7284</v>
      </c>
      <c r="AL83" s="37">
        <f t="shared" si="56"/>
        <v>67093.315199999997</v>
      </c>
      <c r="AM83" s="37">
        <f t="shared" si="57"/>
        <v>89457.753599999996</v>
      </c>
      <c r="AN83" s="50">
        <f t="shared" si="43"/>
        <v>4998.5451675599998</v>
      </c>
      <c r="AO83" s="50">
        <f t="shared" si="44"/>
        <v>10123.72896756</v>
      </c>
      <c r="AP83" s="50">
        <f t="shared" si="45"/>
        <v>14995.635502679999</v>
      </c>
      <c r="AQ83" s="50">
        <f t="shared" si="46"/>
        <v>19994.180670239999</v>
      </c>
      <c r="AR83" s="36">
        <f t="shared" si="47"/>
        <v>232962.9</v>
      </c>
      <c r="AS83" s="36">
        <f t="shared" si="48"/>
        <v>19413.575000000001</v>
      </c>
      <c r="AU83" s="52">
        <v>8.4099999999999994E-2</v>
      </c>
      <c r="AV83" s="53">
        <v>0.22</v>
      </c>
    </row>
    <row r="84" spans="1:48" ht="15.75" hidden="1">
      <c r="A84" s="2" t="s">
        <v>471</v>
      </c>
      <c r="B84" s="2" t="s">
        <v>560</v>
      </c>
      <c r="C84" s="2" t="s">
        <v>561</v>
      </c>
      <c r="D84" s="3">
        <v>8332</v>
      </c>
      <c r="E84" s="3">
        <v>1</v>
      </c>
      <c r="F84" s="3"/>
      <c r="G84" s="32">
        <v>1</v>
      </c>
      <c r="H84" s="32">
        <v>6</v>
      </c>
      <c r="I84" s="32">
        <v>54.66</v>
      </c>
      <c r="J84" s="32">
        <v>9077.2900000000009</v>
      </c>
      <c r="K84" s="32">
        <v>36</v>
      </c>
      <c r="L84" s="46">
        <f t="shared" si="31"/>
        <v>3267.8244</v>
      </c>
      <c r="M84" s="32">
        <v>20</v>
      </c>
      <c r="N84" s="45">
        <f t="shared" si="32"/>
        <v>1815.4580000000003</v>
      </c>
      <c r="O84" s="46">
        <f t="shared" si="33"/>
        <v>14160.572400000001</v>
      </c>
      <c r="P84" s="82">
        <f t="shared" si="34"/>
        <v>14160.572400000001</v>
      </c>
      <c r="Q84" s="32">
        <f t="shared" si="49"/>
        <v>1815.4580000000003</v>
      </c>
      <c r="R84" s="32"/>
      <c r="S84" s="48">
        <f t="shared" si="35"/>
        <v>27231.870000000003</v>
      </c>
      <c r="T84" s="48">
        <f t="shared" si="36"/>
        <v>15249.8472</v>
      </c>
      <c r="U84" s="48">
        <f t="shared" si="37"/>
        <v>54463.740000000005</v>
      </c>
      <c r="V84" s="48">
        <f t="shared" si="38"/>
        <v>30499.6944</v>
      </c>
      <c r="W84" s="32">
        <v>14795.46</v>
      </c>
      <c r="X84" s="48">
        <f t="shared" si="39"/>
        <v>81695.610000000015</v>
      </c>
      <c r="Y84" s="48">
        <f t="shared" si="40"/>
        <v>45749.541599999997</v>
      </c>
      <c r="Z84" s="55"/>
      <c r="AA84" s="32">
        <v>15438.38</v>
      </c>
      <c r="AB84" s="48">
        <f t="shared" si="41"/>
        <v>108927.48000000001</v>
      </c>
      <c r="AC84" s="50">
        <f t="shared" si="42"/>
        <v>60999.388800000001</v>
      </c>
      <c r="AD84" s="35">
        <v>0.04</v>
      </c>
      <c r="AE84" s="36">
        <f t="shared" si="50"/>
        <v>0.04</v>
      </c>
      <c r="AF84" s="37">
        <f t="shared" si="51"/>
        <v>1089.2748000000001</v>
      </c>
      <c r="AG84" s="37">
        <f t="shared" si="52"/>
        <v>1089.2748000000001</v>
      </c>
      <c r="AH84" s="37">
        <f t="shared" si="53"/>
        <v>3267.8244000000009</v>
      </c>
      <c r="AI84" s="37">
        <f t="shared" si="54"/>
        <v>4357.0992000000006</v>
      </c>
      <c r="AJ84" s="37">
        <f t="shared" si="30"/>
        <v>26142.595200000003</v>
      </c>
      <c r="AK84" s="37">
        <f t="shared" si="55"/>
        <v>53374.465200000006</v>
      </c>
      <c r="AL84" s="37">
        <f t="shared" si="56"/>
        <v>78427.785600000017</v>
      </c>
      <c r="AM84" s="37">
        <f t="shared" si="57"/>
        <v>104570.38080000001</v>
      </c>
      <c r="AN84" s="50">
        <f t="shared" si="43"/>
        <v>5842.9789546800012</v>
      </c>
      <c r="AO84" s="50">
        <f t="shared" si="44"/>
        <v>11833.990354680001</v>
      </c>
      <c r="AP84" s="50">
        <f t="shared" si="45"/>
        <v>17528.936864040003</v>
      </c>
      <c r="AQ84" s="50">
        <f t="shared" si="46"/>
        <v>23371.915818720005</v>
      </c>
      <c r="AR84" s="36">
        <f t="shared" si="47"/>
        <v>272318.70000000007</v>
      </c>
      <c r="AS84" s="36">
        <f t="shared" si="48"/>
        <v>22693.225000000006</v>
      </c>
      <c r="AU84" s="52">
        <v>8.4099999999999994E-2</v>
      </c>
      <c r="AV84" s="53">
        <v>0.22</v>
      </c>
    </row>
    <row r="85" spans="1:48" ht="15.75" hidden="1">
      <c r="A85" s="2" t="s">
        <v>472</v>
      </c>
      <c r="B85" s="2" t="s">
        <v>560</v>
      </c>
      <c r="C85" s="2" t="s">
        <v>561</v>
      </c>
      <c r="D85" s="3">
        <v>8332</v>
      </c>
      <c r="E85" s="3">
        <v>2</v>
      </c>
      <c r="F85" s="3"/>
      <c r="G85" s="32">
        <v>1</v>
      </c>
      <c r="H85" s="32">
        <v>6</v>
      </c>
      <c r="I85" s="32">
        <v>54.66</v>
      </c>
      <c r="J85" s="32">
        <v>9077.2900000000009</v>
      </c>
      <c r="K85" s="32">
        <v>36</v>
      </c>
      <c r="L85" s="46">
        <f t="shared" si="31"/>
        <v>3267.8244</v>
      </c>
      <c r="M85" s="32">
        <v>20</v>
      </c>
      <c r="N85" s="45">
        <f t="shared" si="32"/>
        <v>1815.4580000000003</v>
      </c>
      <c r="O85" s="46">
        <f t="shared" si="33"/>
        <v>14160.572400000001</v>
      </c>
      <c r="P85" s="82">
        <f t="shared" si="34"/>
        <v>14160.572400000001</v>
      </c>
      <c r="Q85" s="32">
        <f t="shared" si="49"/>
        <v>1815.4580000000003</v>
      </c>
      <c r="R85" s="32"/>
      <c r="S85" s="48">
        <f t="shared" si="35"/>
        <v>27231.870000000003</v>
      </c>
      <c r="T85" s="48">
        <f t="shared" si="36"/>
        <v>15249.8472</v>
      </c>
      <c r="U85" s="48">
        <f t="shared" si="37"/>
        <v>54463.740000000005</v>
      </c>
      <c r="V85" s="48">
        <f t="shared" si="38"/>
        <v>30499.6944</v>
      </c>
      <c r="W85" s="32">
        <v>14795.46</v>
      </c>
      <c r="X85" s="48">
        <f t="shared" si="39"/>
        <v>81695.610000000015</v>
      </c>
      <c r="Y85" s="48">
        <f t="shared" si="40"/>
        <v>45749.541599999997</v>
      </c>
      <c r="Z85" s="55"/>
      <c r="AA85" s="32">
        <v>15438.38</v>
      </c>
      <c r="AB85" s="48">
        <f t="shared" si="41"/>
        <v>108927.48000000001</v>
      </c>
      <c r="AC85" s="50">
        <f t="shared" si="42"/>
        <v>60999.388800000001</v>
      </c>
      <c r="AD85" s="35">
        <v>0.04</v>
      </c>
      <c r="AE85" s="36">
        <f t="shared" si="50"/>
        <v>0.04</v>
      </c>
      <c r="AF85" s="37">
        <f t="shared" si="51"/>
        <v>1089.2748000000001</v>
      </c>
      <c r="AG85" s="37">
        <f t="shared" si="52"/>
        <v>1089.2748000000001</v>
      </c>
      <c r="AH85" s="37">
        <f t="shared" si="53"/>
        <v>3267.8244000000009</v>
      </c>
      <c r="AI85" s="37">
        <f t="shared" si="54"/>
        <v>4357.0992000000006</v>
      </c>
      <c r="AJ85" s="37">
        <f t="shared" si="30"/>
        <v>26142.595200000003</v>
      </c>
      <c r="AK85" s="37">
        <f t="shared" si="55"/>
        <v>53374.465200000006</v>
      </c>
      <c r="AL85" s="37">
        <f t="shared" si="56"/>
        <v>78427.785600000017</v>
      </c>
      <c r="AM85" s="37">
        <f t="shared" si="57"/>
        <v>104570.38080000001</v>
      </c>
      <c r="AN85" s="50">
        <f t="shared" si="43"/>
        <v>5842.9789546800012</v>
      </c>
      <c r="AO85" s="50">
        <f t="shared" si="44"/>
        <v>11833.990354680001</v>
      </c>
      <c r="AP85" s="50">
        <f t="shared" si="45"/>
        <v>17528.936864040003</v>
      </c>
      <c r="AQ85" s="50">
        <f t="shared" si="46"/>
        <v>23371.915818720005</v>
      </c>
      <c r="AR85" s="36">
        <f t="shared" si="47"/>
        <v>272318.70000000007</v>
      </c>
      <c r="AS85" s="36">
        <f t="shared" si="48"/>
        <v>22693.225000000006</v>
      </c>
      <c r="AU85" s="52">
        <v>8.4099999999999994E-2</v>
      </c>
      <c r="AV85" s="53">
        <v>0.22</v>
      </c>
    </row>
    <row r="86" spans="1:48" ht="15.75" hidden="1">
      <c r="A86" s="2" t="s">
        <v>473</v>
      </c>
      <c r="B86" s="2" t="s">
        <v>560</v>
      </c>
      <c r="C86" s="2" t="s">
        <v>561</v>
      </c>
      <c r="D86" s="3">
        <v>8332</v>
      </c>
      <c r="E86" s="3">
        <v>1</v>
      </c>
      <c r="F86" s="3"/>
      <c r="G86" s="32">
        <v>1</v>
      </c>
      <c r="H86" s="32">
        <v>4</v>
      </c>
      <c r="I86" s="32">
        <v>41</v>
      </c>
      <c r="J86" s="32">
        <v>6808.83</v>
      </c>
      <c r="K86" s="32">
        <v>28</v>
      </c>
      <c r="L86" s="46">
        <f t="shared" si="31"/>
        <v>1906.4724000000001</v>
      </c>
      <c r="M86" s="32">
        <v>20</v>
      </c>
      <c r="N86" s="45">
        <f t="shared" si="32"/>
        <v>1361.7660000000001</v>
      </c>
      <c r="O86" s="46">
        <f t="shared" si="33"/>
        <v>10077.0684</v>
      </c>
      <c r="P86" s="82">
        <f t="shared" si="34"/>
        <v>10077.0684</v>
      </c>
      <c r="Q86" s="32">
        <f t="shared" si="49"/>
        <v>1361.7660000000001</v>
      </c>
      <c r="R86" s="32"/>
      <c r="S86" s="48">
        <f t="shared" si="35"/>
        <v>20426.489999999998</v>
      </c>
      <c r="T86" s="48">
        <f t="shared" si="36"/>
        <v>9804.7152000000006</v>
      </c>
      <c r="U86" s="48">
        <f t="shared" si="37"/>
        <v>40852.979999999996</v>
      </c>
      <c r="V86" s="48">
        <f t="shared" si="38"/>
        <v>19609.430400000001</v>
      </c>
      <c r="W86" s="32">
        <v>10528.88</v>
      </c>
      <c r="X86" s="48">
        <f t="shared" si="39"/>
        <v>61279.47</v>
      </c>
      <c r="Y86" s="48">
        <f t="shared" si="40"/>
        <v>29414.145600000003</v>
      </c>
      <c r="Z86" s="55"/>
      <c r="AA86" s="32">
        <v>10986.4</v>
      </c>
      <c r="AB86" s="48">
        <f t="shared" si="41"/>
        <v>81705.959999999992</v>
      </c>
      <c r="AC86" s="50">
        <f t="shared" si="42"/>
        <v>39218.860800000002</v>
      </c>
      <c r="AD86" s="35">
        <v>0.04</v>
      </c>
      <c r="AE86" s="36">
        <f t="shared" si="50"/>
        <v>0.04</v>
      </c>
      <c r="AF86" s="37">
        <f t="shared" si="51"/>
        <v>817.05959999999993</v>
      </c>
      <c r="AG86" s="37">
        <f t="shared" si="52"/>
        <v>817.05959999999993</v>
      </c>
      <c r="AH86" s="37">
        <f t="shared" si="53"/>
        <v>2451.1788000000001</v>
      </c>
      <c r="AI86" s="37">
        <f t="shared" si="54"/>
        <v>3268.2383999999997</v>
      </c>
      <c r="AJ86" s="37">
        <f t="shared" si="30"/>
        <v>19609.430399999997</v>
      </c>
      <c r="AK86" s="37">
        <f t="shared" si="55"/>
        <v>40035.920399999995</v>
      </c>
      <c r="AL86" s="37">
        <f t="shared" si="56"/>
        <v>58828.2912</v>
      </c>
      <c r="AM86" s="37">
        <f t="shared" si="57"/>
        <v>78437.72159999999</v>
      </c>
      <c r="AN86" s="50">
        <f t="shared" si="43"/>
        <v>4382.7894003599995</v>
      </c>
      <c r="AO86" s="50">
        <f t="shared" si="44"/>
        <v>8876.6172003600004</v>
      </c>
      <c r="AP86" s="50">
        <f t="shared" si="45"/>
        <v>13148.36820108</v>
      </c>
      <c r="AQ86" s="50">
        <f t="shared" si="46"/>
        <v>17531.157601439998</v>
      </c>
      <c r="AR86" s="36">
        <f t="shared" si="47"/>
        <v>204264.9</v>
      </c>
      <c r="AS86" s="36">
        <f t="shared" si="48"/>
        <v>17022.075000000001</v>
      </c>
      <c r="AU86" s="52">
        <v>8.4099999999999994E-2</v>
      </c>
      <c r="AV86" s="53">
        <v>0.22</v>
      </c>
    </row>
    <row r="87" spans="1:48" ht="15.75" hidden="1">
      <c r="A87" s="2" t="s">
        <v>474</v>
      </c>
      <c r="B87" s="2" t="s">
        <v>560</v>
      </c>
      <c r="C87" s="2" t="s">
        <v>561</v>
      </c>
      <c r="D87" s="3">
        <v>8332</v>
      </c>
      <c r="E87" s="3">
        <v>2</v>
      </c>
      <c r="F87" s="3"/>
      <c r="G87" s="32">
        <v>1</v>
      </c>
      <c r="H87" s="32">
        <v>6</v>
      </c>
      <c r="I87" s="32">
        <v>54.66</v>
      </c>
      <c r="J87" s="32">
        <v>9077.2900000000009</v>
      </c>
      <c r="K87" s="32">
        <v>36</v>
      </c>
      <c r="L87" s="46">
        <f t="shared" si="31"/>
        <v>3267.8244</v>
      </c>
      <c r="M87" s="32">
        <v>20</v>
      </c>
      <c r="N87" s="45">
        <f t="shared" si="32"/>
        <v>1815.4580000000003</v>
      </c>
      <c r="O87" s="46">
        <f t="shared" si="33"/>
        <v>14160.572400000001</v>
      </c>
      <c r="P87" s="82">
        <f t="shared" si="34"/>
        <v>14160.572400000001</v>
      </c>
      <c r="Q87" s="32">
        <f t="shared" si="49"/>
        <v>1815.4580000000003</v>
      </c>
      <c r="R87" s="32"/>
      <c r="S87" s="48">
        <f t="shared" si="35"/>
        <v>27231.870000000003</v>
      </c>
      <c r="T87" s="48">
        <f t="shared" si="36"/>
        <v>15249.8472</v>
      </c>
      <c r="U87" s="48">
        <f t="shared" si="37"/>
        <v>54463.740000000005</v>
      </c>
      <c r="V87" s="48">
        <f t="shared" si="38"/>
        <v>30499.6944</v>
      </c>
      <c r="W87" s="32">
        <v>14795.46</v>
      </c>
      <c r="X87" s="48">
        <f t="shared" si="39"/>
        <v>81695.610000000015</v>
      </c>
      <c r="Y87" s="48">
        <f t="shared" si="40"/>
        <v>45749.541599999997</v>
      </c>
      <c r="Z87" s="55"/>
      <c r="AA87" s="32">
        <v>15438.38</v>
      </c>
      <c r="AB87" s="48">
        <f t="shared" si="41"/>
        <v>108927.48000000001</v>
      </c>
      <c r="AC87" s="50">
        <f t="shared" si="42"/>
        <v>60999.388800000001</v>
      </c>
      <c r="AD87" s="35">
        <v>0.04</v>
      </c>
      <c r="AE87" s="36">
        <f t="shared" si="50"/>
        <v>0.04</v>
      </c>
      <c r="AF87" s="37">
        <f t="shared" si="51"/>
        <v>1089.2748000000001</v>
      </c>
      <c r="AG87" s="37">
        <f t="shared" si="52"/>
        <v>1089.2748000000001</v>
      </c>
      <c r="AH87" s="37">
        <f t="shared" si="53"/>
        <v>3267.8244000000009</v>
      </c>
      <c r="AI87" s="37">
        <f t="shared" si="54"/>
        <v>4357.0992000000006</v>
      </c>
      <c r="AJ87" s="37">
        <f t="shared" si="30"/>
        <v>26142.595200000003</v>
      </c>
      <c r="AK87" s="37">
        <f t="shared" si="55"/>
        <v>53374.465200000006</v>
      </c>
      <c r="AL87" s="37">
        <f t="shared" si="56"/>
        <v>78427.785600000017</v>
      </c>
      <c r="AM87" s="37">
        <f t="shared" si="57"/>
        <v>104570.38080000001</v>
      </c>
      <c r="AN87" s="50">
        <f t="shared" si="43"/>
        <v>5842.9789546800012</v>
      </c>
      <c r="AO87" s="50">
        <f t="shared" si="44"/>
        <v>11833.990354680001</v>
      </c>
      <c r="AP87" s="50">
        <f t="shared" si="45"/>
        <v>17528.936864040003</v>
      </c>
      <c r="AQ87" s="50">
        <f t="shared" si="46"/>
        <v>23371.915818720005</v>
      </c>
      <c r="AR87" s="36">
        <f t="shared" si="47"/>
        <v>272318.70000000007</v>
      </c>
      <c r="AS87" s="36">
        <f t="shared" si="48"/>
        <v>22693.225000000006</v>
      </c>
      <c r="AU87" s="52">
        <v>8.4099999999999994E-2</v>
      </c>
      <c r="AV87" s="53">
        <v>0.22</v>
      </c>
    </row>
    <row r="88" spans="1:48" ht="15.75" hidden="1">
      <c r="A88" s="2" t="s">
        <v>475</v>
      </c>
      <c r="B88" s="2" t="s">
        <v>560</v>
      </c>
      <c r="C88" s="2" t="s">
        <v>561</v>
      </c>
      <c r="D88" s="3">
        <v>8332</v>
      </c>
      <c r="E88" s="3">
        <v>1</v>
      </c>
      <c r="F88" s="3"/>
      <c r="G88" s="32">
        <v>1</v>
      </c>
      <c r="H88" s="32">
        <v>6</v>
      </c>
      <c r="I88" s="32">
        <v>54.66</v>
      </c>
      <c r="J88" s="32">
        <v>9077.2900000000009</v>
      </c>
      <c r="K88" s="32">
        <v>36</v>
      </c>
      <c r="L88" s="46">
        <f t="shared" si="31"/>
        <v>3267.8244</v>
      </c>
      <c r="M88" s="32">
        <v>20</v>
      </c>
      <c r="N88" s="45">
        <f t="shared" si="32"/>
        <v>1815.4580000000003</v>
      </c>
      <c r="O88" s="46">
        <f t="shared" si="33"/>
        <v>14160.572400000001</v>
      </c>
      <c r="P88" s="82">
        <f t="shared" si="34"/>
        <v>14160.572400000001</v>
      </c>
      <c r="Q88" s="32">
        <f t="shared" si="49"/>
        <v>1815.4580000000003</v>
      </c>
      <c r="R88" s="32"/>
      <c r="S88" s="48">
        <f t="shared" si="35"/>
        <v>27231.870000000003</v>
      </c>
      <c r="T88" s="48">
        <f t="shared" si="36"/>
        <v>15249.8472</v>
      </c>
      <c r="U88" s="48">
        <f t="shared" si="37"/>
        <v>54463.740000000005</v>
      </c>
      <c r="V88" s="48">
        <f t="shared" si="38"/>
        <v>30499.6944</v>
      </c>
      <c r="W88" s="32">
        <v>14795.46</v>
      </c>
      <c r="X88" s="48">
        <f t="shared" si="39"/>
        <v>81695.610000000015</v>
      </c>
      <c r="Y88" s="48">
        <f t="shared" si="40"/>
        <v>45749.541599999997</v>
      </c>
      <c r="Z88" s="55"/>
      <c r="AA88" s="32">
        <v>15438.38</v>
      </c>
      <c r="AB88" s="48">
        <f t="shared" si="41"/>
        <v>108927.48000000001</v>
      </c>
      <c r="AC88" s="50">
        <f t="shared" si="42"/>
        <v>60999.388800000001</v>
      </c>
      <c r="AD88" s="35">
        <v>0.04</v>
      </c>
      <c r="AE88" s="36">
        <f t="shared" si="50"/>
        <v>0.04</v>
      </c>
      <c r="AF88" s="37">
        <f t="shared" si="51"/>
        <v>1089.2748000000001</v>
      </c>
      <c r="AG88" s="37">
        <f t="shared" si="52"/>
        <v>1089.2748000000001</v>
      </c>
      <c r="AH88" s="37">
        <f t="shared" si="53"/>
        <v>3267.8244000000009</v>
      </c>
      <c r="AI88" s="37">
        <f t="shared" si="54"/>
        <v>4357.0992000000006</v>
      </c>
      <c r="AJ88" s="37">
        <f t="shared" si="30"/>
        <v>26142.595200000003</v>
      </c>
      <c r="AK88" s="37">
        <f t="shared" si="55"/>
        <v>53374.465200000006</v>
      </c>
      <c r="AL88" s="37">
        <f t="shared" si="56"/>
        <v>78427.785600000017</v>
      </c>
      <c r="AM88" s="37">
        <f t="shared" si="57"/>
        <v>104570.38080000001</v>
      </c>
      <c r="AN88" s="50">
        <f t="shared" si="43"/>
        <v>5842.9789546800012</v>
      </c>
      <c r="AO88" s="50">
        <f t="shared" si="44"/>
        <v>11833.990354680001</v>
      </c>
      <c r="AP88" s="50">
        <f t="shared" si="45"/>
        <v>17528.936864040003</v>
      </c>
      <c r="AQ88" s="50">
        <f t="shared" si="46"/>
        <v>23371.915818720005</v>
      </c>
      <c r="AR88" s="36">
        <f t="shared" si="47"/>
        <v>272318.70000000007</v>
      </c>
      <c r="AS88" s="36">
        <f t="shared" si="48"/>
        <v>22693.225000000006</v>
      </c>
      <c r="AU88" s="52">
        <v>8.4099999999999994E-2</v>
      </c>
      <c r="AV88" s="53">
        <v>0.22</v>
      </c>
    </row>
    <row r="89" spans="1:48" ht="15.75" hidden="1">
      <c r="A89" s="2" t="s">
        <v>476</v>
      </c>
      <c r="B89" s="2" t="s">
        <v>560</v>
      </c>
      <c r="C89" s="2" t="s">
        <v>561</v>
      </c>
      <c r="D89" s="3">
        <v>8332</v>
      </c>
      <c r="E89" s="3">
        <v>1</v>
      </c>
      <c r="F89" s="3"/>
      <c r="G89" s="32">
        <v>1</v>
      </c>
      <c r="H89" s="32">
        <v>5</v>
      </c>
      <c r="I89" s="32">
        <v>46.76</v>
      </c>
      <c r="J89" s="32">
        <v>7765.43</v>
      </c>
      <c r="K89" s="32">
        <v>32</v>
      </c>
      <c r="L89" s="46">
        <f t="shared" si="31"/>
        <v>2484.9376000000002</v>
      </c>
      <c r="M89" s="32">
        <v>20</v>
      </c>
      <c r="N89" s="45">
        <f t="shared" si="32"/>
        <v>1553.0860000000002</v>
      </c>
      <c r="O89" s="46">
        <f t="shared" si="33"/>
        <v>11803.453600000001</v>
      </c>
      <c r="P89" s="82">
        <f t="shared" si="34"/>
        <v>11803.453600000001</v>
      </c>
      <c r="Q89" s="32">
        <f t="shared" si="49"/>
        <v>1553.0860000000002</v>
      </c>
      <c r="R89" s="32"/>
      <c r="S89" s="48">
        <f t="shared" si="35"/>
        <v>23296.29</v>
      </c>
      <c r="T89" s="48">
        <f t="shared" si="36"/>
        <v>12114.070800000001</v>
      </c>
      <c r="U89" s="48">
        <f t="shared" si="37"/>
        <v>46592.58</v>
      </c>
      <c r="V89" s="48">
        <f t="shared" si="38"/>
        <v>24228.141600000003</v>
      </c>
      <c r="W89" s="32">
        <v>12332.66</v>
      </c>
      <c r="X89" s="48">
        <f t="shared" si="39"/>
        <v>69888.87</v>
      </c>
      <c r="Y89" s="48">
        <f t="shared" si="40"/>
        <v>36342.212400000004</v>
      </c>
      <c r="Z89" s="55"/>
      <c r="AA89" s="32">
        <v>12868.57</v>
      </c>
      <c r="AB89" s="48">
        <f t="shared" si="41"/>
        <v>93185.16</v>
      </c>
      <c r="AC89" s="50">
        <f t="shared" si="42"/>
        <v>48456.283200000005</v>
      </c>
      <c r="AD89" s="35">
        <v>0.04</v>
      </c>
      <c r="AE89" s="36">
        <f t="shared" si="50"/>
        <v>0.04</v>
      </c>
      <c r="AF89" s="37">
        <f t="shared" si="51"/>
        <v>931.85160000000008</v>
      </c>
      <c r="AG89" s="37">
        <f t="shared" si="52"/>
        <v>931.85160000000008</v>
      </c>
      <c r="AH89" s="37">
        <f t="shared" si="53"/>
        <v>2795.5547999999999</v>
      </c>
      <c r="AI89" s="37">
        <f t="shared" si="54"/>
        <v>3727.4064000000003</v>
      </c>
      <c r="AJ89" s="37">
        <f t="shared" si="30"/>
        <v>22364.438399999999</v>
      </c>
      <c r="AK89" s="37">
        <f t="shared" si="55"/>
        <v>45660.7284</v>
      </c>
      <c r="AL89" s="37">
        <f t="shared" si="56"/>
        <v>67093.315199999997</v>
      </c>
      <c r="AM89" s="37">
        <f t="shared" si="57"/>
        <v>89457.753599999996</v>
      </c>
      <c r="AN89" s="50">
        <f t="shared" si="43"/>
        <v>4998.5451675599998</v>
      </c>
      <c r="AO89" s="50">
        <f t="shared" si="44"/>
        <v>10123.72896756</v>
      </c>
      <c r="AP89" s="50">
        <f t="shared" si="45"/>
        <v>14995.635502679999</v>
      </c>
      <c r="AQ89" s="50">
        <f t="shared" si="46"/>
        <v>19994.180670239999</v>
      </c>
      <c r="AR89" s="36">
        <f t="shared" si="47"/>
        <v>232962.9</v>
      </c>
      <c r="AS89" s="36">
        <f t="shared" si="48"/>
        <v>19413.575000000001</v>
      </c>
      <c r="AU89" s="52">
        <v>8.4099999999999994E-2</v>
      </c>
      <c r="AV89" s="53">
        <v>0.22</v>
      </c>
    </row>
    <row r="90" spans="1:48" ht="15.75" hidden="1">
      <c r="A90" s="2" t="s">
        <v>477</v>
      </c>
      <c r="B90" s="2" t="s">
        <v>560</v>
      </c>
      <c r="C90" s="2" t="s">
        <v>561</v>
      </c>
      <c r="D90" s="3">
        <v>8332</v>
      </c>
      <c r="E90" s="3">
        <v>1</v>
      </c>
      <c r="F90" s="3"/>
      <c r="G90" s="32">
        <v>1</v>
      </c>
      <c r="H90" s="32">
        <v>3</v>
      </c>
      <c r="I90" s="32">
        <v>36.44</v>
      </c>
      <c r="J90" s="32">
        <v>6051.53</v>
      </c>
      <c r="K90" s="32">
        <v>24</v>
      </c>
      <c r="L90" s="46">
        <f t="shared" si="31"/>
        <v>1452.3671999999999</v>
      </c>
      <c r="M90" s="32">
        <v>20</v>
      </c>
      <c r="N90" s="45">
        <f t="shared" si="32"/>
        <v>1210.306</v>
      </c>
      <c r="O90" s="46">
        <f t="shared" si="33"/>
        <v>8714.2031999999999</v>
      </c>
      <c r="P90" s="82">
        <f t="shared" si="34"/>
        <v>8714.2031999999999</v>
      </c>
      <c r="Q90" s="32">
        <f t="shared" si="49"/>
        <v>1210.306</v>
      </c>
      <c r="R90" s="32"/>
      <c r="S90" s="48">
        <f t="shared" si="35"/>
        <v>18154.59</v>
      </c>
      <c r="T90" s="48">
        <f t="shared" si="36"/>
        <v>7988.0196000000005</v>
      </c>
      <c r="U90" s="48">
        <f t="shared" si="37"/>
        <v>36309.18</v>
      </c>
      <c r="V90" s="48">
        <f t="shared" si="38"/>
        <v>15976.039200000001</v>
      </c>
      <c r="W90" s="32">
        <v>9104.9</v>
      </c>
      <c r="X90" s="48">
        <f t="shared" si="39"/>
        <v>54463.77</v>
      </c>
      <c r="Y90" s="48">
        <f t="shared" si="40"/>
        <v>23964.058800000003</v>
      </c>
      <c r="Z90" s="55"/>
      <c r="AA90" s="32">
        <v>9500.5400000000009</v>
      </c>
      <c r="AB90" s="48">
        <f t="shared" si="41"/>
        <v>72618.36</v>
      </c>
      <c r="AC90" s="50">
        <f t="shared" si="42"/>
        <v>31952.078400000002</v>
      </c>
      <c r="AD90" s="35">
        <v>0.04</v>
      </c>
      <c r="AE90" s="36">
        <f t="shared" si="50"/>
        <v>0.04</v>
      </c>
      <c r="AF90" s="37">
        <f t="shared" si="51"/>
        <v>726.18360000000007</v>
      </c>
      <c r="AG90" s="37">
        <f t="shared" si="52"/>
        <v>726.18360000000007</v>
      </c>
      <c r="AH90" s="37">
        <f t="shared" si="53"/>
        <v>2178.5508</v>
      </c>
      <c r="AI90" s="37">
        <f t="shared" si="54"/>
        <v>2904.7344000000003</v>
      </c>
      <c r="AJ90" s="37">
        <f t="shared" si="30"/>
        <v>17428.4064</v>
      </c>
      <c r="AK90" s="37">
        <f t="shared" si="55"/>
        <v>35582.996400000004</v>
      </c>
      <c r="AL90" s="37">
        <f t="shared" si="56"/>
        <v>52285.2192</v>
      </c>
      <c r="AM90" s="37">
        <f t="shared" si="57"/>
        <v>69713.625599999999</v>
      </c>
      <c r="AN90" s="50">
        <f t="shared" si="43"/>
        <v>3895.3214487600003</v>
      </c>
      <c r="AO90" s="50">
        <f t="shared" si="44"/>
        <v>7889.3312487600006</v>
      </c>
      <c r="AP90" s="50">
        <f t="shared" si="45"/>
        <v>11685.964346280001</v>
      </c>
      <c r="AQ90" s="50">
        <f t="shared" si="46"/>
        <v>15581.285795040001</v>
      </c>
      <c r="AR90" s="36">
        <f t="shared" si="47"/>
        <v>181545.90000000002</v>
      </c>
      <c r="AS90" s="36">
        <f t="shared" si="48"/>
        <v>15128.825000000003</v>
      </c>
      <c r="AU90" s="52">
        <v>8.4099999999999994E-2</v>
      </c>
      <c r="AV90" s="53">
        <v>0.22</v>
      </c>
    </row>
    <row r="91" spans="1:48" ht="15.75" hidden="1">
      <c r="A91" s="2" t="s">
        <v>478</v>
      </c>
      <c r="B91" s="2" t="s">
        <v>560</v>
      </c>
      <c r="C91" s="2" t="s">
        <v>561</v>
      </c>
      <c r="D91" s="3">
        <v>8332</v>
      </c>
      <c r="E91" s="3">
        <v>2</v>
      </c>
      <c r="F91" s="3"/>
      <c r="G91" s="32">
        <v>1</v>
      </c>
      <c r="H91" s="32">
        <v>4</v>
      </c>
      <c r="I91" s="32">
        <v>41</v>
      </c>
      <c r="J91" s="32">
        <v>6808.83</v>
      </c>
      <c r="K91" s="32">
        <v>28</v>
      </c>
      <c r="L91" s="46">
        <f t="shared" si="31"/>
        <v>1906.4724000000001</v>
      </c>
      <c r="M91" s="32">
        <v>20</v>
      </c>
      <c r="N91" s="45">
        <f t="shared" si="32"/>
        <v>1361.7660000000001</v>
      </c>
      <c r="O91" s="46">
        <f t="shared" si="33"/>
        <v>10077.0684</v>
      </c>
      <c r="P91" s="82">
        <f t="shared" si="34"/>
        <v>10077.0684</v>
      </c>
      <c r="Q91" s="32">
        <f t="shared" si="49"/>
        <v>1361.7660000000001</v>
      </c>
      <c r="R91" s="32"/>
      <c r="S91" s="48">
        <f t="shared" si="35"/>
        <v>20426.489999999998</v>
      </c>
      <c r="T91" s="48">
        <f t="shared" si="36"/>
        <v>9804.7152000000006</v>
      </c>
      <c r="U91" s="48">
        <f t="shared" si="37"/>
        <v>40852.979999999996</v>
      </c>
      <c r="V91" s="48">
        <f t="shared" si="38"/>
        <v>19609.430400000001</v>
      </c>
      <c r="W91" s="32">
        <v>10528.88</v>
      </c>
      <c r="X91" s="48">
        <f t="shared" si="39"/>
        <v>61279.47</v>
      </c>
      <c r="Y91" s="48">
        <f t="shared" si="40"/>
        <v>29414.145600000003</v>
      </c>
      <c r="Z91" s="55"/>
      <c r="AA91" s="32">
        <v>10986.4</v>
      </c>
      <c r="AB91" s="48">
        <f t="shared" si="41"/>
        <v>81705.959999999992</v>
      </c>
      <c r="AC91" s="50">
        <f t="shared" si="42"/>
        <v>39218.860800000002</v>
      </c>
      <c r="AD91" s="35">
        <v>0.04</v>
      </c>
      <c r="AE91" s="36">
        <f t="shared" si="50"/>
        <v>0.04</v>
      </c>
      <c r="AF91" s="37">
        <f t="shared" si="51"/>
        <v>817.05959999999993</v>
      </c>
      <c r="AG91" s="37">
        <f t="shared" si="52"/>
        <v>817.05959999999993</v>
      </c>
      <c r="AH91" s="37">
        <f t="shared" si="53"/>
        <v>2451.1788000000001</v>
      </c>
      <c r="AI91" s="37">
        <f t="shared" si="54"/>
        <v>3268.2383999999997</v>
      </c>
      <c r="AJ91" s="37">
        <f t="shared" si="30"/>
        <v>19609.430399999997</v>
      </c>
      <c r="AK91" s="37">
        <f t="shared" si="55"/>
        <v>40035.920399999995</v>
      </c>
      <c r="AL91" s="37">
        <f t="shared" si="56"/>
        <v>58828.2912</v>
      </c>
      <c r="AM91" s="37">
        <f t="shared" si="57"/>
        <v>78437.72159999999</v>
      </c>
      <c r="AN91" s="50">
        <f t="shared" si="43"/>
        <v>4382.7894003599995</v>
      </c>
      <c r="AO91" s="50">
        <f t="shared" si="44"/>
        <v>8876.6172003600004</v>
      </c>
      <c r="AP91" s="50">
        <f t="shared" si="45"/>
        <v>13148.36820108</v>
      </c>
      <c r="AQ91" s="50">
        <f t="shared" si="46"/>
        <v>17531.157601439998</v>
      </c>
      <c r="AR91" s="36">
        <f t="shared" si="47"/>
        <v>204264.9</v>
      </c>
      <c r="AS91" s="36">
        <f t="shared" si="48"/>
        <v>17022.075000000001</v>
      </c>
      <c r="AU91" s="52">
        <v>8.4099999999999994E-2</v>
      </c>
      <c r="AV91" s="53">
        <v>0.22</v>
      </c>
    </row>
    <row r="92" spans="1:48" ht="15.75" hidden="1">
      <c r="A92" s="2" t="s">
        <v>479</v>
      </c>
      <c r="B92" s="2" t="s">
        <v>560</v>
      </c>
      <c r="C92" s="2" t="s">
        <v>561</v>
      </c>
      <c r="D92" s="3">
        <v>8332</v>
      </c>
      <c r="E92" s="3">
        <v>1</v>
      </c>
      <c r="F92" s="3"/>
      <c r="G92" s="32">
        <v>1</v>
      </c>
      <c r="H92" s="32">
        <v>6</v>
      </c>
      <c r="I92" s="32">
        <v>54.66</v>
      </c>
      <c r="J92" s="32">
        <v>9077.2900000000009</v>
      </c>
      <c r="K92" s="32">
        <v>36</v>
      </c>
      <c r="L92" s="46">
        <f t="shared" si="31"/>
        <v>3267.8244</v>
      </c>
      <c r="M92" s="32">
        <v>20</v>
      </c>
      <c r="N92" s="45">
        <f t="shared" si="32"/>
        <v>1815.4580000000003</v>
      </c>
      <c r="O92" s="46">
        <f t="shared" si="33"/>
        <v>14160.572400000001</v>
      </c>
      <c r="P92" s="82">
        <f t="shared" si="34"/>
        <v>14160.572400000001</v>
      </c>
      <c r="Q92" s="32">
        <f t="shared" si="49"/>
        <v>1815.4580000000003</v>
      </c>
      <c r="R92" s="32"/>
      <c r="S92" s="48">
        <f t="shared" si="35"/>
        <v>27231.870000000003</v>
      </c>
      <c r="T92" s="48">
        <f t="shared" si="36"/>
        <v>15249.8472</v>
      </c>
      <c r="U92" s="48">
        <f t="shared" si="37"/>
        <v>54463.740000000005</v>
      </c>
      <c r="V92" s="48">
        <f t="shared" si="38"/>
        <v>30499.6944</v>
      </c>
      <c r="W92" s="32">
        <v>14795.46</v>
      </c>
      <c r="X92" s="48">
        <f t="shared" si="39"/>
        <v>81695.610000000015</v>
      </c>
      <c r="Y92" s="48">
        <f t="shared" si="40"/>
        <v>45749.541599999997</v>
      </c>
      <c r="Z92" s="55"/>
      <c r="AA92" s="32">
        <v>15438.38</v>
      </c>
      <c r="AB92" s="48">
        <f t="shared" si="41"/>
        <v>108927.48000000001</v>
      </c>
      <c r="AC92" s="50">
        <f t="shared" si="42"/>
        <v>60999.388800000001</v>
      </c>
      <c r="AD92" s="35">
        <v>0.04</v>
      </c>
      <c r="AE92" s="36">
        <f t="shared" si="50"/>
        <v>0.04</v>
      </c>
      <c r="AF92" s="37">
        <f t="shared" si="51"/>
        <v>1089.2748000000001</v>
      </c>
      <c r="AG92" s="37">
        <f t="shared" si="52"/>
        <v>1089.2748000000001</v>
      </c>
      <c r="AH92" s="37">
        <f t="shared" si="53"/>
        <v>3267.8244000000009</v>
      </c>
      <c r="AI92" s="37">
        <f t="shared" si="54"/>
        <v>4357.0992000000006</v>
      </c>
      <c r="AJ92" s="37">
        <f t="shared" si="30"/>
        <v>26142.595200000003</v>
      </c>
      <c r="AK92" s="37">
        <f t="shared" si="55"/>
        <v>53374.465200000006</v>
      </c>
      <c r="AL92" s="37">
        <f t="shared" si="56"/>
        <v>78427.785600000017</v>
      </c>
      <c r="AM92" s="37">
        <f t="shared" si="57"/>
        <v>104570.38080000001</v>
      </c>
      <c r="AN92" s="50">
        <f t="shared" si="43"/>
        <v>5842.9789546800012</v>
      </c>
      <c r="AO92" s="50">
        <f t="shared" si="44"/>
        <v>11833.990354680001</v>
      </c>
      <c r="AP92" s="50">
        <f t="shared" si="45"/>
        <v>17528.936864040003</v>
      </c>
      <c r="AQ92" s="50">
        <f t="shared" si="46"/>
        <v>23371.915818720005</v>
      </c>
      <c r="AR92" s="36">
        <f t="shared" si="47"/>
        <v>272318.70000000007</v>
      </c>
      <c r="AS92" s="36">
        <f t="shared" si="48"/>
        <v>22693.225000000006</v>
      </c>
      <c r="AU92" s="52">
        <v>8.4099999999999994E-2</v>
      </c>
      <c r="AV92" s="53">
        <v>0.22</v>
      </c>
    </row>
    <row r="93" spans="1:48" ht="15.75" hidden="1">
      <c r="A93" s="2" t="s">
        <v>480</v>
      </c>
      <c r="B93" s="2" t="s">
        <v>560</v>
      </c>
      <c r="C93" s="2" t="s">
        <v>561</v>
      </c>
      <c r="D93" s="3">
        <v>8332</v>
      </c>
      <c r="E93" s="3">
        <v>1</v>
      </c>
      <c r="F93" s="3"/>
      <c r="G93" s="32">
        <v>1</v>
      </c>
      <c r="H93" s="32">
        <v>6</v>
      </c>
      <c r="I93" s="32">
        <v>54.66</v>
      </c>
      <c r="J93" s="32">
        <v>9077.2900000000009</v>
      </c>
      <c r="K93" s="32">
        <v>36</v>
      </c>
      <c r="L93" s="46">
        <f t="shared" si="31"/>
        <v>3267.8244</v>
      </c>
      <c r="M93" s="32">
        <v>20</v>
      </c>
      <c r="N93" s="45">
        <f t="shared" si="32"/>
        <v>1815.4580000000003</v>
      </c>
      <c r="O93" s="46">
        <f t="shared" si="33"/>
        <v>14160.572400000001</v>
      </c>
      <c r="P93" s="82">
        <f t="shared" si="34"/>
        <v>14160.572400000001</v>
      </c>
      <c r="Q93" s="32">
        <f t="shared" si="49"/>
        <v>1815.4580000000003</v>
      </c>
      <c r="R93" s="32"/>
      <c r="S93" s="48">
        <f t="shared" si="35"/>
        <v>27231.870000000003</v>
      </c>
      <c r="T93" s="48">
        <f t="shared" si="36"/>
        <v>15249.8472</v>
      </c>
      <c r="U93" s="48">
        <f t="shared" si="37"/>
        <v>54463.740000000005</v>
      </c>
      <c r="V93" s="48">
        <f t="shared" si="38"/>
        <v>30499.6944</v>
      </c>
      <c r="W93" s="32">
        <v>14795.46</v>
      </c>
      <c r="X93" s="48">
        <f t="shared" si="39"/>
        <v>81695.610000000015</v>
      </c>
      <c r="Y93" s="48">
        <f t="shared" si="40"/>
        <v>45749.541599999997</v>
      </c>
      <c r="Z93" s="55"/>
      <c r="AA93" s="32">
        <v>15438.38</v>
      </c>
      <c r="AB93" s="48">
        <f t="shared" si="41"/>
        <v>108927.48000000001</v>
      </c>
      <c r="AC93" s="50">
        <f t="shared" si="42"/>
        <v>60999.388800000001</v>
      </c>
      <c r="AD93" s="35">
        <v>0.04</v>
      </c>
      <c r="AE93" s="36">
        <f t="shared" si="50"/>
        <v>0.04</v>
      </c>
      <c r="AF93" s="37">
        <f t="shared" si="51"/>
        <v>1089.2748000000001</v>
      </c>
      <c r="AG93" s="37">
        <f t="shared" si="52"/>
        <v>1089.2748000000001</v>
      </c>
      <c r="AH93" s="37">
        <f t="shared" si="53"/>
        <v>3267.8244000000009</v>
      </c>
      <c r="AI93" s="37">
        <f t="shared" si="54"/>
        <v>4357.0992000000006</v>
      </c>
      <c r="AJ93" s="37">
        <f t="shared" si="30"/>
        <v>26142.595200000003</v>
      </c>
      <c r="AK93" s="37">
        <f t="shared" si="55"/>
        <v>53374.465200000006</v>
      </c>
      <c r="AL93" s="37">
        <f t="shared" si="56"/>
        <v>78427.785600000017</v>
      </c>
      <c r="AM93" s="37">
        <f t="shared" si="57"/>
        <v>104570.38080000001</v>
      </c>
      <c r="AN93" s="50">
        <f t="shared" si="43"/>
        <v>5842.9789546800012</v>
      </c>
      <c r="AO93" s="50">
        <f t="shared" si="44"/>
        <v>11833.990354680001</v>
      </c>
      <c r="AP93" s="50">
        <f t="shared" si="45"/>
        <v>17528.936864040003</v>
      </c>
      <c r="AQ93" s="50">
        <f t="shared" si="46"/>
        <v>23371.915818720005</v>
      </c>
      <c r="AR93" s="36">
        <f t="shared" si="47"/>
        <v>272318.70000000007</v>
      </c>
      <c r="AS93" s="36">
        <f t="shared" si="48"/>
        <v>22693.225000000006</v>
      </c>
      <c r="AU93" s="52">
        <v>8.4099999999999994E-2</v>
      </c>
      <c r="AV93" s="53">
        <v>0.22</v>
      </c>
    </row>
    <row r="94" spans="1:48" ht="15.75" hidden="1">
      <c r="A94" s="2" t="s">
        <v>481</v>
      </c>
      <c r="B94" s="2" t="s">
        <v>560</v>
      </c>
      <c r="C94" s="2" t="s">
        <v>561</v>
      </c>
      <c r="D94" s="3">
        <v>8332</v>
      </c>
      <c r="E94" s="3">
        <v>8</v>
      </c>
      <c r="F94" s="3"/>
      <c r="G94" s="32">
        <v>1</v>
      </c>
      <c r="H94" s="32">
        <v>5</v>
      </c>
      <c r="I94" s="32">
        <v>46.76</v>
      </c>
      <c r="J94" s="32">
        <v>7765.43</v>
      </c>
      <c r="K94" s="32">
        <v>32</v>
      </c>
      <c r="L94" s="46">
        <f t="shared" si="31"/>
        <v>2484.9376000000002</v>
      </c>
      <c r="M94" s="32">
        <v>20</v>
      </c>
      <c r="N94" s="45">
        <f t="shared" si="32"/>
        <v>1553.0860000000002</v>
      </c>
      <c r="O94" s="46">
        <f t="shared" si="33"/>
        <v>11803.453600000001</v>
      </c>
      <c r="P94" s="82">
        <f t="shared" si="34"/>
        <v>11803.453600000001</v>
      </c>
      <c r="Q94" s="32">
        <f t="shared" si="49"/>
        <v>1553.0860000000002</v>
      </c>
      <c r="R94" s="32"/>
      <c r="S94" s="48">
        <f t="shared" si="35"/>
        <v>23296.29</v>
      </c>
      <c r="T94" s="48">
        <f t="shared" si="36"/>
        <v>12114.070800000001</v>
      </c>
      <c r="U94" s="48">
        <f t="shared" si="37"/>
        <v>46592.58</v>
      </c>
      <c r="V94" s="48">
        <f t="shared" si="38"/>
        <v>24228.141600000003</v>
      </c>
      <c r="W94" s="32">
        <v>12332.66</v>
      </c>
      <c r="X94" s="48">
        <f t="shared" si="39"/>
        <v>69888.87</v>
      </c>
      <c r="Y94" s="48">
        <f t="shared" si="40"/>
        <v>36342.212400000004</v>
      </c>
      <c r="Z94" s="55"/>
      <c r="AA94" s="32">
        <v>12868.57</v>
      </c>
      <c r="AB94" s="48">
        <f t="shared" si="41"/>
        <v>93185.16</v>
      </c>
      <c r="AC94" s="50">
        <f t="shared" si="42"/>
        <v>48456.283200000005</v>
      </c>
      <c r="AD94" s="35">
        <v>0.04</v>
      </c>
      <c r="AE94" s="36">
        <f t="shared" si="50"/>
        <v>0.04</v>
      </c>
      <c r="AF94" s="37">
        <f t="shared" si="51"/>
        <v>931.85160000000008</v>
      </c>
      <c r="AG94" s="37">
        <f t="shared" si="52"/>
        <v>931.85160000000008</v>
      </c>
      <c r="AH94" s="37">
        <f t="shared" si="53"/>
        <v>2795.5547999999999</v>
      </c>
      <c r="AI94" s="37">
        <f t="shared" si="54"/>
        <v>3727.4064000000003</v>
      </c>
      <c r="AJ94" s="37">
        <f t="shared" si="30"/>
        <v>22364.438399999999</v>
      </c>
      <c r="AK94" s="37">
        <f t="shared" si="55"/>
        <v>45660.7284</v>
      </c>
      <c r="AL94" s="37">
        <f t="shared" si="56"/>
        <v>67093.315199999997</v>
      </c>
      <c r="AM94" s="37">
        <f t="shared" si="57"/>
        <v>89457.753599999996</v>
      </c>
      <c r="AN94" s="50">
        <f t="shared" si="43"/>
        <v>4998.5451675599998</v>
      </c>
      <c r="AO94" s="50">
        <f t="shared" si="44"/>
        <v>10123.72896756</v>
      </c>
      <c r="AP94" s="50">
        <f t="shared" si="45"/>
        <v>14995.635502679999</v>
      </c>
      <c r="AQ94" s="50">
        <f t="shared" si="46"/>
        <v>19994.180670239999</v>
      </c>
      <c r="AR94" s="36">
        <f t="shared" si="47"/>
        <v>232962.9</v>
      </c>
      <c r="AS94" s="36">
        <f t="shared" si="48"/>
        <v>19413.575000000001</v>
      </c>
      <c r="AU94" s="52">
        <v>8.4099999999999994E-2</v>
      </c>
      <c r="AV94" s="53">
        <v>0.22</v>
      </c>
    </row>
    <row r="95" spans="1:48" ht="15.75" hidden="1">
      <c r="A95" s="2" t="s">
        <v>482</v>
      </c>
      <c r="B95" s="2" t="s">
        <v>590</v>
      </c>
      <c r="C95" s="2" t="s">
        <v>561</v>
      </c>
      <c r="D95" s="3">
        <v>8211</v>
      </c>
      <c r="E95" s="3"/>
      <c r="F95" s="3"/>
      <c r="G95" s="32">
        <v>1</v>
      </c>
      <c r="H95" s="32">
        <v>6</v>
      </c>
      <c r="I95" s="32">
        <v>48.1</v>
      </c>
      <c r="J95" s="32">
        <v>7988.98</v>
      </c>
      <c r="K95" s="32">
        <v>24</v>
      </c>
      <c r="L95" s="46">
        <f t="shared" si="31"/>
        <v>1917.3551999999997</v>
      </c>
      <c r="M95" s="32">
        <v>20</v>
      </c>
      <c r="N95" s="45">
        <f t="shared" si="32"/>
        <v>1597.796</v>
      </c>
      <c r="O95" s="46">
        <f t="shared" si="33"/>
        <v>11504.1312</v>
      </c>
      <c r="P95" s="82">
        <f t="shared" si="34"/>
        <v>11504.1312</v>
      </c>
      <c r="Q95" s="32">
        <f t="shared" si="49"/>
        <v>1597.796</v>
      </c>
      <c r="R95" s="32"/>
      <c r="S95" s="48">
        <f t="shared" si="35"/>
        <v>23966.94</v>
      </c>
      <c r="T95" s="48">
        <f t="shared" si="36"/>
        <v>10545.453599999999</v>
      </c>
      <c r="U95" s="48">
        <f t="shared" si="37"/>
        <v>47933.88</v>
      </c>
      <c r="V95" s="48">
        <f t="shared" si="38"/>
        <v>21090.907199999998</v>
      </c>
      <c r="W95" s="32">
        <v>10016.6</v>
      </c>
      <c r="X95" s="48">
        <f t="shared" si="39"/>
        <v>71900.819999999992</v>
      </c>
      <c r="Y95" s="48">
        <f t="shared" si="40"/>
        <v>31636.360799999999</v>
      </c>
      <c r="Z95" s="55"/>
      <c r="AA95" s="32">
        <v>10451.870000000001</v>
      </c>
      <c r="AB95" s="48">
        <f t="shared" si="41"/>
        <v>95867.76</v>
      </c>
      <c r="AC95" s="50">
        <f t="shared" si="42"/>
        <v>42181.814399999996</v>
      </c>
      <c r="AD95" s="35">
        <v>0.04</v>
      </c>
      <c r="AE95" s="36">
        <f t="shared" si="50"/>
        <v>0.04</v>
      </c>
      <c r="AF95" s="37">
        <f t="shared" si="51"/>
        <v>958.67759999999998</v>
      </c>
      <c r="AG95" s="37">
        <f t="shared" si="52"/>
        <v>958.67759999999998</v>
      </c>
      <c r="AH95" s="37">
        <f t="shared" si="53"/>
        <v>2876.0328</v>
      </c>
      <c r="AI95" s="37">
        <f t="shared" si="54"/>
        <v>3834.7103999999999</v>
      </c>
      <c r="AJ95" s="37">
        <f t="shared" si="30"/>
        <v>23008.2624</v>
      </c>
      <c r="AK95" s="37">
        <f t="shared" si="55"/>
        <v>46975.202399999995</v>
      </c>
      <c r="AL95" s="37">
        <f t="shared" si="56"/>
        <v>69024.787199999992</v>
      </c>
      <c r="AM95" s="37">
        <f t="shared" si="57"/>
        <v>92033.049599999998</v>
      </c>
      <c r="AN95" s="50">
        <f t="shared" si="43"/>
        <v>5142.4425141600004</v>
      </c>
      <c r="AO95" s="50">
        <f t="shared" si="44"/>
        <v>10415.169314159999</v>
      </c>
      <c r="AP95" s="50">
        <f t="shared" si="45"/>
        <v>15427.327542479998</v>
      </c>
      <c r="AQ95" s="50">
        <f t="shared" si="46"/>
        <v>20569.770056640002</v>
      </c>
      <c r="AR95" s="36">
        <f t="shared" si="47"/>
        <v>239669.39999999997</v>
      </c>
      <c r="AS95" s="36">
        <f t="shared" si="48"/>
        <v>19972.449999999997</v>
      </c>
      <c r="AU95" s="52">
        <v>8.4099999999999994E-2</v>
      </c>
      <c r="AV95" s="53">
        <v>0.22</v>
      </c>
    </row>
    <row r="96" spans="1:48" ht="15.75" hidden="1">
      <c r="A96" s="2" t="s">
        <v>483</v>
      </c>
      <c r="B96" s="2" t="s">
        <v>590</v>
      </c>
      <c r="C96" s="2" t="s">
        <v>561</v>
      </c>
      <c r="D96" s="3">
        <v>7212</v>
      </c>
      <c r="E96" s="3"/>
      <c r="F96" s="3"/>
      <c r="G96" s="32">
        <v>1</v>
      </c>
      <c r="H96" s="32">
        <v>5</v>
      </c>
      <c r="I96" s="32">
        <v>41.15</v>
      </c>
      <c r="J96" s="32">
        <v>6834.83</v>
      </c>
      <c r="K96" s="32">
        <v>28</v>
      </c>
      <c r="L96" s="46">
        <f t="shared" si="31"/>
        <v>1913.7524000000001</v>
      </c>
      <c r="M96" s="32">
        <v>20</v>
      </c>
      <c r="N96" s="45">
        <f t="shared" si="32"/>
        <v>1366.9660000000001</v>
      </c>
      <c r="O96" s="46">
        <f t="shared" si="33"/>
        <v>10115.5484</v>
      </c>
      <c r="P96" s="82">
        <f t="shared" si="34"/>
        <v>10115.5484</v>
      </c>
      <c r="Q96" s="32">
        <f t="shared" si="49"/>
        <v>1366.9660000000001</v>
      </c>
      <c r="R96" s="32"/>
      <c r="S96" s="48">
        <f t="shared" si="35"/>
        <v>20504.489999999998</v>
      </c>
      <c r="T96" s="48">
        <f t="shared" si="36"/>
        <v>9842.1552000000011</v>
      </c>
      <c r="U96" s="48">
        <f t="shared" si="37"/>
        <v>41008.979999999996</v>
      </c>
      <c r="V96" s="48">
        <f t="shared" si="38"/>
        <v>19684.310400000002</v>
      </c>
      <c r="W96" s="32">
        <v>8569.52</v>
      </c>
      <c r="X96" s="48">
        <f t="shared" si="39"/>
        <v>61513.47</v>
      </c>
      <c r="Y96" s="48">
        <f t="shared" si="40"/>
        <v>29526.465600000003</v>
      </c>
      <c r="Z96" s="55"/>
      <c r="AA96" s="32">
        <v>8941.9</v>
      </c>
      <c r="AB96" s="48">
        <f t="shared" si="41"/>
        <v>82017.959999999992</v>
      </c>
      <c r="AC96" s="50">
        <f t="shared" si="42"/>
        <v>39368.620800000004</v>
      </c>
      <c r="AD96" s="35">
        <v>0.04</v>
      </c>
      <c r="AE96" s="36">
        <f t="shared" si="50"/>
        <v>0.04</v>
      </c>
      <c r="AF96" s="37">
        <f t="shared" si="51"/>
        <v>820.17959999999994</v>
      </c>
      <c r="AG96" s="37">
        <f t="shared" si="52"/>
        <v>820.17959999999994</v>
      </c>
      <c r="AH96" s="37">
        <f t="shared" si="53"/>
        <v>2460.5388000000003</v>
      </c>
      <c r="AI96" s="37">
        <f t="shared" si="54"/>
        <v>3280.7183999999997</v>
      </c>
      <c r="AJ96" s="37">
        <f t="shared" si="30"/>
        <v>19684.310399999998</v>
      </c>
      <c r="AK96" s="37">
        <f t="shared" si="55"/>
        <v>40188.800399999993</v>
      </c>
      <c r="AL96" s="37">
        <f t="shared" si="56"/>
        <v>59052.931199999999</v>
      </c>
      <c r="AM96" s="37">
        <f t="shared" si="57"/>
        <v>78737.241599999994</v>
      </c>
      <c r="AN96" s="50">
        <f t="shared" si="43"/>
        <v>4399.5253923600003</v>
      </c>
      <c r="AO96" s="50">
        <f t="shared" si="44"/>
        <v>8910.5131923599984</v>
      </c>
      <c r="AP96" s="50">
        <f t="shared" si="45"/>
        <v>13198.57617708</v>
      </c>
      <c r="AQ96" s="50">
        <f t="shared" si="46"/>
        <v>17598.101569440001</v>
      </c>
      <c r="AR96" s="36">
        <f t="shared" si="47"/>
        <v>205044.9</v>
      </c>
      <c r="AS96" s="36">
        <f t="shared" si="48"/>
        <v>17087.075000000001</v>
      </c>
      <c r="AU96" s="52">
        <v>8.4099999999999994E-2</v>
      </c>
      <c r="AV96" s="53">
        <v>0.22</v>
      </c>
    </row>
    <row r="97" spans="1:48" ht="15.75" hidden="1">
      <c r="A97" s="2" t="s">
        <v>484</v>
      </c>
      <c r="B97" s="2" t="s">
        <v>590</v>
      </c>
      <c r="C97" s="2" t="s">
        <v>561</v>
      </c>
      <c r="D97" s="3">
        <v>7136</v>
      </c>
      <c r="E97" s="3"/>
      <c r="F97" s="3"/>
      <c r="G97" s="32">
        <v>1</v>
      </c>
      <c r="H97" s="32">
        <v>5</v>
      </c>
      <c r="I97" s="32">
        <v>41.15</v>
      </c>
      <c r="J97" s="32">
        <v>6834.83</v>
      </c>
      <c r="K97" s="32">
        <v>20</v>
      </c>
      <c r="L97" s="46">
        <f t="shared" si="31"/>
        <v>1366.9660000000001</v>
      </c>
      <c r="M97" s="32">
        <v>20</v>
      </c>
      <c r="N97" s="45">
        <f t="shared" si="32"/>
        <v>1366.9660000000001</v>
      </c>
      <c r="O97" s="46">
        <f t="shared" si="33"/>
        <v>9568.7620000000006</v>
      </c>
      <c r="P97" s="82">
        <f t="shared" si="34"/>
        <v>9568.7620000000006</v>
      </c>
      <c r="Q97" s="32">
        <f t="shared" si="49"/>
        <v>1366.9660000000001</v>
      </c>
      <c r="R97" s="32"/>
      <c r="S97" s="48">
        <f t="shared" si="35"/>
        <v>20504.489999999998</v>
      </c>
      <c r="T97" s="48">
        <f t="shared" si="36"/>
        <v>8201.7960000000003</v>
      </c>
      <c r="U97" s="48">
        <f t="shared" si="37"/>
        <v>41008.979999999996</v>
      </c>
      <c r="V97" s="48">
        <f t="shared" si="38"/>
        <v>16403.592000000001</v>
      </c>
      <c r="W97" s="32">
        <v>8569.52</v>
      </c>
      <c r="X97" s="48">
        <f t="shared" si="39"/>
        <v>61513.47</v>
      </c>
      <c r="Y97" s="48">
        <f t="shared" si="40"/>
        <v>24605.388000000003</v>
      </c>
      <c r="Z97" s="55"/>
      <c r="AA97" s="32">
        <v>8941.9</v>
      </c>
      <c r="AB97" s="48">
        <f t="shared" si="41"/>
        <v>82017.959999999992</v>
      </c>
      <c r="AC97" s="50">
        <f t="shared" si="42"/>
        <v>32807.184000000001</v>
      </c>
      <c r="AD97" s="35">
        <v>0.04</v>
      </c>
      <c r="AE97" s="36">
        <f t="shared" si="50"/>
        <v>0.04</v>
      </c>
      <c r="AF97" s="37">
        <f t="shared" si="51"/>
        <v>820.17959999999994</v>
      </c>
      <c r="AG97" s="37">
        <f t="shared" si="52"/>
        <v>820.17959999999994</v>
      </c>
      <c r="AH97" s="37">
        <f t="shared" si="53"/>
        <v>2460.5388000000003</v>
      </c>
      <c r="AI97" s="37">
        <f t="shared" si="54"/>
        <v>3280.7183999999997</v>
      </c>
      <c r="AJ97" s="37">
        <f t="shared" si="30"/>
        <v>19684.310399999998</v>
      </c>
      <c r="AK97" s="37">
        <f t="shared" si="55"/>
        <v>40188.800399999993</v>
      </c>
      <c r="AL97" s="37">
        <f t="shared" si="56"/>
        <v>59052.931199999999</v>
      </c>
      <c r="AM97" s="37">
        <f t="shared" si="57"/>
        <v>78737.241599999994</v>
      </c>
      <c r="AN97" s="50">
        <f t="shared" si="43"/>
        <v>4399.5253923600003</v>
      </c>
      <c r="AO97" s="50">
        <f t="shared" si="44"/>
        <v>8910.5131923599984</v>
      </c>
      <c r="AP97" s="50">
        <f t="shared" si="45"/>
        <v>13198.57617708</v>
      </c>
      <c r="AQ97" s="50">
        <f t="shared" si="46"/>
        <v>17598.101569440001</v>
      </c>
      <c r="AR97" s="36">
        <f t="shared" si="47"/>
        <v>205044.9</v>
      </c>
      <c r="AS97" s="36">
        <f t="shared" si="48"/>
        <v>17087.075000000001</v>
      </c>
      <c r="AU97" s="52">
        <v>8.4099999999999994E-2</v>
      </c>
      <c r="AV97" s="53">
        <v>0.22</v>
      </c>
    </row>
    <row r="98" spans="1:48" ht="15.75" hidden="1">
      <c r="A98" s="2" t="s">
        <v>485</v>
      </c>
      <c r="B98" s="2" t="s">
        <v>590</v>
      </c>
      <c r="C98" s="2" t="s">
        <v>561</v>
      </c>
      <c r="D98" s="3">
        <v>7233</v>
      </c>
      <c r="E98" s="3"/>
      <c r="F98" s="3"/>
      <c r="G98" s="32">
        <v>1</v>
      </c>
      <c r="H98" s="32">
        <v>5</v>
      </c>
      <c r="I98" s="32">
        <v>41.15</v>
      </c>
      <c r="J98" s="32">
        <v>6834.83</v>
      </c>
      <c r="K98" s="32">
        <v>20</v>
      </c>
      <c r="L98" s="46">
        <f t="shared" si="31"/>
        <v>1366.9660000000001</v>
      </c>
      <c r="M98" s="32">
        <v>20</v>
      </c>
      <c r="N98" s="45">
        <f t="shared" si="32"/>
        <v>1366.9660000000001</v>
      </c>
      <c r="O98" s="46">
        <f t="shared" si="33"/>
        <v>9568.7620000000006</v>
      </c>
      <c r="P98" s="82">
        <f t="shared" si="34"/>
        <v>9568.7620000000006</v>
      </c>
      <c r="Q98" s="32">
        <f t="shared" si="49"/>
        <v>1366.9660000000001</v>
      </c>
      <c r="R98" s="32"/>
      <c r="S98" s="48">
        <f t="shared" si="35"/>
        <v>20504.489999999998</v>
      </c>
      <c r="T98" s="48">
        <f t="shared" si="36"/>
        <v>8201.7960000000003</v>
      </c>
      <c r="U98" s="48">
        <f t="shared" si="37"/>
        <v>41008.979999999996</v>
      </c>
      <c r="V98" s="48">
        <f t="shared" si="38"/>
        <v>16403.592000000001</v>
      </c>
      <c r="W98" s="32">
        <v>8569.52</v>
      </c>
      <c r="X98" s="48">
        <f t="shared" si="39"/>
        <v>61513.47</v>
      </c>
      <c r="Y98" s="48">
        <f t="shared" si="40"/>
        <v>24605.388000000003</v>
      </c>
      <c r="Z98" s="55"/>
      <c r="AA98" s="32">
        <v>8941.9</v>
      </c>
      <c r="AB98" s="48">
        <f t="shared" si="41"/>
        <v>82017.959999999992</v>
      </c>
      <c r="AC98" s="50">
        <f t="shared" si="42"/>
        <v>32807.184000000001</v>
      </c>
      <c r="AD98" s="35">
        <v>0.04</v>
      </c>
      <c r="AE98" s="36">
        <f t="shared" si="50"/>
        <v>0.04</v>
      </c>
      <c r="AF98" s="37">
        <f t="shared" si="51"/>
        <v>820.17959999999994</v>
      </c>
      <c r="AG98" s="37">
        <f t="shared" si="52"/>
        <v>820.17959999999994</v>
      </c>
      <c r="AH98" s="37">
        <f t="shared" si="53"/>
        <v>2460.5388000000003</v>
      </c>
      <c r="AI98" s="37">
        <f t="shared" si="54"/>
        <v>3280.7183999999997</v>
      </c>
      <c r="AJ98" s="37">
        <f t="shared" si="30"/>
        <v>19684.310399999998</v>
      </c>
      <c r="AK98" s="37">
        <f t="shared" si="55"/>
        <v>40188.800399999993</v>
      </c>
      <c r="AL98" s="37">
        <f t="shared" si="56"/>
        <v>59052.931199999999</v>
      </c>
      <c r="AM98" s="37">
        <f t="shared" si="57"/>
        <v>78737.241599999994</v>
      </c>
      <c r="AN98" s="50">
        <f t="shared" si="43"/>
        <v>4399.5253923600003</v>
      </c>
      <c r="AO98" s="50">
        <f t="shared" si="44"/>
        <v>8910.5131923599984</v>
      </c>
      <c r="AP98" s="50">
        <f t="shared" si="45"/>
        <v>13198.57617708</v>
      </c>
      <c r="AQ98" s="50">
        <f t="shared" si="46"/>
        <v>17598.101569440001</v>
      </c>
      <c r="AR98" s="36">
        <f t="shared" si="47"/>
        <v>205044.9</v>
      </c>
      <c r="AS98" s="36">
        <f t="shared" si="48"/>
        <v>17087.075000000001</v>
      </c>
      <c r="AU98" s="52">
        <v>8.4099999999999994E-2</v>
      </c>
      <c r="AV98" s="53">
        <v>0.22</v>
      </c>
    </row>
    <row r="99" spans="1:48" ht="15.75" hidden="1">
      <c r="A99" s="2" t="s">
        <v>486</v>
      </c>
      <c r="B99" s="2" t="s">
        <v>590</v>
      </c>
      <c r="C99" s="2" t="s">
        <v>561</v>
      </c>
      <c r="D99" s="3">
        <v>7241</v>
      </c>
      <c r="E99" s="3"/>
      <c r="F99" s="3"/>
      <c r="G99" s="32">
        <v>1</v>
      </c>
      <c r="H99" s="32">
        <v>5</v>
      </c>
      <c r="I99" s="32">
        <v>41.15</v>
      </c>
      <c r="J99" s="32">
        <v>6834.83</v>
      </c>
      <c r="K99" s="32">
        <v>20</v>
      </c>
      <c r="L99" s="46">
        <f t="shared" si="31"/>
        <v>1366.9660000000001</v>
      </c>
      <c r="M99" s="32">
        <v>20</v>
      </c>
      <c r="N99" s="45">
        <f t="shared" si="32"/>
        <v>1366.9660000000001</v>
      </c>
      <c r="O99" s="46">
        <f t="shared" si="33"/>
        <v>9568.7620000000006</v>
      </c>
      <c r="P99" s="82">
        <f t="shared" si="34"/>
        <v>9568.7620000000006</v>
      </c>
      <c r="Q99" s="32">
        <f t="shared" si="49"/>
        <v>1366.9660000000001</v>
      </c>
      <c r="R99" s="32"/>
      <c r="S99" s="48">
        <f t="shared" si="35"/>
        <v>20504.489999999998</v>
      </c>
      <c r="T99" s="48">
        <f t="shared" si="36"/>
        <v>8201.7960000000003</v>
      </c>
      <c r="U99" s="48">
        <f t="shared" si="37"/>
        <v>41008.979999999996</v>
      </c>
      <c r="V99" s="48">
        <f t="shared" si="38"/>
        <v>16403.592000000001</v>
      </c>
      <c r="W99" s="32">
        <v>8569.52</v>
      </c>
      <c r="X99" s="48">
        <f t="shared" si="39"/>
        <v>61513.47</v>
      </c>
      <c r="Y99" s="48">
        <f t="shared" si="40"/>
        <v>24605.388000000003</v>
      </c>
      <c r="Z99" s="55"/>
      <c r="AA99" s="32">
        <v>8941.9</v>
      </c>
      <c r="AB99" s="48">
        <f t="shared" si="41"/>
        <v>82017.959999999992</v>
      </c>
      <c r="AC99" s="50">
        <f t="shared" si="42"/>
        <v>32807.184000000001</v>
      </c>
      <c r="AD99" s="35">
        <v>0.04</v>
      </c>
      <c r="AE99" s="36">
        <f t="shared" si="50"/>
        <v>0.04</v>
      </c>
      <c r="AF99" s="37">
        <f t="shared" si="51"/>
        <v>820.17959999999994</v>
      </c>
      <c r="AG99" s="37">
        <f t="shared" si="52"/>
        <v>820.17959999999994</v>
      </c>
      <c r="AH99" s="37">
        <f t="shared" si="53"/>
        <v>2460.5388000000003</v>
      </c>
      <c r="AI99" s="37">
        <f t="shared" si="54"/>
        <v>3280.7183999999997</v>
      </c>
      <c r="AJ99" s="37">
        <f t="shared" si="30"/>
        <v>19684.310399999998</v>
      </c>
      <c r="AK99" s="37">
        <f t="shared" si="55"/>
        <v>40188.800399999993</v>
      </c>
      <c r="AL99" s="37">
        <f t="shared" si="56"/>
        <v>59052.931199999999</v>
      </c>
      <c r="AM99" s="37">
        <f t="shared" si="57"/>
        <v>78737.241599999994</v>
      </c>
      <c r="AN99" s="50">
        <f t="shared" si="43"/>
        <v>4399.5253923600003</v>
      </c>
      <c r="AO99" s="50">
        <f t="shared" si="44"/>
        <v>8910.5131923599984</v>
      </c>
      <c r="AP99" s="50">
        <f t="shared" si="45"/>
        <v>13198.57617708</v>
      </c>
      <c r="AQ99" s="50">
        <f t="shared" si="46"/>
        <v>17598.101569440001</v>
      </c>
      <c r="AR99" s="36">
        <f t="shared" si="47"/>
        <v>205044.9</v>
      </c>
      <c r="AS99" s="36">
        <f t="shared" si="48"/>
        <v>17087.075000000001</v>
      </c>
      <c r="AU99" s="52">
        <v>8.4099999999999994E-2</v>
      </c>
      <c r="AV99" s="53">
        <v>0.22</v>
      </c>
    </row>
    <row r="100" spans="1:48" ht="15.75" hidden="1">
      <c r="A100" s="2" t="s">
        <v>487</v>
      </c>
      <c r="B100" s="2" t="s">
        <v>590</v>
      </c>
      <c r="C100" s="2" t="s">
        <v>561</v>
      </c>
      <c r="D100" s="3">
        <v>7231</v>
      </c>
      <c r="E100" s="3"/>
      <c r="F100" s="3"/>
      <c r="G100" s="32">
        <v>5</v>
      </c>
      <c r="H100" s="32">
        <v>5</v>
      </c>
      <c r="I100" s="32">
        <v>41.15</v>
      </c>
      <c r="J100" s="32">
        <v>6834.83</v>
      </c>
      <c r="K100" s="32">
        <v>20</v>
      </c>
      <c r="L100" s="46">
        <f t="shared" si="31"/>
        <v>1366.9660000000001</v>
      </c>
      <c r="M100" s="32">
        <v>20</v>
      </c>
      <c r="N100" s="45">
        <f t="shared" si="32"/>
        <v>1366.9660000000001</v>
      </c>
      <c r="O100" s="46">
        <f t="shared" si="33"/>
        <v>9568.7620000000006</v>
      </c>
      <c r="P100" s="82">
        <f t="shared" si="34"/>
        <v>47843.810000000005</v>
      </c>
      <c r="Q100" s="32">
        <f t="shared" si="49"/>
        <v>6834.8300000000008</v>
      </c>
      <c r="R100" s="32"/>
      <c r="S100" s="48">
        <f t="shared" si="35"/>
        <v>102522.44999999998</v>
      </c>
      <c r="T100" s="48">
        <f t="shared" si="36"/>
        <v>41008.980000000003</v>
      </c>
      <c r="U100" s="48">
        <f t="shared" si="37"/>
        <v>205044.89999999997</v>
      </c>
      <c r="V100" s="48">
        <f t="shared" si="38"/>
        <v>82017.960000000006</v>
      </c>
      <c r="W100" s="32">
        <v>42847.6</v>
      </c>
      <c r="X100" s="48">
        <f t="shared" si="39"/>
        <v>307567.34999999998</v>
      </c>
      <c r="Y100" s="48">
        <f t="shared" si="40"/>
        <v>123026.94000000002</v>
      </c>
      <c r="Z100" s="55"/>
      <c r="AA100" s="32">
        <v>44709.5</v>
      </c>
      <c r="AB100" s="48">
        <f t="shared" si="41"/>
        <v>410089.79999999993</v>
      </c>
      <c r="AC100" s="50">
        <f t="shared" si="42"/>
        <v>164035.92000000001</v>
      </c>
      <c r="AD100" s="35">
        <v>0.04</v>
      </c>
      <c r="AE100" s="36">
        <f t="shared" si="50"/>
        <v>0.2</v>
      </c>
      <c r="AF100" s="37">
        <f t="shared" si="51"/>
        <v>4100.8980000000001</v>
      </c>
      <c r="AG100" s="37">
        <f t="shared" si="52"/>
        <v>4100.8980000000001</v>
      </c>
      <c r="AH100" s="37">
        <f t="shared" si="53"/>
        <v>12302.694</v>
      </c>
      <c r="AI100" s="37">
        <f t="shared" si="54"/>
        <v>16403.592000000001</v>
      </c>
      <c r="AJ100" s="37">
        <f t="shared" ref="AJ100:AJ131" si="58">S100-AF100</f>
        <v>98421.551999999981</v>
      </c>
      <c r="AK100" s="37">
        <f t="shared" si="55"/>
        <v>200944.00199999998</v>
      </c>
      <c r="AL100" s="37">
        <f t="shared" si="56"/>
        <v>295264.65599999996</v>
      </c>
      <c r="AM100" s="37">
        <f t="shared" si="57"/>
        <v>393686.20799999993</v>
      </c>
      <c r="AN100" s="50">
        <f t="shared" si="43"/>
        <v>21997.626961799993</v>
      </c>
      <c r="AO100" s="50">
        <f t="shared" si="44"/>
        <v>44552.565961799999</v>
      </c>
      <c r="AP100" s="50">
        <f t="shared" si="45"/>
        <v>65992.880885399994</v>
      </c>
      <c r="AQ100" s="50">
        <f t="shared" si="46"/>
        <v>87990.507847199973</v>
      </c>
      <c r="AR100" s="36">
        <f t="shared" si="47"/>
        <v>1025224.4999999999</v>
      </c>
      <c r="AS100" s="36">
        <f t="shared" si="48"/>
        <v>17087.074999999997</v>
      </c>
      <c r="AU100" s="52">
        <v>8.4099999999999994E-2</v>
      </c>
      <c r="AV100" s="53">
        <v>0.22</v>
      </c>
    </row>
    <row r="101" spans="1:48" ht="15.75" hidden="1">
      <c r="A101" s="2" t="s">
        <v>487</v>
      </c>
      <c r="B101" s="2" t="s">
        <v>590</v>
      </c>
      <c r="C101" s="2" t="s">
        <v>561</v>
      </c>
      <c r="D101" s="3">
        <v>7231</v>
      </c>
      <c r="E101" s="3"/>
      <c r="F101" s="3"/>
      <c r="G101" s="32">
        <v>1</v>
      </c>
      <c r="H101" s="32">
        <v>6</v>
      </c>
      <c r="I101" s="32">
        <v>48.1</v>
      </c>
      <c r="J101" s="32">
        <v>7988.98</v>
      </c>
      <c r="K101" s="32">
        <v>24</v>
      </c>
      <c r="L101" s="46">
        <f t="shared" si="31"/>
        <v>1917.3551999999997</v>
      </c>
      <c r="M101" s="32">
        <v>20</v>
      </c>
      <c r="N101" s="45">
        <f t="shared" si="32"/>
        <v>1597.796</v>
      </c>
      <c r="O101" s="46">
        <f t="shared" si="33"/>
        <v>11504.1312</v>
      </c>
      <c r="P101" s="82">
        <f t="shared" si="34"/>
        <v>11504.1312</v>
      </c>
      <c r="Q101" s="32">
        <f t="shared" si="49"/>
        <v>1597.796</v>
      </c>
      <c r="R101" s="32"/>
      <c r="S101" s="48">
        <f t="shared" si="35"/>
        <v>23966.94</v>
      </c>
      <c r="T101" s="48">
        <f t="shared" si="36"/>
        <v>10545.453599999999</v>
      </c>
      <c r="U101" s="48">
        <f t="shared" si="37"/>
        <v>47933.88</v>
      </c>
      <c r="V101" s="48">
        <f t="shared" si="38"/>
        <v>21090.907199999998</v>
      </c>
      <c r="W101" s="32">
        <v>10016.6</v>
      </c>
      <c r="X101" s="48">
        <f t="shared" si="39"/>
        <v>71900.819999999992</v>
      </c>
      <c r="Y101" s="48">
        <f t="shared" si="40"/>
        <v>31636.360799999999</v>
      </c>
      <c r="Z101" s="55"/>
      <c r="AA101" s="32">
        <v>10451.870000000001</v>
      </c>
      <c r="AB101" s="48">
        <f t="shared" si="41"/>
        <v>95867.76</v>
      </c>
      <c r="AC101" s="50">
        <f t="shared" si="42"/>
        <v>42181.814399999996</v>
      </c>
      <c r="AD101" s="35">
        <v>0.04</v>
      </c>
      <c r="AE101" s="36">
        <f t="shared" si="50"/>
        <v>0.04</v>
      </c>
      <c r="AF101" s="37">
        <f t="shared" si="51"/>
        <v>958.67759999999998</v>
      </c>
      <c r="AG101" s="37">
        <f t="shared" si="52"/>
        <v>958.67759999999998</v>
      </c>
      <c r="AH101" s="37">
        <f t="shared" si="53"/>
        <v>2876.0328</v>
      </c>
      <c r="AI101" s="37">
        <f t="shared" si="54"/>
        <v>3834.7103999999999</v>
      </c>
      <c r="AJ101" s="37">
        <f t="shared" si="58"/>
        <v>23008.2624</v>
      </c>
      <c r="AK101" s="37">
        <f t="shared" si="55"/>
        <v>46975.202399999995</v>
      </c>
      <c r="AL101" s="37">
        <f t="shared" si="56"/>
        <v>69024.787199999992</v>
      </c>
      <c r="AM101" s="37">
        <f t="shared" si="57"/>
        <v>92033.049599999998</v>
      </c>
      <c r="AN101" s="50">
        <f t="shared" si="43"/>
        <v>5142.4425141600004</v>
      </c>
      <c r="AO101" s="50">
        <f t="shared" si="44"/>
        <v>10415.169314159999</v>
      </c>
      <c r="AP101" s="50">
        <f t="shared" si="45"/>
        <v>15427.327542479998</v>
      </c>
      <c r="AQ101" s="50">
        <f t="shared" si="46"/>
        <v>20569.770056640002</v>
      </c>
      <c r="AR101" s="36">
        <f t="shared" si="47"/>
        <v>239669.39999999997</v>
      </c>
      <c r="AS101" s="36">
        <f t="shared" si="48"/>
        <v>19972.449999999997</v>
      </c>
      <c r="AU101" s="52">
        <v>8.4099999999999994E-2</v>
      </c>
      <c r="AV101" s="53">
        <v>0.22</v>
      </c>
    </row>
    <row r="102" spans="1:48" ht="15.75" hidden="1">
      <c r="A102" s="2" t="s">
        <v>488</v>
      </c>
      <c r="B102" s="2" t="s">
        <v>590</v>
      </c>
      <c r="C102" s="2" t="s">
        <v>561</v>
      </c>
      <c r="D102" s="3">
        <v>7222</v>
      </c>
      <c r="E102" s="3"/>
      <c r="F102" s="3"/>
      <c r="G102" s="32">
        <v>1</v>
      </c>
      <c r="H102" s="32">
        <v>5</v>
      </c>
      <c r="I102" s="32">
        <v>41.15</v>
      </c>
      <c r="J102" s="32">
        <v>6834.83</v>
      </c>
      <c r="K102" s="32">
        <v>20</v>
      </c>
      <c r="L102" s="46">
        <f t="shared" si="31"/>
        <v>1366.9660000000001</v>
      </c>
      <c r="M102" s="32">
        <v>20</v>
      </c>
      <c r="N102" s="45">
        <f t="shared" si="32"/>
        <v>1366.9660000000001</v>
      </c>
      <c r="O102" s="46">
        <f t="shared" si="33"/>
        <v>9568.7620000000006</v>
      </c>
      <c r="P102" s="82">
        <f t="shared" si="34"/>
        <v>9568.7620000000006</v>
      </c>
      <c r="Q102" s="32">
        <f t="shared" si="49"/>
        <v>1366.9660000000001</v>
      </c>
      <c r="R102" s="32"/>
      <c r="S102" s="48">
        <f t="shared" si="35"/>
        <v>20504.489999999998</v>
      </c>
      <c r="T102" s="48">
        <f t="shared" si="36"/>
        <v>8201.7960000000003</v>
      </c>
      <c r="U102" s="48">
        <f t="shared" si="37"/>
        <v>41008.979999999996</v>
      </c>
      <c r="V102" s="48">
        <f t="shared" si="38"/>
        <v>16403.592000000001</v>
      </c>
      <c r="W102" s="32">
        <v>8569.52</v>
      </c>
      <c r="X102" s="48">
        <f t="shared" si="39"/>
        <v>61513.47</v>
      </c>
      <c r="Y102" s="48">
        <f t="shared" si="40"/>
        <v>24605.388000000003</v>
      </c>
      <c r="Z102" s="55"/>
      <c r="AA102" s="32">
        <v>8941.9</v>
      </c>
      <c r="AB102" s="48">
        <f t="shared" si="41"/>
        <v>82017.959999999992</v>
      </c>
      <c r="AC102" s="50">
        <f t="shared" si="42"/>
        <v>32807.184000000001</v>
      </c>
      <c r="AD102" s="35">
        <v>0.04</v>
      </c>
      <c r="AE102" s="36">
        <f t="shared" si="50"/>
        <v>0.04</v>
      </c>
      <c r="AF102" s="37">
        <f t="shared" si="51"/>
        <v>820.17959999999994</v>
      </c>
      <c r="AG102" s="37">
        <f t="shared" si="52"/>
        <v>820.17959999999994</v>
      </c>
      <c r="AH102" s="37">
        <f t="shared" si="53"/>
        <v>2460.5388000000003</v>
      </c>
      <c r="AI102" s="37">
        <f t="shared" si="54"/>
        <v>3280.7183999999997</v>
      </c>
      <c r="AJ102" s="37">
        <f t="shared" si="58"/>
        <v>19684.310399999998</v>
      </c>
      <c r="AK102" s="37">
        <f t="shared" si="55"/>
        <v>40188.800399999993</v>
      </c>
      <c r="AL102" s="37">
        <f t="shared" si="56"/>
        <v>59052.931199999999</v>
      </c>
      <c r="AM102" s="37">
        <f t="shared" si="57"/>
        <v>78737.241599999994</v>
      </c>
      <c r="AN102" s="50">
        <f t="shared" si="43"/>
        <v>4399.5253923600003</v>
      </c>
      <c r="AO102" s="50">
        <f t="shared" si="44"/>
        <v>8910.5131923599984</v>
      </c>
      <c r="AP102" s="50">
        <f t="shared" si="45"/>
        <v>13198.57617708</v>
      </c>
      <c r="AQ102" s="50">
        <f t="shared" si="46"/>
        <v>17598.101569440001</v>
      </c>
      <c r="AR102" s="36">
        <f t="shared" si="47"/>
        <v>205044.9</v>
      </c>
      <c r="AS102" s="36">
        <f t="shared" si="48"/>
        <v>17087.075000000001</v>
      </c>
      <c r="AU102" s="52">
        <v>8.4099999999999994E-2</v>
      </c>
      <c r="AV102" s="53">
        <v>0.22</v>
      </c>
    </row>
    <row r="103" spans="1:48" ht="15.75" hidden="1">
      <c r="A103" s="2" t="s">
        <v>489</v>
      </c>
      <c r="B103" s="2" t="s">
        <v>590</v>
      </c>
      <c r="C103" s="2" t="s">
        <v>561</v>
      </c>
      <c r="D103" s="3">
        <v>7241</v>
      </c>
      <c r="E103" s="3"/>
      <c r="F103" s="3"/>
      <c r="G103" s="32">
        <v>1</v>
      </c>
      <c r="H103" s="32">
        <v>5</v>
      </c>
      <c r="I103" s="32">
        <v>41.15</v>
      </c>
      <c r="J103" s="32">
        <v>6834.83</v>
      </c>
      <c r="K103" s="32">
        <v>28</v>
      </c>
      <c r="L103" s="46">
        <f t="shared" si="31"/>
        <v>1913.7524000000001</v>
      </c>
      <c r="M103" s="32">
        <v>20</v>
      </c>
      <c r="N103" s="45">
        <f t="shared" si="32"/>
        <v>1366.9660000000001</v>
      </c>
      <c r="O103" s="46">
        <f t="shared" si="33"/>
        <v>10115.5484</v>
      </c>
      <c r="P103" s="82">
        <f t="shared" si="34"/>
        <v>10115.5484</v>
      </c>
      <c r="Q103" s="32">
        <f t="shared" si="49"/>
        <v>1366.9660000000001</v>
      </c>
      <c r="R103" s="32"/>
      <c r="S103" s="48">
        <f t="shared" si="35"/>
        <v>20504.489999999998</v>
      </c>
      <c r="T103" s="48">
        <f t="shared" si="36"/>
        <v>9842.1552000000011</v>
      </c>
      <c r="U103" s="48">
        <f t="shared" si="37"/>
        <v>41008.979999999996</v>
      </c>
      <c r="V103" s="48">
        <f t="shared" si="38"/>
        <v>19684.310400000002</v>
      </c>
      <c r="W103" s="32">
        <v>8569.52</v>
      </c>
      <c r="X103" s="48">
        <f t="shared" si="39"/>
        <v>61513.47</v>
      </c>
      <c r="Y103" s="48">
        <f t="shared" si="40"/>
        <v>29526.465600000003</v>
      </c>
      <c r="Z103" s="55"/>
      <c r="AA103" s="32">
        <v>8941.9</v>
      </c>
      <c r="AB103" s="48">
        <f t="shared" si="41"/>
        <v>82017.959999999992</v>
      </c>
      <c r="AC103" s="50">
        <f t="shared" si="42"/>
        <v>39368.620800000004</v>
      </c>
      <c r="AD103" s="35">
        <v>0.04</v>
      </c>
      <c r="AE103" s="36">
        <f t="shared" si="50"/>
        <v>0.04</v>
      </c>
      <c r="AF103" s="37">
        <f t="shared" si="51"/>
        <v>820.17959999999994</v>
      </c>
      <c r="AG103" s="37">
        <f t="shared" si="52"/>
        <v>820.17959999999994</v>
      </c>
      <c r="AH103" s="37">
        <f t="shared" si="53"/>
        <v>2460.5388000000003</v>
      </c>
      <c r="AI103" s="37">
        <f t="shared" si="54"/>
        <v>3280.7183999999997</v>
      </c>
      <c r="AJ103" s="37">
        <f t="shared" si="58"/>
        <v>19684.310399999998</v>
      </c>
      <c r="AK103" s="37">
        <f t="shared" si="55"/>
        <v>40188.800399999993</v>
      </c>
      <c r="AL103" s="37">
        <f t="shared" si="56"/>
        <v>59052.931199999999</v>
      </c>
      <c r="AM103" s="37">
        <f t="shared" si="57"/>
        <v>78737.241599999994</v>
      </c>
      <c r="AN103" s="50">
        <f t="shared" si="43"/>
        <v>4399.5253923600003</v>
      </c>
      <c r="AO103" s="50">
        <f t="shared" si="44"/>
        <v>8910.5131923599984</v>
      </c>
      <c r="AP103" s="50">
        <f t="shared" si="45"/>
        <v>13198.57617708</v>
      </c>
      <c r="AQ103" s="50">
        <f t="shared" si="46"/>
        <v>17598.101569440001</v>
      </c>
      <c r="AR103" s="36">
        <f t="shared" si="47"/>
        <v>205044.9</v>
      </c>
      <c r="AS103" s="36">
        <f t="shared" si="48"/>
        <v>17087.075000000001</v>
      </c>
      <c r="AU103" s="52">
        <v>8.4099999999999994E-2</v>
      </c>
      <c r="AV103" s="53">
        <v>0.22</v>
      </c>
    </row>
    <row r="104" spans="1:48" ht="15.75" hidden="1">
      <c r="A104" s="2" t="s">
        <v>490</v>
      </c>
      <c r="B104" s="2" t="s">
        <v>590</v>
      </c>
      <c r="C104" s="2" t="s">
        <v>561</v>
      </c>
      <c r="D104" s="3">
        <v>8231</v>
      </c>
      <c r="E104" s="3"/>
      <c r="F104" s="3"/>
      <c r="G104" s="32">
        <v>1</v>
      </c>
      <c r="H104" s="32">
        <v>6</v>
      </c>
      <c r="I104" s="32">
        <v>48.1</v>
      </c>
      <c r="J104" s="32">
        <v>7988.98</v>
      </c>
      <c r="K104" s="32">
        <v>32</v>
      </c>
      <c r="L104" s="46">
        <f t="shared" si="31"/>
        <v>2556.4735999999998</v>
      </c>
      <c r="M104" s="32">
        <v>20</v>
      </c>
      <c r="N104" s="45">
        <f t="shared" si="32"/>
        <v>1597.796</v>
      </c>
      <c r="O104" s="46">
        <f t="shared" si="33"/>
        <v>12143.249599999999</v>
      </c>
      <c r="P104" s="82">
        <f t="shared" si="34"/>
        <v>12143.249599999999</v>
      </c>
      <c r="Q104" s="32">
        <f t="shared" si="49"/>
        <v>1597.796</v>
      </c>
      <c r="R104" s="32"/>
      <c r="S104" s="48">
        <f t="shared" si="35"/>
        <v>23966.94</v>
      </c>
      <c r="T104" s="48">
        <f t="shared" si="36"/>
        <v>12462.808799999999</v>
      </c>
      <c r="U104" s="48">
        <f t="shared" si="37"/>
        <v>47933.88</v>
      </c>
      <c r="V104" s="48">
        <f t="shared" si="38"/>
        <v>24925.617599999998</v>
      </c>
      <c r="W104" s="32">
        <v>10016.6</v>
      </c>
      <c r="X104" s="48">
        <f t="shared" si="39"/>
        <v>71900.819999999992</v>
      </c>
      <c r="Y104" s="48">
        <f t="shared" si="40"/>
        <v>37388.426399999997</v>
      </c>
      <c r="Z104" s="55"/>
      <c r="AA104" s="32">
        <v>10451.870000000001</v>
      </c>
      <c r="AB104" s="48">
        <f t="shared" si="41"/>
        <v>95867.76</v>
      </c>
      <c r="AC104" s="50">
        <f t="shared" si="42"/>
        <v>49851.235199999996</v>
      </c>
      <c r="AD104" s="35">
        <v>0.04</v>
      </c>
      <c r="AE104" s="36">
        <f t="shared" si="50"/>
        <v>0.04</v>
      </c>
      <c r="AF104" s="37">
        <f t="shared" si="51"/>
        <v>958.67759999999998</v>
      </c>
      <c r="AG104" s="37">
        <f t="shared" si="52"/>
        <v>958.67759999999998</v>
      </c>
      <c r="AH104" s="37">
        <f t="shared" si="53"/>
        <v>2876.0328</v>
      </c>
      <c r="AI104" s="37">
        <f t="shared" si="54"/>
        <v>3834.7103999999999</v>
      </c>
      <c r="AJ104" s="37">
        <f t="shared" si="58"/>
        <v>23008.2624</v>
      </c>
      <c r="AK104" s="37">
        <f t="shared" si="55"/>
        <v>46975.202399999995</v>
      </c>
      <c r="AL104" s="37">
        <f t="shared" si="56"/>
        <v>69024.787199999992</v>
      </c>
      <c r="AM104" s="37">
        <f t="shared" si="57"/>
        <v>92033.049599999998</v>
      </c>
      <c r="AN104" s="50">
        <f t="shared" si="43"/>
        <v>5142.4425141600004</v>
      </c>
      <c r="AO104" s="50">
        <f t="shared" si="44"/>
        <v>10415.169314159999</v>
      </c>
      <c r="AP104" s="50">
        <f t="shared" si="45"/>
        <v>15427.327542479998</v>
      </c>
      <c r="AQ104" s="50">
        <f t="shared" si="46"/>
        <v>20569.770056640002</v>
      </c>
      <c r="AR104" s="36">
        <f t="shared" si="47"/>
        <v>239669.39999999997</v>
      </c>
      <c r="AS104" s="36">
        <f t="shared" si="48"/>
        <v>19972.449999999997</v>
      </c>
      <c r="AU104" s="52">
        <v>8.4099999999999994E-2</v>
      </c>
      <c r="AV104" s="53">
        <v>0.22</v>
      </c>
    </row>
    <row r="105" spans="1:48" ht="15.75" hidden="1">
      <c r="A105" s="2" t="s">
        <v>482</v>
      </c>
      <c r="B105" s="2" t="s">
        <v>590</v>
      </c>
      <c r="C105" s="2" t="s">
        <v>561</v>
      </c>
      <c r="D105" s="3">
        <v>8211</v>
      </c>
      <c r="E105" s="3"/>
      <c r="F105" s="3"/>
      <c r="G105" s="32">
        <v>1</v>
      </c>
      <c r="H105" s="32">
        <v>6</v>
      </c>
      <c r="I105" s="32">
        <v>48.1</v>
      </c>
      <c r="J105" s="32">
        <v>7988.98</v>
      </c>
      <c r="K105" s="32">
        <v>24</v>
      </c>
      <c r="L105" s="46">
        <f t="shared" si="31"/>
        <v>1917.3551999999997</v>
      </c>
      <c r="M105" s="32">
        <v>20</v>
      </c>
      <c r="N105" s="45">
        <f t="shared" si="32"/>
        <v>1597.796</v>
      </c>
      <c r="O105" s="46">
        <f t="shared" si="33"/>
        <v>11504.1312</v>
      </c>
      <c r="P105" s="82">
        <f t="shared" si="34"/>
        <v>11504.1312</v>
      </c>
      <c r="Q105" s="32">
        <f t="shared" si="49"/>
        <v>1597.796</v>
      </c>
      <c r="R105" s="32"/>
      <c r="S105" s="48">
        <f t="shared" si="35"/>
        <v>23966.94</v>
      </c>
      <c r="T105" s="48">
        <f t="shared" si="36"/>
        <v>10545.453599999999</v>
      </c>
      <c r="U105" s="48">
        <f t="shared" si="37"/>
        <v>47933.88</v>
      </c>
      <c r="V105" s="48">
        <f t="shared" si="38"/>
        <v>21090.907199999998</v>
      </c>
      <c r="W105" s="32">
        <v>10016.6</v>
      </c>
      <c r="X105" s="48">
        <f t="shared" si="39"/>
        <v>71900.819999999992</v>
      </c>
      <c r="Y105" s="48">
        <f t="shared" si="40"/>
        <v>31636.360799999999</v>
      </c>
      <c r="Z105" s="55"/>
      <c r="AA105" s="32">
        <v>10451.870000000001</v>
      </c>
      <c r="AB105" s="48">
        <f t="shared" si="41"/>
        <v>95867.76</v>
      </c>
      <c r="AC105" s="50">
        <f t="shared" si="42"/>
        <v>42181.814399999996</v>
      </c>
      <c r="AD105" s="35">
        <v>0.04</v>
      </c>
      <c r="AE105" s="36">
        <f t="shared" si="50"/>
        <v>0.04</v>
      </c>
      <c r="AF105" s="37">
        <f t="shared" si="51"/>
        <v>958.67759999999998</v>
      </c>
      <c r="AG105" s="37">
        <f t="shared" si="52"/>
        <v>958.67759999999998</v>
      </c>
      <c r="AH105" s="37">
        <f t="shared" si="53"/>
        <v>2876.0328</v>
      </c>
      <c r="AI105" s="37">
        <f t="shared" si="54"/>
        <v>3834.7103999999999</v>
      </c>
      <c r="AJ105" s="37">
        <f t="shared" si="58"/>
        <v>23008.2624</v>
      </c>
      <c r="AK105" s="37">
        <f t="shared" si="55"/>
        <v>46975.202399999995</v>
      </c>
      <c r="AL105" s="37">
        <f t="shared" si="56"/>
        <v>69024.787199999992</v>
      </c>
      <c r="AM105" s="37">
        <f t="shared" si="57"/>
        <v>92033.049599999998</v>
      </c>
      <c r="AN105" s="50">
        <f t="shared" si="43"/>
        <v>5142.4425141600004</v>
      </c>
      <c r="AO105" s="50">
        <f t="shared" si="44"/>
        <v>10415.169314159999</v>
      </c>
      <c r="AP105" s="50">
        <f t="shared" si="45"/>
        <v>15427.327542479998</v>
      </c>
      <c r="AQ105" s="50">
        <f t="shared" si="46"/>
        <v>20569.770056640002</v>
      </c>
      <c r="AR105" s="36">
        <f t="shared" si="47"/>
        <v>239669.39999999997</v>
      </c>
      <c r="AS105" s="36">
        <f t="shared" si="48"/>
        <v>19972.449999999997</v>
      </c>
      <c r="AU105" s="52">
        <v>8.4099999999999994E-2</v>
      </c>
      <c r="AV105" s="53">
        <v>0.22</v>
      </c>
    </row>
    <row r="106" spans="1:48" ht="15.75" hidden="1">
      <c r="A106" s="2" t="s">
        <v>483</v>
      </c>
      <c r="B106" s="2" t="s">
        <v>590</v>
      </c>
      <c r="C106" s="2" t="s">
        <v>561</v>
      </c>
      <c r="D106" s="3">
        <v>7212</v>
      </c>
      <c r="E106" s="3"/>
      <c r="F106" s="3"/>
      <c r="G106" s="32">
        <v>1</v>
      </c>
      <c r="H106" s="32">
        <v>4</v>
      </c>
      <c r="I106" s="32">
        <v>36.07</v>
      </c>
      <c r="J106" s="32">
        <v>5990.87</v>
      </c>
      <c r="K106" s="32">
        <v>24</v>
      </c>
      <c r="L106" s="46">
        <f t="shared" si="31"/>
        <v>1437.8088</v>
      </c>
      <c r="M106" s="32">
        <v>20</v>
      </c>
      <c r="N106" s="45">
        <f t="shared" si="32"/>
        <v>1198.174</v>
      </c>
      <c r="O106" s="46">
        <f t="shared" si="33"/>
        <v>8626.8528000000006</v>
      </c>
      <c r="P106" s="82">
        <f t="shared" si="34"/>
        <v>8626.8528000000006</v>
      </c>
      <c r="Q106" s="32">
        <f t="shared" si="49"/>
        <v>1198.174</v>
      </c>
      <c r="R106" s="32"/>
      <c r="S106" s="48">
        <f t="shared" si="35"/>
        <v>17972.61</v>
      </c>
      <c r="T106" s="48">
        <f t="shared" si="36"/>
        <v>7907.9483999999993</v>
      </c>
      <c r="U106" s="48">
        <f t="shared" si="37"/>
        <v>35945.22</v>
      </c>
      <c r="V106" s="48">
        <f t="shared" si="38"/>
        <v>15815.896799999999</v>
      </c>
      <c r="W106" s="32">
        <v>7511.37</v>
      </c>
      <c r="X106" s="48">
        <f t="shared" si="39"/>
        <v>53917.83</v>
      </c>
      <c r="Y106" s="48">
        <f t="shared" si="40"/>
        <v>23723.845199999996</v>
      </c>
      <c r="Z106" s="55"/>
      <c r="AA106" s="32">
        <v>7837.77</v>
      </c>
      <c r="AB106" s="48">
        <f t="shared" si="41"/>
        <v>71890.44</v>
      </c>
      <c r="AC106" s="50">
        <f t="shared" si="42"/>
        <v>31631.793599999997</v>
      </c>
      <c r="AD106" s="35">
        <v>0.04</v>
      </c>
      <c r="AE106" s="36">
        <f t="shared" si="50"/>
        <v>0.04</v>
      </c>
      <c r="AF106" s="37">
        <f t="shared" si="51"/>
        <v>718.90440000000001</v>
      </c>
      <c r="AG106" s="37">
        <f t="shared" si="52"/>
        <v>718.90440000000001</v>
      </c>
      <c r="AH106" s="37">
        <f t="shared" si="53"/>
        <v>2156.7132000000001</v>
      </c>
      <c r="AI106" s="37">
        <f t="shared" si="54"/>
        <v>2875.6176</v>
      </c>
      <c r="AJ106" s="37">
        <f t="shared" si="58"/>
        <v>17253.705600000001</v>
      </c>
      <c r="AK106" s="37">
        <f t="shared" si="55"/>
        <v>35226.315600000002</v>
      </c>
      <c r="AL106" s="37">
        <f t="shared" si="56"/>
        <v>51761.116800000003</v>
      </c>
      <c r="AM106" s="37">
        <f t="shared" si="57"/>
        <v>69014.822400000005</v>
      </c>
      <c r="AN106" s="50">
        <f t="shared" si="43"/>
        <v>3856.2750920400003</v>
      </c>
      <c r="AO106" s="50">
        <f t="shared" si="44"/>
        <v>7810.2492920400009</v>
      </c>
      <c r="AP106" s="50">
        <f t="shared" si="45"/>
        <v>11568.82527612</v>
      </c>
      <c r="AQ106" s="50">
        <f t="shared" si="46"/>
        <v>15425.100368160001</v>
      </c>
      <c r="AR106" s="36">
        <f t="shared" si="47"/>
        <v>179726.1</v>
      </c>
      <c r="AS106" s="36">
        <f t="shared" si="48"/>
        <v>14977.175000000001</v>
      </c>
      <c r="AU106" s="52">
        <v>8.4099999999999994E-2</v>
      </c>
      <c r="AV106" s="53">
        <v>0.22</v>
      </c>
    </row>
    <row r="107" spans="1:48" ht="15.75" hidden="1">
      <c r="A107" s="2" t="s">
        <v>483</v>
      </c>
      <c r="B107" s="2" t="s">
        <v>590</v>
      </c>
      <c r="C107" s="2" t="s">
        <v>561</v>
      </c>
      <c r="D107" s="3">
        <v>7212</v>
      </c>
      <c r="E107" s="3"/>
      <c r="F107" s="3"/>
      <c r="G107" s="32">
        <v>2</v>
      </c>
      <c r="H107" s="32">
        <v>5</v>
      </c>
      <c r="I107" s="32">
        <v>41.15</v>
      </c>
      <c r="J107" s="32">
        <v>6834.83</v>
      </c>
      <c r="K107" s="32">
        <v>28</v>
      </c>
      <c r="L107" s="46">
        <f t="shared" si="31"/>
        <v>1913.7524000000001</v>
      </c>
      <c r="M107" s="32">
        <v>20</v>
      </c>
      <c r="N107" s="45">
        <f t="shared" si="32"/>
        <v>1366.9660000000001</v>
      </c>
      <c r="O107" s="46">
        <f t="shared" si="33"/>
        <v>10115.5484</v>
      </c>
      <c r="P107" s="82">
        <f t="shared" si="34"/>
        <v>20231.096799999999</v>
      </c>
      <c r="Q107" s="32">
        <f t="shared" si="49"/>
        <v>2733.9320000000002</v>
      </c>
      <c r="R107" s="32"/>
      <c r="S107" s="48">
        <f t="shared" si="35"/>
        <v>41008.979999999996</v>
      </c>
      <c r="T107" s="48">
        <f t="shared" si="36"/>
        <v>19684.310400000002</v>
      </c>
      <c r="U107" s="48">
        <f t="shared" si="37"/>
        <v>82017.959999999992</v>
      </c>
      <c r="V107" s="48">
        <f t="shared" si="38"/>
        <v>39368.620800000004</v>
      </c>
      <c r="W107" s="32">
        <v>17139.04</v>
      </c>
      <c r="X107" s="48">
        <f t="shared" si="39"/>
        <v>123026.94</v>
      </c>
      <c r="Y107" s="48">
        <f t="shared" si="40"/>
        <v>59052.931200000006</v>
      </c>
      <c r="Z107" s="55"/>
      <c r="AA107" s="32">
        <v>17883.8</v>
      </c>
      <c r="AB107" s="48">
        <f t="shared" si="41"/>
        <v>164035.91999999998</v>
      </c>
      <c r="AC107" s="50">
        <f t="shared" si="42"/>
        <v>78737.241600000008</v>
      </c>
      <c r="AD107" s="35">
        <v>0.04</v>
      </c>
      <c r="AE107" s="36">
        <f t="shared" si="50"/>
        <v>0.08</v>
      </c>
      <c r="AF107" s="37">
        <f t="shared" si="51"/>
        <v>1640.3591999999999</v>
      </c>
      <c r="AG107" s="37">
        <f t="shared" si="52"/>
        <v>1640.3591999999999</v>
      </c>
      <c r="AH107" s="37">
        <f t="shared" si="53"/>
        <v>4921.0776000000005</v>
      </c>
      <c r="AI107" s="37">
        <f t="shared" si="54"/>
        <v>6561.4367999999995</v>
      </c>
      <c r="AJ107" s="37">
        <f t="shared" si="58"/>
        <v>39368.620799999997</v>
      </c>
      <c r="AK107" s="37">
        <f t="shared" si="55"/>
        <v>80377.600799999986</v>
      </c>
      <c r="AL107" s="37">
        <f t="shared" si="56"/>
        <v>118105.8624</v>
      </c>
      <c r="AM107" s="37">
        <f t="shared" si="57"/>
        <v>157474.48319999999</v>
      </c>
      <c r="AN107" s="50">
        <f t="shared" si="43"/>
        <v>8799.0507847200006</v>
      </c>
      <c r="AO107" s="50">
        <f t="shared" si="44"/>
        <v>17821.026384719997</v>
      </c>
      <c r="AP107" s="50">
        <f t="shared" si="45"/>
        <v>26397.15235416</v>
      </c>
      <c r="AQ107" s="50">
        <f t="shared" si="46"/>
        <v>35196.203138880002</v>
      </c>
      <c r="AR107" s="36">
        <f t="shared" si="47"/>
        <v>410089.8</v>
      </c>
      <c r="AS107" s="36">
        <f t="shared" si="48"/>
        <v>17087.075000000001</v>
      </c>
      <c r="AU107" s="52">
        <v>8.4099999999999994E-2</v>
      </c>
      <c r="AV107" s="53">
        <v>0.22</v>
      </c>
    </row>
    <row r="108" spans="1:48" ht="15.75" hidden="1">
      <c r="A108" s="2" t="s">
        <v>491</v>
      </c>
      <c r="B108" s="2" t="s">
        <v>590</v>
      </c>
      <c r="C108" s="2" t="s">
        <v>561</v>
      </c>
      <c r="D108" s="3">
        <v>7213</v>
      </c>
      <c r="E108" s="3"/>
      <c r="F108" s="3"/>
      <c r="G108" s="32">
        <v>1</v>
      </c>
      <c r="H108" s="32">
        <v>5</v>
      </c>
      <c r="I108" s="32">
        <v>41.15</v>
      </c>
      <c r="J108" s="32">
        <v>6834.83</v>
      </c>
      <c r="K108" s="32">
        <v>28</v>
      </c>
      <c r="L108" s="46">
        <f t="shared" si="31"/>
        <v>1913.7524000000001</v>
      </c>
      <c r="M108" s="32">
        <v>20</v>
      </c>
      <c r="N108" s="45">
        <f t="shared" si="32"/>
        <v>1366.9660000000001</v>
      </c>
      <c r="O108" s="46">
        <f t="shared" si="33"/>
        <v>10115.5484</v>
      </c>
      <c r="P108" s="82">
        <f t="shared" si="34"/>
        <v>10115.5484</v>
      </c>
      <c r="Q108" s="32">
        <f t="shared" si="49"/>
        <v>1366.9660000000001</v>
      </c>
      <c r="R108" s="32"/>
      <c r="S108" s="48">
        <f t="shared" si="35"/>
        <v>20504.489999999998</v>
      </c>
      <c r="T108" s="48">
        <f t="shared" si="36"/>
        <v>9842.1552000000011</v>
      </c>
      <c r="U108" s="48">
        <f t="shared" si="37"/>
        <v>41008.979999999996</v>
      </c>
      <c r="V108" s="48">
        <f t="shared" si="38"/>
        <v>19684.310400000002</v>
      </c>
      <c r="W108" s="32">
        <v>8569.52</v>
      </c>
      <c r="X108" s="48">
        <f t="shared" si="39"/>
        <v>61513.47</v>
      </c>
      <c r="Y108" s="48">
        <f t="shared" si="40"/>
        <v>29526.465600000003</v>
      </c>
      <c r="Z108" s="55"/>
      <c r="AA108" s="32">
        <v>8941.9</v>
      </c>
      <c r="AB108" s="48">
        <f t="shared" si="41"/>
        <v>82017.959999999992</v>
      </c>
      <c r="AC108" s="50">
        <f t="shared" si="42"/>
        <v>39368.620800000004</v>
      </c>
      <c r="AD108" s="35">
        <v>0.04</v>
      </c>
      <c r="AE108" s="36">
        <f t="shared" si="50"/>
        <v>0.04</v>
      </c>
      <c r="AF108" s="37">
        <f t="shared" si="51"/>
        <v>820.17959999999994</v>
      </c>
      <c r="AG108" s="37">
        <f t="shared" si="52"/>
        <v>820.17959999999994</v>
      </c>
      <c r="AH108" s="37">
        <f t="shared" si="53"/>
        <v>2460.5388000000003</v>
      </c>
      <c r="AI108" s="37">
        <f t="shared" si="54"/>
        <v>3280.7183999999997</v>
      </c>
      <c r="AJ108" s="37">
        <f t="shared" si="58"/>
        <v>19684.310399999998</v>
      </c>
      <c r="AK108" s="37">
        <f t="shared" si="55"/>
        <v>40188.800399999993</v>
      </c>
      <c r="AL108" s="37">
        <f t="shared" si="56"/>
        <v>59052.931199999999</v>
      </c>
      <c r="AM108" s="37">
        <f t="shared" si="57"/>
        <v>78737.241599999994</v>
      </c>
      <c r="AN108" s="50">
        <f t="shared" si="43"/>
        <v>4399.5253923600003</v>
      </c>
      <c r="AO108" s="50">
        <f t="shared" si="44"/>
        <v>8910.5131923599984</v>
      </c>
      <c r="AP108" s="50">
        <f t="shared" si="45"/>
        <v>13198.57617708</v>
      </c>
      <c r="AQ108" s="50">
        <f t="shared" si="46"/>
        <v>17598.101569440001</v>
      </c>
      <c r="AR108" s="36">
        <f t="shared" si="47"/>
        <v>205044.9</v>
      </c>
      <c r="AS108" s="36">
        <f t="shared" si="48"/>
        <v>17087.075000000001</v>
      </c>
      <c r="AU108" s="52">
        <v>8.4099999999999994E-2</v>
      </c>
      <c r="AV108" s="53">
        <v>0.22</v>
      </c>
    </row>
    <row r="109" spans="1:48" ht="15.75" hidden="1">
      <c r="A109" s="2" t="s">
        <v>492</v>
      </c>
      <c r="B109" s="2" t="s">
        <v>590</v>
      </c>
      <c r="C109" s="2" t="s">
        <v>561</v>
      </c>
      <c r="D109" s="3">
        <v>7141</v>
      </c>
      <c r="E109" s="3"/>
      <c r="F109" s="3"/>
      <c r="G109" s="32">
        <v>1</v>
      </c>
      <c r="H109" s="32">
        <v>5</v>
      </c>
      <c r="I109" s="32">
        <v>42.15</v>
      </c>
      <c r="J109" s="32">
        <v>6999.46</v>
      </c>
      <c r="K109" s="32">
        <v>20</v>
      </c>
      <c r="L109" s="46">
        <f t="shared" si="31"/>
        <v>1399.8920000000001</v>
      </c>
      <c r="M109" s="32">
        <v>20</v>
      </c>
      <c r="N109" s="45">
        <f t="shared" si="32"/>
        <v>1399.8920000000001</v>
      </c>
      <c r="O109" s="46">
        <f t="shared" si="33"/>
        <v>9799.2440000000006</v>
      </c>
      <c r="P109" s="82">
        <f t="shared" si="34"/>
        <v>9799.2440000000006</v>
      </c>
      <c r="Q109" s="32">
        <f t="shared" si="49"/>
        <v>1399.8920000000001</v>
      </c>
      <c r="R109" s="32"/>
      <c r="S109" s="48">
        <f t="shared" si="35"/>
        <v>20998.38</v>
      </c>
      <c r="T109" s="48">
        <f t="shared" si="36"/>
        <v>8399.3520000000008</v>
      </c>
      <c r="U109" s="48">
        <f t="shared" si="37"/>
        <v>41996.76</v>
      </c>
      <c r="V109" s="48">
        <f t="shared" si="38"/>
        <v>16798.704000000002</v>
      </c>
      <c r="W109" s="32">
        <v>8775.94</v>
      </c>
      <c r="X109" s="48">
        <f t="shared" si="39"/>
        <v>62995.14</v>
      </c>
      <c r="Y109" s="48">
        <f t="shared" si="40"/>
        <v>25198.056</v>
      </c>
      <c r="Z109" s="55"/>
      <c r="AA109" s="32">
        <v>9157.2900000000009</v>
      </c>
      <c r="AB109" s="48">
        <f t="shared" si="41"/>
        <v>83993.52</v>
      </c>
      <c r="AC109" s="50">
        <f t="shared" si="42"/>
        <v>33597.408000000003</v>
      </c>
      <c r="AD109" s="35">
        <v>0.04</v>
      </c>
      <c r="AE109" s="36">
        <f t="shared" si="50"/>
        <v>0.04</v>
      </c>
      <c r="AF109" s="37">
        <f t="shared" si="51"/>
        <v>839.93520000000001</v>
      </c>
      <c r="AG109" s="37">
        <f t="shared" si="52"/>
        <v>839.93520000000001</v>
      </c>
      <c r="AH109" s="37">
        <f t="shared" si="53"/>
        <v>2519.8056000000001</v>
      </c>
      <c r="AI109" s="37">
        <f t="shared" si="54"/>
        <v>3359.7408</v>
      </c>
      <c r="AJ109" s="37">
        <f t="shared" si="58"/>
        <v>20158.444800000001</v>
      </c>
      <c r="AK109" s="37">
        <f t="shared" si="55"/>
        <v>41156.824800000002</v>
      </c>
      <c r="AL109" s="37">
        <f t="shared" si="56"/>
        <v>60475.3344</v>
      </c>
      <c r="AM109" s="37">
        <f t="shared" si="57"/>
        <v>80633.779200000004</v>
      </c>
      <c r="AN109" s="50">
        <f t="shared" si="43"/>
        <v>4505.4964063200005</v>
      </c>
      <c r="AO109" s="50">
        <f t="shared" si="44"/>
        <v>9125.1400063199999</v>
      </c>
      <c r="AP109" s="50">
        <f t="shared" si="45"/>
        <v>13516.48921896</v>
      </c>
      <c r="AQ109" s="50">
        <f t="shared" si="46"/>
        <v>18021.985625280002</v>
      </c>
      <c r="AR109" s="36">
        <f t="shared" si="47"/>
        <v>209983.8</v>
      </c>
      <c r="AS109" s="36">
        <f t="shared" si="48"/>
        <v>17498.649999999998</v>
      </c>
      <c r="AU109" s="52">
        <v>8.4099999999999994E-2</v>
      </c>
      <c r="AV109" s="53">
        <v>0.22</v>
      </c>
    </row>
    <row r="110" spans="1:48" ht="15.75" hidden="1">
      <c r="A110" s="2" t="s">
        <v>493</v>
      </c>
      <c r="B110" s="2" t="s">
        <v>590</v>
      </c>
      <c r="C110" s="2" t="s">
        <v>561</v>
      </c>
      <c r="D110" s="3">
        <v>5169</v>
      </c>
      <c r="E110" s="3"/>
      <c r="F110" s="3"/>
      <c r="G110" s="32">
        <v>1</v>
      </c>
      <c r="H110" s="32"/>
      <c r="I110" s="32"/>
      <c r="J110" s="32">
        <v>4572.42</v>
      </c>
      <c r="K110" s="32"/>
      <c r="L110" s="46">
        <f t="shared" si="31"/>
        <v>0</v>
      </c>
      <c r="M110" s="32">
        <v>20</v>
      </c>
      <c r="N110" s="45">
        <f t="shared" si="32"/>
        <v>914.48400000000004</v>
      </c>
      <c r="O110" s="46">
        <f t="shared" si="33"/>
        <v>5486.9040000000005</v>
      </c>
      <c r="P110" s="82">
        <f t="shared" si="34"/>
        <v>5486.9040000000005</v>
      </c>
      <c r="Q110" s="32">
        <f t="shared" si="49"/>
        <v>914.48400000000004</v>
      </c>
      <c r="R110" s="32"/>
      <c r="S110" s="48">
        <f t="shared" si="35"/>
        <v>13717.26</v>
      </c>
      <c r="T110" s="48">
        <f t="shared" si="36"/>
        <v>2743.4520000000002</v>
      </c>
      <c r="U110" s="48">
        <f t="shared" si="37"/>
        <v>27434.52</v>
      </c>
      <c r="V110" s="48">
        <f t="shared" si="38"/>
        <v>5486.9040000000005</v>
      </c>
      <c r="W110" s="32">
        <v>5732.9</v>
      </c>
      <c r="X110" s="48">
        <f t="shared" si="39"/>
        <v>41151.78</v>
      </c>
      <c r="Y110" s="48">
        <f t="shared" si="40"/>
        <v>8230.3559999999998</v>
      </c>
      <c r="Z110" s="55"/>
      <c r="AA110" s="32">
        <v>5982.02</v>
      </c>
      <c r="AB110" s="48">
        <f t="shared" si="41"/>
        <v>54869.04</v>
      </c>
      <c r="AC110" s="50">
        <f t="shared" si="42"/>
        <v>10973.808000000001</v>
      </c>
      <c r="AD110" s="35">
        <v>0.04</v>
      </c>
      <c r="AE110" s="36">
        <f t="shared" si="50"/>
        <v>0.04</v>
      </c>
      <c r="AF110" s="37">
        <f t="shared" si="51"/>
        <v>548.69040000000007</v>
      </c>
      <c r="AG110" s="37">
        <f t="shared" si="52"/>
        <v>548.69040000000007</v>
      </c>
      <c r="AH110" s="37">
        <f t="shared" si="53"/>
        <v>1646.0712000000001</v>
      </c>
      <c r="AI110" s="37">
        <f t="shared" si="54"/>
        <v>2194.7616000000003</v>
      </c>
      <c r="AJ110" s="37">
        <f t="shared" si="58"/>
        <v>13168.569600000001</v>
      </c>
      <c r="AK110" s="37">
        <f t="shared" si="55"/>
        <v>26885.829600000001</v>
      </c>
      <c r="AL110" s="37">
        <f t="shared" si="56"/>
        <v>39505.7088</v>
      </c>
      <c r="AM110" s="37">
        <f t="shared" si="57"/>
        <v>52674.278400000003</v>
      </c>
      <c r="AN110" s="50">
        <f t="shared" si="43"/>
        <v>2943.2301746400003</v>
      </c>
      <c r="AO110" s="50">
        <f t="shared" si="44"/>
        <v>5961.0273746399998</v>
      </c>
      <c r="AP110" s="50">
        <f t="shared" si="45"/>
        <v>8829.6905239199987</v>
      </c>
      <c r="AQ110" s="50">
        <f t="shared" si="46"/>
        <v>11772.920698560001</v>
      </c>
      <c r="AR110" s="36">
        <f t="shared" si="47"/>
        <v>137172.6</v>
      </c>
      <c r="AS110" s="36">
        <f t="shared" si="48"/>
        <v>11431.050000000001</v>
      </c>
      <c r="AU110" s="52">
        <v>8.4099999999999994E-2</v>
      </c>
      <c r="AV110" s="53">
        <v>0.22</v>
      </c>
    </row>
    <row r="111" spans="1:48" ht="15.75" hidden="1">
      <c r="A111" s="2" t="s">
        <v>494</v>
      </c>
      <c r="B111" s="2" t="s">
        <v>590</v>
      </c>
      <c r="C111" s="2" t="s">
        <v>561</v>
      </c>
      <c r="D111" s="3">
        <v>5169</v>
      </c>
      <c r="E111" s="3"/>
      <c r="F111" s="3"/>
      <c r="G111" s="32">
        <v>8</v>
      </c>
      <c r="H111" s="32"/>
      <c r="I111" s="32">
        <v>26.72</v>
      </c>
      <c r="J111" s="32">
        <v>4438.13</v>
      </c>
      <c r="K111" s="32">
        <v>14.7</v>
      </c>
      <c r="L111" s="46">
        <f t="shared" si="31"/>
        <v>652.40511000000004</v>
      </c>
      <c r="M111" s="32">
        <v>20</v>
      </c>
      <c r="N111" s="45">
        <f t="shared" si="32"/>
        <v>887.62600000000009</v>
      </c>
      <c r="O111" s="46">
        <f t="shared" si="33"/>
        <v>5978.16111</v>
      </c>
      <c r="P111" s="82">
        <f t="shared" si="34"/>
        <v>47825.28888</v>
      </c>
      <c r="Q111" s="32">
        <f t="shared" si="49"/>
        <v>7101.0080000000007</v>
      </c>
      <c r="R111" s="32"/>
      <c r="S111" s="48">
        <f t="shared" si="35"/>
        <v>106515.12</v>
      </c>
      <c r="T111" s="48">
        <f t="shared" si="36"/>
        <v>36960.746640000005</v>
      </c>
      <c r="U111" s="48">
        <f t="shared" si="37"/>
        <v>213030.24</v>
      </c>
      <c r="V111" s="48">
        <f t="shared" si="38"/>
        <v>73921.49328000001</v>
      </c>
      <c r="W111" s="32">
        <v>49969.56</v>
      </c>
      <c r="X111" s="48">
        <f t="shared" si="39"/>
        <v>319545.36</v>
      </c>
      <c r="Y111" s="48">
        <f t="shared" si="40"/>
        <v>110882.23992000001</v>
      </c>
      <c r="Z111" s="55"/>
      <c r="AA111" s="32">
        <v>52140.94</v>
      </c>
      <c r="AB111" s="48">
        <f t="shared" si="41"/>
        <v>426060.48</v>
      </c>
      <c r="AC111" s="50">
        <f t="shared" si="42"/>
        <v>147842.98656000002</v>
      </c>
      <c r="AD111" s="35">
        <v>0.04</v>
      </c>
      <c r="AE111" s="36">
        <f t="shared" si="50"/>
        <v>0.32</v>
      </c>
      <c r="AF111" s="37">
        <f t="shared" si="51"/>
        <v>4260.6048000000001</v>
      </c>
      <c r="AG111" s="37">
        <f t="shared" si="52"/>
        <v>4260.6048000000001</v>
      </c>
      <c r="AH111" s="37">
        <f t="shared" si="53"/>
        <v>12781.814399999999</v>
      </c>
      <c r="AI111" s="37">
        <f t="shared" si="54"/>
        <v>17042.4192</v>
      </c>
      <c r="AJ111" s="37">
        <f t="shared" si="58"/>
        <v>102254.51519999999</v>
      </c>
      <c r="AK111" s="37">
        <f t="shared" si="55"/>
        <v>208769.63519999999</v>
      </c>
      <c r="AL111" s="37">
        <f t="shared" si="56"/>
        <v>306763.54560000001</v>
      </c>
      <c r="AM111" s="37">
        <f t="shared" si="57"/>
        <v>409018.06079999998</v>
      </c>
      <c r="AN111" s="50">
        <f t="shared" si="43"/>
        <v>22854.310207679999</v>
      </c>
      <c r="AO111" s="50">
        <f t="shared" si="44"/>
        <v>46287.636607679997</v>
      </c>
      <c r="AP111" s="50">
        <f t="shared" si="45"/>
        <v>68562.930623040011</v>
      </c>
      <c r="AQ111" s="50">
        <f t="shared" si="46"/>
        <v>91417.240830719995</v>
      </c>
      <c r="AR111" s="36">
        <f t="shared" si="47"/>
        <v>1065151.2</v>
      </c>
      <c r="AS111" s="36">
        <f t="shared" si="48"/>
        <v>11095.324999999999</v>
      </c>
      <c r="AU111" s="52">
        <v>8.4099999999999994E-2</v>
      </c>
      <c r="AV111" s="53">
        <v>0.22</v>
      </c>
    </row>
    <row r="112" spans="1:48" ht="15.75" hidden="1">
      <c r="A112" s="2" t="s">
        <v>495</v>
      </c>
      <c r="B112" s="2" t="s">
        <v>590</v>
      </c>
      <c r="C112" s="2" t="s">
        <v>561</v>
      </c>
      <c r="D112" s="3">
        <v>5169</v>
      </c>
      <c r="E112" s="3"/>
      <c r="F112" s="3"/>
      <c r="G112" s="32">
        <v>4</v>
      </c>
      <c r="H112" s="32"/>
      <c r="I112" s="32">
        <v>25.91</v>
      </c>
      <c r="J112" s="32">
        <v>4302.96</v>
      </c>
      <c r="K112" s="32">
        <v>14.7</v>
      </c>
      <c r="L112" s="46">
        <f t="shared" si="31"/>
        <v>632.53512000000001</v>
      </c>
      <c r="M112" s="32">
        <v>20</v>
      </c>
      <c r="N112" s="45">
        <f t="shared" si="32"/>
        <v>860.5920000000001</v>
      </c>
      <c r="O112" s="46">
        <f t="shared" si="33"/>
        <v>5796.0871200000001</v>
      </c>
      <c r="P112" s="82">
        <f t="shared" si="34"/>
        <v>23184.348480000001</v>
      </c>
      <c r="Q112" s="32">
        <f t="shared" si="49"/>
        <v>3442.3680000000004</v>
      </c>
      <c r="R112" s="32"/>
      <c r="S112" s="48">
        <f t="shared" si="35"/>
        <v>51635.520000000004</v>
      </c>
      <c r="T112" s="48">
        <f t="shared" si="36"/>
        <v>17917.525440000001</v>
      </c>
      <c r="U112" s="48">
        <f t="shared" si="37"/>
        <v>103271.04000000001</v>
      </c>
      <c r="V112" s="48">
        <f t="shared" si="38"/>
        <v>35835.050880000003</v>
      </c>
      <c r="W112" s="32">
        <v>24223.82</v>
      </c>
      <c r="X112" s="48">
        <f t="shared" si="39"/>
        <v>154906.56</v>
      </c>
      <c r="Y112" s="48">
        <f t="shared" si="40"/>
        <v>53752.576320000007</v>
      </c>
      <c r="Z112" s="55"/>
      <c r="AA112" s="32">
        <v>25276.44</v>
      </c>
      <c r="AB112" s="48">
        <f t="shared" si="41"/>
        <v>206542.08000000002</v>
      </c>
      <c r="AC112" s="50">
        <f t="shared" si="42"/>
        <v>71670.101760000005</v>
      </c>
      <c r="AD112" s="35">
        <v>0.04</v>
      </c>
      <c r="AE112" s="36">
        <f t="shared" si="50"/>
        <v>0.16</v>
      </c>
      <c r="AF112" s="37">
        <f t="shared" si="51"/>
        <v>2065.4208000000003</v>
      </c>
      <c r="AG112" s="37">
        <f t="shared" si="52"/>
        <v>2065.4208000000003</v>
      </c>
      <c r="AH112" s="37">
        <f t="shared" si="53"/>
        <v>6196.2623999999996</v>
      </c>
      <c r="AI112" s="37">
        <f t="shared" si="54"/>
        <v>8261.6832000000013</v>
      </c>
      <c r="AJ112" s="37">
        <f t="shared" si="58"/>
        <v>49570.099200000004</v>
      </c>
      <c r="AK112" s="37">
        <f t="shared" si="55"/>
        <v>101205.6192</v>
      </c>
      <c r="AL112" s="37">
        <f t="shared" si="56"/>
        <v>148710.29759999999</v>
      </c>
      <c r="AM112" s="37">
        <f t="shared" si="57"/>
        <v>198280.39680000002</v>
      </c>
      <c r="AN112" s="50">
        <f t="shared" si="43"/>
        <v>11079.123713280002</v>
      </c>
      <c r="AO112" s="50">
        <f t="shared" si="44"/>
        <v>22438.938113280001</v>
      </c>
      <c r="AP112" s="50">
        <f t="shared" si="45"/>
        <v>33237.371139839997</v>
      </c>
      <c r="AQ112" s="50">
        <f t="shared" si="46"/>
        <v>44316.494853120006</v>
      </c>
      <c r="AR112" s="36">
        <f t="shared" si="47"/>
        <v>516355.2</v>
      </c>
      <c r="AS112" s="36">
        <f t="shared" si="48"/>
        <v>10757.4</v>
      </c>
      <c r="AU112" s="52">
        <v>8.4099999999999994E-2</v>
      </c>
      <c r="AV112" s="53">
        <v>0.22</v>
      </c>
    </row>
    <row r="113" spans="1:50" ht="15.75" hidden="1">
      <c r="A113" s="2" t="s">
        <v>496</v>
      </c>
      <c r="B113" s="2" t="s">
        <v>590</v>
      </c>
      <c r="C113" s="2" t="s">
        <v>561</v>
      </c>
      <c r="D113" s="3">
        <v>8163</v>
      </c>
      <c r="E113" s="3"/>
      <c r="F113" s="3"/>
      <c r="G113" s="32">
        <v>4</v>
      </c>
      <c r="H113" s="32"/>
      <c r="I113" s="32">
        <v>28.02</v>
      </c>
      <c r="J113" s="32">
        <v>4653.0200000000004</v>
      </c>
      <c r="K113" s="32">
        <v>14.7</v>
      </c>
      <c r="L113" s="46">
        <f t="shared" si="31"/>
        <v>683.99394000000007</v>
      </c>
      <c r="M113" s="32">
        <v>20</v>
      </c>
      <c r="N113" s="45">
        <f t="shared" si="32"/>
        <v>930.60400000000016</v>
      </c>
      <c r="O113" s="46">
        <f t="shared" si="33"/>
        <v>6267.617940000001</v>
      </c>
      <c r="P113" s="82">
        <f t="shared" si="34"/>
        <v>25070.471760000004</v>
      </c>
      <c r="Q113" s="32">
        <f t="shared" si="49"/>
        <v>3722.4160000000006</v>
      </c>
      <c r="R113" s="32"/>
      <c r="S113" s="48">
        <f t="shared" si="35"/>
        <v>55836.240000000005</v>
      </c>
      <c r="T113" s="48">
        <f t="shared" si="36"/>
        <v>19375.175280000003</v>
      </c>
      <c r="U113" s="48">
        <f t="shared" si="37"/>
        <v>111672.48000000001</v>
      </c>
      <c r="V113" s="48">
        <f t="shared" si="38"/>
        <v>38750.350560000006</v>
      </c>
      <c r="W113" s="32">
        <v>26194.51</v>
      </c>
      <c r="X113" s="48">
        <f t="shared" si="39"/>
        <v>167508.72000000003</v>
      </c>
      <c r="Y113" s="48">
        <f t="shared" si="40"/>
        <v>58125.525840000002</v>
      </c>
      <c r="Z113" s="55"/>
      <c r="AA113" s="32">
        <v>27332.76</v>
      </c>
      <c r="AB113" s="48">
        <f t="shared" si="41"/>
        <v>223344.96000000002</v>
      </c>
      <c r="AC113" s="50">
        <f t="shared" si="42"/>
        <v>77500.701120000012</v>
      </c>
      <c r="AD113" s="35">
        <v>0.04</v>
      </c>
      <c r="AE113" s="36">
        <f t="shared" si="50"/>
        <v>0.16</v>
      </c>
      <c r="AF113" s="37">
        <f t="shared" si="51"/>
        <v>2233.4496000000004</v>
      </c>
      <c r="AG113" s="37">
        <f t="shared" si="52"/>
        <v>2233.4496000000004</v>
      </c>
      <c r="AH113" s="37">
        <f t="shared" si="53"/>
        <v>6700.3488000000016</v>
      </c>
      <c r="AI113" s="37">
        <f t="shared" si="54"/>
        <v>8933.7984000000015</v>
      </c>
      <c r="AJ113" s="37">
        <f t="shared" si="58"/>
        <v>53602.790400000005</v>
      </c>
      <c r="AK113" s="37">
        <f t="shared" si="55"/>
        <v>109439.0304</v>
      </c>
      <c r="AL113" s="37">
        <f t="shared" si="56"/>
        <v>160808.37120000002</v>
      </c>
      <c r="AM113" s="37">
        <f t="shared" si="57"/>
        <v>214411.16160000002</v>
      </c>
      <c r="AN113" s="50">
        <f t="shared" si="43"/>
        <v>11980.446999360001</v>
      </c>
      <c r="AO113" s="50">
        <f t="shared" si="44"/>
        <v>24264.419799359999</v>
      </c>
      <c r="AP113" s="50">
        <f t="shared" si="45"/>
        <v>35941.340998080006</v>
      </c>
      <c r="AQ113" s="50">
        <f t="shared" si="46"/>
        <v>47921.787997440006</v>
      </c>
      <c r="AR113" s="36">
        <f t="shared" si="47"/>
        <v>558362.40000000014</v>
      </c>
      <c r="AS113" s="36">
        <f t="shared" si="48"/>
        <v>11632.550000000003</v>
      </c>
      <c r="AU113" s="52">
        <v>8.4099999999999994E-2</v>
      </c>
      <c r="AV113" s="53">
        <v>0.22</v>
      </c>
    </row>
    <row r="114" spans="1:50" s="98" customFormat="1" ht="26.25" customHeight="1">
      <c r="A114" s="84" t="s">
        <v>602</v>
      </c>
      <c r="B114" s="85" t="s">
        <v>589</v>
      </c>
      <c r="C114" s="85" t="s">
        <v>603</v>
      </c>
      <c r="D114" s="86" t="s">
        <v>604</v>
      </c>
      <c r="E114" s="87"/>
      <c r="F114" s="87"/>
      <c r="G114" s="88">
        <v>1</v>
      </c>
      <c r="H114" s="89"/>
      <c r="I114" s="89"/>
      <c r="J114" s="90">
        <f>P114</f>
        <v>28843</v>
      </c>
      <c r="K114" s="89"/>
      <c r="L114" s="89"/>
      <c r="M114" s="89"/>
      <c r="N114" s="89"/>
      <c r="O114" s="89"/>
      <c r="P114" s="91">
        <v>28843</v>
      </c>
      <c r="Q114" s="89"/>
      <c r="R114" s="89"/>
      <c r="S114" s="89">
        <f>P114*3</f>
        <v>86529</v>
      </c>
      <c r="T114" s="89"/>
      <c r="U114" s="89">
        <f>P114*6</f>
        <v>173058</v>
      </c>
      <c r="V114" s="89"/>
      <c r="W114" s="91">
        <v>30134</v>
      </c>
      <c r="X114" s="89">
        <f>P114*9</f>
        <v>259587</v>
      </c>
      <c r="Y114" s="89"/>
      <c r="Z114" s="89"/>
      <c r="AA114" s="91">
        <v>31560</v>
      </c>
      <c r="AB114" s="89">
        <f>P114*12</f>
        <v>346116</v>
      </c>
      <c r="AC114" s="92"/>
      <c r="AD114" s="93">
        <v>0.04</v>
      </c>
      <c r="AE114" s="92">
        <f t="shared" si="50"/>
        <v>0.04</v>
      </c>
      <c r="AF114" s="94">
        <f t="shared" si="51"/>
        <v>3461.16</v>
      </c>
      <c r="AG114" s="94">
        <f t="shared" si="52"/>
        <v>3461.16</v>
      </c>
      <c r="AH114" s="94">
        <f t="shared" si="53"/>
        <v>10383.48</v>
      </c>
      <c r="AI114" s="94">
        <f t="shared" si="54"/>
        <v>13844.64</v>
      </c>
      <c r="AJ114" s="94">
        <f t="shared" si="58"/>
        <v>83067.839999999997</v>
      </c>
      <c r="AK114" s="94">
        <f t="shared" si="55"/>
        <v>169596.84</v>
      </c>
      <c r="AL114" s="94">
        <f t="shared" si="56"/>
        <v>249203.52</v>
      </c>
      <c r="AM114" s="94">
        <f t="shared" si="57"/>
        <v>332271.35999999999</v>
      </c>
      <c r="AN114" s="95">
        <f t="shared" si="43"/>
        <v>18566.008356000002</v>
      </c>
      <c r="AO114" s="95">
        <f t="shared" si="44"/>
        <v>37602.388355999996</v>
      </c>
      <c r="AP114" s="95">
        <f t="shared" si="45"/>
        <v>55698.025067999995</v>
      </c>
      <c r="AQ114" s="95">
        <f t="shared" si="46"/>
        <v>74264.033424000008</v>
      </c>
      <c r="AR114" s="92">
        <f t="shared" si="47"/>
        <v>865290</v>
      </c>
      <c r="AS114" s="92">
        <f t="shared" si="48"/>
        <v>72107.5</v>
      </c>
      <c r="AT114" s="92"/>
      <c r="AU114" s="96">
        <v>8.4099999999999994E-2</v>
      </c>
      <c r="AV114" s="97">
        <v>0.22</v>
      </c>
      <c r="AW114" s="92"/>
      <c r="AX114" s="92"/>
    </row>
    <row r="115" spans="1:50" ht="31.5" hidden="1">
      <c r="A115" s="13" t="s">
        <v>380</v>
      </c>
      <c r="B115" s="2" t="s">
        <v>590</v>
      </c>
      <c r="C115" s="2" t="s">
        <v>603</v>
      </c>
      <c r="D115" s="11" t="s">
        <v>604</v>
      </c>
      <c r="E115" s="9"/>
      <c r="F115" s="9"/>
      <c r="G115" s="63">
        <v>1</v>
      </c>
      <c r="H115" s="55"/>
      <c r="I115" s="55"/>
      <c r="J115" s="64">
        <f>P115</f>
        <v>25958</v>
      </c>
      <c r="K115" s="55"/>
      <c r="L115" s="55"/>
      <c r="M115" s="55"/>
      <c r="N115" s="55"/>
      <c r="O115" s="55"/>
      <c r="P115" s="65">
        <v>25958</v>
      </c>
      <c r="Q115" s="55"/>
      <c r="R115" s="55"/>
      <c r="S115" s="55">
        <f t="shared" ref="S115:S171" si="59">P115*3</f>
        <v>77874</v>
      </c>
      <c r="T115" s="55"/>
      <c r="U115" s="55">
        <f t="shared" ref="U115:U171" si="60">P115*6</f>
        <v>155748</v>
      </c>
      <c r="V115" s="55"/>
      <c r="W115" s="65">
        <v>27120</v>
      </c>
      <c r="X115" s="55">
        <f t="shared" ref="X115:X171" si="61">P115*9</f>
        <v>233622</v>
      </c>
      <c r="Y115" s="55"/>
      <c r="Z115" s="55">
        <f>X115*3</f>
        <v>700866</v>
      </c>
      <c r="AA115" s="65">
        <v>28404</v>
      </c>
      <c r="AB115" s="55">
        <f t="shared" ref="AB115:AB171" si="62">P115*12</f>
        <v>311496</v>
      </c>
      <c r="AD115" s="35">
        <v>0.04</v>
      </c>
      <c r="AE115" s="36">
        <f t="shared" si="50"/>
        <v>0.04</v>
      </c>
      <c r="AF115" s="37">
        <f t="shared" si="51"/>
        <v>3114.96</v>
      </c>
      <c r="AG115" s="37">
        <f t="shared" si="52"/>
        <v>3114.96</v>
      </c>
      <c r="AH115" s="37">
        <f t="shared" si="53"/>
        <v>9344.880000000001</v>
      </c>
      <c r="AI115" s="37">
        <f t="shared" si="54"/>
        <v>12459.84</v>
      </c>
      <c r="AJ115" s="37">
        <f t="shared" si="58"/>
        <v>74759.039999999994</v>
      </c>
      <c r="AK115" s="37">
        <f t="shared" si="55"/>
        <v>152633.04</v>
      </c>
      <c r="AL115" s="37">
        <f t="shared" si="56"/>
        <v>224277.12</v>
      </c>
      <c r="AM115" s="37">
        <f t="shared" si="57"/>
        <v>299036.15999999997</v>
      </c>
      <c r="AN115" s="50">
        <f t="shared" si="43"/>
        <v>16708.956935999999</v>
      </c>
      <c r="AO115" s="50">
        <f t="shared" si="44"/>
        <v>33841.236936000008</v>
      </c>
      <c r="AP115" s="50">
        <f t="shared" si="45"/>
        <v>50126.870808</v>
      </c>
      <c r="AQ115" s="50">
        <f t="shared" si="46"/>
        <v>66835.827743999995</v>
      </c>
      <c r="AR115" s="36">
        <f t="shared" si="47"/>
        <v>778740</v>
      </c>
      <c r="AS115" s="36">
        <f t="shared" si="48"/>
        <v>64895</v>
      </c>
      <c r="AU115" s="52">
        <v>8.4099999999999994E-2</v>
      </c>
      <c r="AV115" s="53">
        <v>0.22</v>
      </c>
    </row>
    <row r="116" spans="1:50" ht="15.75" hidden="1">
      <c r="A116" s="13" t="s">
        <v>605</v>
      </c>
      <c r="B116" s="2" t="s">
        <v>590</v>
      </c>
      <c r="C116" s="2" t="s">
        <v>603</v>
      </c>
      <c r="D116" s="11" t="s">
        <v>604</v>
      </c>
      <c r="E116" s="9"/>
      <c r="F116" s="9"/>
      <c r="G116" s="63">
        <v>1</v>
      </c>
      <c r="H116" s="55"/>
      <c r="I116" s="55"/>
      <c r="J116" s="64">
        <f>P116</f>
        <v>25958</v>
      </c>
      <c r="K116" s="55"/>
      <c r="L116" s="55"/>
      <c r="M116" s="55"/>
      <c r="N116" s="55"/>
      <c r="O116" s="55"/>
      <c r="P116" s="65">
        <v>25958</v>
      </c>
      <c r="Q116" s="55"/>
      <c r="R116" s="55"/>
      <c r="S116" s="55">
        <f t="shared" si="59"/>
        <v>77874</v>
      </c>
      <c r="T116" s="55"/>
      <c r="U116" s="55">
        <f t="shared" si="60"/>
        <v>155748</v>
      </c>
      <c r="V116" s="55"/>
      <c r="W116" s="65">
        <v>27120</v>
      </c>
      <c r="X116" s="55">
        <f t="shared" si="61"/>
        <v>233622</v>
      </c>
      <c r="Y116" s="55"/>
      <c r="Z116" s="55"/>
      <c r="AA116" s="65">
        <v>28404</v>
      </c>
      <c r="AB116" s="55">
        <f t="shared" si="62"/>
        <v>311496</v>
      </c>
      <c r="AD116" s="35">
        <v>0.04</v>
      </c>
      <c r="AE116" s="36">
        <f t="shared" si="50"/>
        <v>0.04</v>
      </c>
      <c r="AF116" s="37">
        <f t="shared" si="51"/>
        <v>3114.96</v>
      </c>
      <c r="AG116" s="37">
        <f t="shared" si="52"/>
        <v>3114.96</v>
      </c>
      <c r="AH116" s="37">
        <f t="shared" si="53"/>
        <v>9344.880000000001</v>
      </c>
      <c r="AI116" s="37">
        <f t="shared" si="54"/>
        <v>12459.84</v>
      </c>
      <c r="AJ116" s="37">
        <f t="shared" si="58"/>
        <v>74759.039999999994</v>
      </c>
      <c r="AK116" s="37">
        <f t="shared" si="55"/>
        <v>152633.04</v>
      </c>
      <c r="AL116" s="37">
        <f t="shared" si="56"/>
        <v>224277.12</v>
      </c>
      <c r="AM116" s="37">
        <f t="shared" si="57"/>
        <v>299036.15999999997</v>
      </c>
      <c r="AN116" s="50">
        <f t="shared" si="43"/>
        <v>16708.956935999999</v>
      </c>
      <c r="AO116" s="50">
        <f t="shared" si="44"/>
        <v>33841.236936000008</v>
      </c>
      <c r="AP116" s="50">
        <f t="shared" si="45"/>
        <v>50126.870808</v>
      </c>
      <c r="AQ116" s="50">
        <f t="shared" si="46"/>
        <v>66835.827743999995</v>
      </c>
      <c r="AR116" s="36">
        <f t="shared" si="47"/>
        <v>778740</v>
      </c>
      <c r="AS116" s="36">
        <f t="shared" si="48"/>
        <v>64895</v>
      </c>
      <c r="AU116" s="52">
        <v>8.4099999999999994E-2</v>
      </c>
      <c r="AV116" s="53">
        <v>0.22</v>
      </c>
    </row>
    <row r="117" spans="1:50" ht="15.75">
      <c r="A117" s="13" t="s">
        <v>381</v>
      </c>
      <c r="B117" s="2" t="s">
        <v>589</v>
      </c>
      <c r="C117" s="2" t="s">
        <v>603</v>
      </c>
      <c r="D117" s="11" t="s">
        <v>604</v>
      </c>
      <c r="E117" s="9"/>
      <c r="F117" s="9"/>
      <c r="G117" s="63">
        <v>1</v>
      </c>
      <c r="H117" s="55"/>
      <c r="I117" s="55"/>
      <c r="J117" s="64">
        <f>P117</f>
        <v>25958</v>
      </c>
      <c r="K117" s="55"/>
      <c r="L117" s="55"/>
      <c r="M117" s="55"/>
      <c r="N117" s="55"/>
      <c r="O117" s="55"/>
      <c r="P117" s="65">
        <v>25958</v>
      </c>
      <c r="Q117" s="55"/>
      <c r="R117" s="55"/>
      <c r="S117" s="55">
        <f t="shared" si="59"/>
        <v>77874</v>
      </c>
      <c r="T117" s="55"/>
      <c r="U117" s="55">
        <f t="shared" si="60"/>
        <v>155748</v>
      </c>
      <c r="V117" s="55"/>
      <c r="W117" s="65">
        <v>27120</v>
      </c>
      <c r="X117" s="55">
        <f t="shared" si="61"/>
        <v>233622</v>
      </c>
      <c r="Y117" s="55"/>
      <c r="Z117" s="55"/>
      <c r="AA117" s="65">
        <v>28404</v>
      </c>
      <c r="AB117" s="55">
        <f t="shared" si="62"/>
        <v>311496</v>
      </c>
      <c r="AD117" s="35">
        <v>0.04</v>
      </c>
      <c r="AE117" s="36">
        <f t="shared" si="50"/>
        <v>0.04</v>
      </c>
      <c r="AF117" s="37">
        <f t="shared" si="51"/>
        <v>3114.96</v>
      </c>
      <c r="AG117" s="37">
        <f t="shared" si="52"/>
        <v>3114.96</v>
      </c>
      <c r="AH117" s="37">
        <f t="shared" si="53"/>
        <v>9344.880000000001</v>
      </c>
      <c r="AI117" s="37">
        <f t="shared" si="54"/>
        <v>12459.84</v>
      </c>
      <c r="AJ117" s="37">
        <f t="shared" si="58"/>
        <v>74759.039999999994</v>
      </c>
      <c r="AK117" s="37">
        <f t="shared" si="55"/>
        <v>152633.04</v>
      </c>
      <c r="AL117" s="37">
        <f t="shared" si="56"/>
        <v>224277.12</v>
      </c>
      <c r="AM117" s="37">
        <f t="shared" si="57"/>
        <v>299036.15999999997</v>
      </c>
      <c r="AN117" s="50">
        <f t="shared" si="43"/>
        <v>16708.956935999999</v>
      </c>
      <c r="AO117" s="50">
        <f t="shared" si="44"/>
        <v>33841.236936000008</v>
      </c>
      <c r="AP117" s="50">
        <f t="shared" si="45"/>
        <v>50126.870808</v>
      </c>
      <c r="AQ117" s="50">
        <f t="shared" si="46"/>
        <v>66835.827743999995</v>
      </c>
      <c r="AR117" s="36">
        <f t="shared" si="47"/>
        <v>778740</v>
      </c>
      <c r="AS117" s="36">
        <f t="shared" si="48"/>
        <v>64895</v>
      </c>
      <c r="AU117" s="52">
        <v>8.4099999999999994E-2</v>
      </c>
      <c r="AV117" s="53">
        <v>0.22</v>
      </c>
    </row>
    <row r="118" spans="1:50" ht="15.75" hidden="1">
      <c r="A118" s="10" t="s">
        <v>382</v>
      </c>
      <c r="B118" s="2" t="s">
        <v>590</v>
      </c>
      <c r="C118" s="2" t="s">
        <v>603</v>
      </c>
      <c r="D118" s="11" t="s">
        <v>606</v>
      </c>
      <c r="E118" s="9"/>
      <c r="F118" s="9"/>
      <c r="G118" s="63">
        <v>1</v>
      </c>
      <c r="H118" s="55"/>
      <c r="I118" s="55"/>
      <c r="J118" s="64">
        <f>P119</f>
        <v>14644</v>
      </c>
      <c r="K118" s="55"/>
      <c r="L118" s="55"/>
      <c r="M118" s="55"/>
      <c r="N118" s="55"/>
      <c r="O118" s="55"/>
      <c r="P118" s="65">
        <v>25958</v>
      </c>
      <c r="Q118" s="55"/>
      <c r="R118" s="55"/>
      <c r="S118" s="55">
        <f t="shared" si="59"/>
        <v>77874</v>
      </c>
      <c r="T118" s="55"/>
      <c r="U118" s="55">
        <f t="shared" si="60"/>
        <v>155748</v>
      </c>
      <c r="V118" s="55"/>
      <c r="W118" s="65">
        <v>27120</v>
      </c>
      <c r="X118" s="55">
        <f t="shared" si="61"/>
        <v>233622</v>
      </c>
      <c r="Y118" s="55"/>
      <c r="Z118" s="55"/>
      <c r="AA118" s="65">
        <v>28404</v>
      </c>
      <c r="AB118" s="55">
        <f t="shared" si="62"/>
        <v>311496</v>
      </c>
      <c r="AD118" s="35">
        <v>0.04</v>
      </c>
      <c r="AE118" s="36">
        <f t="shared" si="50"/>
        <v>0.04</v>
      </c>
      <c r="AF118" s="37">
        <f t="shared" si="51"/>
        <v>3114.96</v>
      </c>
      <c r="AG118" s="37">
        <f t="shared" si="52"/>
        <v>3114.96</v>
      </c>
      <c r="AH118" s="37">
        <f t="shared" si="53"/>
        <v>9344.880000000001</v>
      </c>
      <c r="AI118" s="37">
        <f t="shared" si="54"/>
        <v>12459.84</v>
      </c>
      <c r="AJ118" s="37">
        <f t="shared" si="58"/>
        <v>74759.039999999994</v>
      </c>
      <c r="AK118" s="37">
        <f t="shared" si="55"/>
        <v>152633.04</v>
      </c>
      <c r="AL118" s="37">
        <f t="shared" si="56"/>
        <v>224277.12</v>
      </c>
      <c r="AM118" s="37">
        <f t="shared" si="57"/>
        <v>299036.15999999997</v>
      </c>
      <c r="AN118" s="50">
        <f t="shared" si="43"/>
        <v>16708.956935999999</v>
      </c>
      <c r="AO118" s="50">
        <f t="shared" si="44"/>
        <v>33841.236936000008</v>
      </c>
      <c r="AP118" s="50">
        <f t="shared" si="45"/>
        <v>50126.870808</v>
      </c>
      <c r="AQ118" s="50">
        <f t="shared" si="46"/>
        <v>66835.827743999995</v>
      </c>
      <c r="AR118" s="36">
        <f t="shared" si="47"/>
        <v>778740</v>
      </c>
      <c r="AS118" s="36">
        <f t="shared" si="48"/>
        <v>64895</v>
      </c>
      <c r="AU118" s="52">
        <v>8.4099999999999994E-2</v>
      </c>
      <c r="AV118" s="53">
        <v>0.22</v>
      </c>
    </row>
    <row r="119" spans="1:50" ht="15.75" hidden="1">
      <c r="A119" s="10" t="s">
        <v>383</v>
      </c>
      <c r="B119" s="2" t="s">
        <v>590</v>
      </c>
      <c r="C119" s="2" t="s">
        <v>603</v>
      </c>
      <c r="D119" s="11" t="s">
        <v>607</v>
      </c>
      <c r="E119" s="9"/>
      <c r="F119" s="9"/>
      <c r="G119" s="63">
        <v>1</v>
      </c>
      <c r="H119" s="55"/>
      <c r="I119" s="55"/>
      <c r="J119" s="65">
        <v>14644</v>
      </c>
      <c r="K119" s="55"/>
      <c r="L119" s="55"/>
      <c r="M119" s="55"/>
      <c r="N119" s="55"/>
      <c r="O119" s="55"/>
      <c r="P119" s="65">
        <v>14644</v>
      </c>
      <c r="Q119" s="55"/>
      <c r="R119" s="55"/>
      <c r="S119" s="55">
        <f t="shared" si="59"/>
        <v>43932</v>
      </c>
      <c r="T119" s="55"/>
      <c r="U119" s="55">
        <f t="shared" si="60"/>
        <v>87864</v>
      </c>
      <c r="V119" s="55"/>
      <c r="W119" s="65">
        <v>15300</v>
      </c>
      <c r="X119" s="55">
        <f t="shared" si="61"/>
        <v>131796</v>
      </c>
      <c r="Y119" s="55"/>
      <c r="Z119" s="55"/>
      <c r="AA119" s="65">
        <v>16024</v>
      </c>
      <c r="AB119" s="55">
        <f t="shared" si="62"/>
        <v>175728</v>
      </c>
      <c r="AD119" s="35">
        <v>0.04</v>
      </c>
      <c r="AE119" s="36">
        <f t="shared" si="50"/>
        <v>0.04</v>
      </c>
      <c r="AF119" s="37">
        <f t="shared" si="51"/>
        <v>1757.28</v>
      </c>
      <c r="AG119" s="37">
        <f t="shared" si="52"/>
        <v>1757.28</v>
      </c>
      <c r="AH119" s="37">
        <f t="shared" si="53"/>
        <v>5271.84</v>
      </c>
      <c r="AI119" s="37">
        <f t="shared" si="54"/>
        <v>7029.12</v>
      </c>
      <c r="AJ119" s="37">
        <f t="shared" si="58"/>
        <v>42174.720000000001</v>
      </c>
      <c r="AK119" s="37">
        <f t="shared" si="55"/>
        <v>86106.72</v>
      </c>
      <c r="AL119" s="37">
        <f t="shared" si="56"/>
        <v>126524.16</v>
      </c>
      <c r="AM119" s="37">
        <f t="shared" si="57"/>
        <v>168698.88</v>
      </c>
      <c r="AN119" s="50">
        <f t="shared" si="43"/>
        <v>9426.2256480000015</v>
      </c>
      <c r="AO119" s="50">
        <f t="shared" si="44"/>
        <v>19091.265648000001</v>
      </c>
      <c r="AP119" s="50">
        <f t="shared" si="45"/>
        <v>28278.676944000003</v>
      </c>
      <c r="AQ119" s="50">
        <f t="shared" si="46"/>
        <v>37704.902592000006</v>
      </c>
      <c r="AR119" s="36">
        <f t="shared" si="47"/>
        <v>439320</v>
      </c>
      <c r="AS119" s="36">
        <f t="shared" si="48"/>
        <v>36610</v>
      </c>
      <c r="AU119" s="52">
        <v>8.4099999999999994E-2</v>
      </c>
      <c r="AV119" s="53">
        <v>0.22</v>
      </c>
    </row>
    <row r="120" spans="1:50" ht="15.75">
      <c r="A120" s="13" t="s">
        <v>384</v>
      </c>
      <c r="B120" s="2" t="s">
        <v>589</v>
      </c>
      <c r="C120" s="2" t="s">
        <v>608</v>
      </c>
      <c r="D120" s="11" t="s">
        <v>609</v>
      </c>
      <c r="E120" s="9"/>
      <c r="F120" s="9"/>
      <c r="G120" s="63">
        <v>1</v>
      </c>
      <c r="H120" s="55"/>
      <c r="I120" s="55"/>
      <c r="J120" s="64">
        <f>P120</f>
        <v>11094</v>
      </c>
      <c r="K120" s="55"/>
      <c r="L120" s="55"/>
      <c r="M120" s="55"/>
      <c r="N120" s="55"/>
      <c r="O120" s="55"/>
      <c r="P120" s="65">
        <v>11094</v>
      </c>
      <c r="Q120" s="55"/>
      <c r="R120" s="55"/>
      <c r="S120" s="55">
        <f t="shared" si="59"/>
        <v>33282</v>
      </c>
      <c r="T120" s="55"/>
      <c r="U120" s="55">
        <f t="shared" si="60"/>
        <v>66564</v>
      </c>
      <c r="V120" s="55"/>
      <c r="W120" s="65">
        <v>11591</v>
      </c>
      <c r="X120" s="55">
        <f t="shared" si="61"/>
        <v>99846</v>
      </c>
      <c r="Y120" s="55"/>
      <c r="Z120" s="55"/>
      <c r="AA120" s="65">
        <v>12140</v>
      </c>
      <c r="AB120" s="55">
        <f t="shared" si="62"/>
        <v>133128</v>
      </c>
      <c r="AD120" s="35">
        <v>0.04</v>
      </c>
      <c r="AE120" s="36">
        <f t="shared" si="50"/>
        <v>0.04</v>
      </c>
      <c r="AF120" s="37">
        <f t="shared" si="51"/>
        <v>1331.28</v>
      </c>
      <c r="AG120" s="37">
        <f t="shared" si="52"/>
        <v>1331.28</v>
      </c>
      <c r="AH120" s="37">
        <f t="shared" si="53"/>
        <v>3993.84</v>
      </c>
      <c r="AI120" s="37">
        <f t="shared" si="54"/>
        <v>5325.12</v>
      </c>
      <c r="AJ120" s="37">
        <f t="shared" si="58"/>
        <v>31950.720000000001</v>
      </c>
      <c r="AK120" s="37">
        <f t="shared" si="55"/>
        <v>65232.72</v>
      </c>
      <c r="AL120" s="37">
        <f t="shared" si="56"/>
        <v>95852.160000000003</v>
      </c>
      <c r="AM120" s="37">
        <f t="shared" si="57"/>
        <v>127802.88</v>
      </c>
      <c r="AN120" s="50">
        <f t="shared" si="43"/>
        <v>7141.1190480000005</v>
      </c>
      <c r="AO120" s="50">
        <f t="shared" si="44"/>
        <v>14463.159048000001</v>
      </c>
      <c r="AP120" s="50">
        <f t="shared" si="45"/>
        <v>21423.357144000001</v>
      </c>
      <c r="AQ120" s="50">
        <f t="shared" si="46"/>
        <v>28564.476192000002</v>
      </c>
      <c r="AR120" s="36">
        <f t="shared" si="47"/>
        <v>332820</v>
      </c>
      <c r="AS120" s="36">
        <f t="shared" si="48"/>
        <v>27735</v>
      </c>
      <c r="AU120" s="52">
        <v>8.4099999999999994E-2</v>
      </c>
      <c r="AV120" s="53">
        <v>0.22</v>
      </c>
    </row>
    <row r="121" spans="1:50" ht="15.75">
      <c r="A121" s="13" t="s">
        <v>385</v>
      </c>
      <c r="B121" s="2" t="s">
        <v>589</v>
      </c>
      <c r="C121" s="2" t="s">
        <v>608</v>
      </c>
      <c r="D121" s="11" t="s">
        <v>610</v>
      </c>
      <c r="E121" s="9"/>
      <c r="F121" s="9"/>
      <c r="G121" s="63">
        <v>1</v>
      </c>
      <c r="H121" s="55"/>
      <c r="I121" s="55"/>
      <c r="J121" s="64">
        <f>P121</f>
        <v>9319</v>
      </c>
      <c r="K121" s="55"/>
      <c r="L121" s="55"/>
      <c r="M121" s="55"/>
      <c r="N121" s="55"/>
      <c r="O121" s="55"/>
      <c r="P121" s="65">
        <v>9319</v>
      </c>
      <c r="Q121" s="55"/>
      <c r="R121" s="55"/>
      <c r="S121" s="55">
        <f t="shared" si="59"/>
        <v>27957</v>
      </c>
      <c r="T121" s="55"/>
      <c r="U121" s="55">
        <f t="shared" si="60"/>
        <v>55914</v>
      </c>
      <c r="V121" s="55"/>
      <c r="W121" s="65">
        <v>9737</v>
      </c>
      <c r="X121" s="55">
        <f>P121*9</f>
        <v>83871</v>
      </c>
      <c r="Y121" s="55"/>
      <c r="Z121" s="55"/>
      <c r="AA121" s="65">
        <v>10198</v>
      </c>
      <c r="AB121" s="55">
        <f t="shared" si="62"/>
        <v>111828</v>
      </c>
      <c r="AD121" s="35">
        <v>0.04</v>
      </c>
      <c r="AE121" s="36">
        <f t="shared" si="50"/>
        <v>0.04</v>
      </c>
      <c r="AF121" s="37">
        <f t="shared" si="51"/>
        <v>1118.28</v>
      </c>
      <c r="AG121" s="37">
        <f t="shared" si="52"/>
        <v>1118.28</v>
      </c>
      <c r="AH121" s="37">
        <f t="shared" si="53"/>
        <v>3354.84</v>
      </c>
      <c r="AI121" s="37">
        <f t="shared" si="54"/>
        <v>4473.12</v>
      </c>
      <c r="AJ121" s="37">
        <f t="shared" si="58"/>
        <v>26838.720000000001</v>
      </c>
      <c r="AK121" s="37">
        <f t="shared" si="55"/>
        <v>54795.72</v>
      </c>
      <c r="AL121" s="37">
        <f t="shared" si="56"/>
        <v>80516.160000000003</v>
      </c>
      <c r="AM121" s="37">
        <f t="shared" si="57"/>
        <v>107354.88</v>
      </c>
      <c r="AN121" s="50">
        <f t="shared" si="43"/>
        <v>5998.565748</v>
      </c>
      <c r="AO121" s="50">
        <f t="shared" si="44"/>
        <v>12149.105748</v>
      </c>
      <c r="AP121" s="50">
        <f t="shared" si="45"/>
        <v>17995.697244000003</v>
      </c>
      <c r="AQ121" s="50">
        <f t="shared" si="46"/>
        <v>23994.262992</v>
      </c>
      <c r="AR121" s="36">
        <f t="shared" si="47"/>
        <v>279570</v>
      </c>
      <c r="AS121" s="36">
        <f t="shared" si="48"/>
        <v>23297.5</v>
      </c>
      <c r="AU121" s="52">
        <v>8.4099999999999994E-2</v>
      </c>
      <c r="AV121" s="53">
        <v>0.22</v>
      </c>
    </row>
    <row r="122" spans="1:50" ht="15.75">
      <c r="A122" s="10" t="s">
        <v>386</v>
      </c>
      <c r="B122" s="2" t="s">
        <v>589</v>
      </c>
      <c r="C122" s="2" t="s">
        <v>611</v>
      </c>
      <c r="D122" s="11">
        <v>4115</v>
      </c>
      <c r="E122" s="9"/>
      <c r="F122" s="9"/>
      <c r="G122" s="63">
        <v>1</v>
      </c>
      <c r="H122" s="55"/>
      <c r="I122" s="55"/>
      <c r="J122" s="55">
        <f>(100-12)/100*P122</f>
        <v>5857.28</v>
      </c>
      <c r="K122" s="55"/>
      <c r="L122" s="55"/>
      <c r="M122" s="55"/>
      <c r="N122" s="55"/>
      <c r="O122" s="55"/>
      <c r="P122" s="65">
        <v>6656</v>
      </c>
      <c r="Q122" s="55"/>
      <c r="R122" s="55"/>
      <c r="S122" s="55">
        <f t="shared" si="59"/>
        <v>19968</v>
      </c>
      <c r="T122" s="55"/>
      <c r="U122" s="55">
        <f t="shared" si="60"/>
        <v>39936</v>
      </c>
      <c r="V122" s="55"/>
      <c r="W122" s="65">
        <v>6955</v>
      </c>
      <c r="X122" s="55">
        <f t="shared" si="61"/>
        <v>59904</v>
      </c>
      <c r="Y122" s="55"/>
      <c r="Z122" s="55"/>
      <c r="AA122" s="65">
        <v>7284</v>
      </c>
      <c r="AB122" s="55">
        <f t="shared" si="62"/>
        <v>79872</v>
      </c>
      <c r="AD122" s="35">
        <v>0.04</v>
      </c>
      <c r="AE122" s="36">
        <f t="shared" si="50"/>
        <v>0.04</v>
      </c>
      <c r="AF122" s="37">
        <f t="shared" si="51"/>
        <v>798.72</v>
      </c>
      <c r="AG122" s="37">
        <f t="shared" si="52"/>
        <v>798.72</v>
      </c>
      <c r="AH122" s="37">
        <f t="shared" si="53"/>
        <v>2396.16</v>
      </c>
      <c r="AI122" s="37">
        <f t="shared" si="54"/>
        <v>3194.88</v>
      </c>
      <c r="AJ122" s="37">
        <f t="shared" si="58"/>
        <v>19169.28</v>
      </c>
      <c r="AK122" s="37">
        <f t="shared" si="55"/>
        <v>39137.279999999999</v>
      </c>
      <c r="AL122" s="37">
        <f t="shared" si="56"/>
        <v>57507.839999999997</v>
      </c>
      <c r="AM122" s="37">
        <f t="shared" si="57"/>
        <v>76677.119999999995</v>
      </c>
      <c r="AN122" s="50">
        <f t="shared" si="43"/>
        <v>4284.413951999999</v>
      </c>
      <c r="AO122" s="50">
        <f t="shared" si="44"/>
        <v>8677.3739519999999</v>
      </c>
      <c r="AP122" s="50">
        <f t="shared" si="45"/>
        <v>12853.241856000001</v>
      </c>
      <c r="AQ122" s="50">
        <f t="shared" si="46"/>
        <v>17137.655807999996</v>
      </c>
      <c r="AR122" s="36">
        <f t="shared" si="47"/>
        <v>199680</v>
      </c>
      <c r="AS122" s="36">
        <f t="shared" si="48"/>
        <v>16640</v>
      </c>
      <c r="AU122" s="52">
        <v>8.4099999999999994E-2</v>
      </c>
      <c r="AV122" s="53">
        <v>0.22</v>
      </c>
    </row>
    <row r="123" spans="1:50" ht="15.75">
      <c r="A123" s="10" t="s">
        <v>387</v>
      </c>
      <c r="B123" s="2" t="s">
        <v>589</v>
      </c>
      <c r="C123" s="2" t="s">
        <v>561</v>
      </c>
      <c r="D123" s="11">
        <v>9132</v>
      </c>
      <c r="E123" s="9"/>
      <c r="F123" s="9"/>
      <c r="G123" s="63">
        <v>1</v>
      </c>
      <c r="H123" s="55"/>
      <c r="I123" s="55"/>
      <c r="J123" s="64">
        <f>P123</f>
        <v>4367</v>
      </c>
      <c r="K123" s="55"/>
      <c r="L123" s="55"/>
      <c r="M123" s="55"/>
      <c r="N123" s="55"/>
      <c r="O123" s="55"/>
      <c r="P123" s="65">
        <v>4367</v>
      </c>
      <c r="Q123" s="55"/>
      <c r="R123" s="55"/>
      <c r="S123" s="55">
        <f t="shared" si="59"/>
        <v>13101</v>
      </c>
      <c r="T123" s="55"/>
      <c r="U123" s="55">
        <f t="shared" si="60"/>
        <v>26202</v>
      </c>
      <c r="V123" s="55"/>
      <c r="W123" s="65">
        <v>4563</v>
      </c>
      <c r="X123" s="55">
        <f t="shared" si="61"/>
        <v>39303</v>
      </c>
      <c r="Y123" s="55"/>
      <c r="Z123" s="55"/>
      <c r="AA123" s="65">
        <v>4779</v>
      </c>
      <c r="AB123" s="55">
        <f t="shared" si="62"/>
        <v>52404</v>
      </c>
      <c r="AD123" s="35">
        <v>0.04</v>
      </c>
      <c r="AE123" s="36">
        <f t="shared" si="50"/>
        <v>0.04</v>
      </c>
      <c r="AF123" s="37">
        <f t="shared" si="51"/>
        <v>524.04</v>
      </c>
      <c r="AG123" s="37">
        <f t="shared" si="52"/>
        <v>524.04</v>
      </c>
      <c r="AH123" s="37">
        <f t="shared" si="53"/>
        <v>1572.1200000000001</v>
      </c>
      <c r="AI123" s="37">
        <f t="shared" si="54"/>
        <v>2096.16</v>
      </c>
      <c r="AJ123" s="37">
        <f t="shared" si="58"/>
        <v>12576.96</v>
      </c>
      <c r="AK123" s="37">
        <f t="shared" si="55"/>
        <v>25677.96</v>
      </c>
      <c r="AL123" s="37">
        <f t="shared" si="56"/>
        <v>37730.879999999997</v>
      </c>
      <c r="AM123" s="37">
        <f t="shared" si="57"/>
        <v>50307.839999999997</v>
      </c>
      <c r="AN123" s="50">
        <f t="shared" si="43"/>
        <v>2811.0029639999998</v>
      </c>
      <c r="AO123" s="50">
        <f t="shared" si="44"/>
        <v>5693.2229640000005</v>
      </c>
      <c r="AP123" s="50">
        <f t="shared" si="45"/>
        <v>8433.0088919999998</v>
      </c>
      <c r="AQ123" s="50">
        <f t="shared" si="46"/>
        <v>11244.011855999999</v>
      </c>
      <c r="AR123" s="36">
        <f t="shared" si="47"/>
        <v>131010</v>
      </c>
      <c r="AS123" s="36">
        <f t="shared" si="48"/>
        <v>10917.5</v>
      </c>
      <c r="AU123" s="52">
        <v>8.4099999999999994E-2</v>
      </c>
      <c r="AV123" s="53">
        <v>0.22</v>
      </c>
    </row>
    <row r="124" spans="1:50" ht="15.75">
      <c r="A124" s="10" t="s">
        <v>388</v>
      </c>
      <c r="B124" s="2" t="s">
        <v>589</v>
      </c>
      <c r="C124" s="2" t="s">
        <v>603</v>
      </c>
      <c r="D124" s="11">
        <v>1232</v>
      </c>
      <c r="E124" s="9"/>
      <c r="F124" s="9"/>
      <c r="G124" s="63">
        <v>1</v>
      </c>
      <c r="H124" s="55"/>
      <c r="I124" s="66" t="s">
        <v>612</v>
      </c>
      <c r="J124" s="55">
        <v>20869</v>
      </c>
      <c r="K124" s="55"/>
      <c r="L124" s="55"/>
      <c r="M124" s="55"/>
      <c r="N124" s="55"/>
      <c r="O124" s="55"/>
      <c r="P124" s="65">
        <v>20869</v>
      </c>
      <c r="Q124" s="55"/>
      <c r="R124" s="55"/>
      <c r="S124" s="55">
        <f t="shared" si="59"/>
        <v>62607</v>
      </c>
      <c r="T124" s="55"/>
      <c r="U124" s="55">
        <f t="shared" si="60"/>
        <v>125214</v>
      </c>
      <c r="V124" s="55"/>
      <c r="W124" s="65">
        <v>21803</v>
      </c>
      <c r="X124" s="55">
        <f t="shared" si="61"/>
        <v>187821</v>
      </c>
      <c r="Y124" s="55"/>
      <c r="Z124" s="55"/>
      <c r="AA124" s="65">
        <v>22835</v>
      </c>
      <c r="AB124" s="55">
        <f t="shared" si="62"/>
        <v>250428</v>
      </c>
      <c r="AD124" s="35">
        <v>0.04</v>
      </c>
      <c r="AE124" s="36">
        <f t="shared" si="50"/>
        <v>0.04</v>
      </c>
      <c r="AF124" s="37">
        <f t="shared" si="51"/>
        <v>2504.2800000000002</v>
      </c>
      <c r="AG124" s="37">
        <f t="shared" si="52"/>
        <v>2504.2800000000002</v>
      </c>
      <c r="AH124" s="37">
        <f t="shared" si="53"/>
        <v>7512.84</v>
      </c>
      <c r="AI124" s="37">
        <f t="shared" si="54"/>
        <v>10017.120000000001</v>
      </c>
      <c r="AJ124" s="37">
        <f t="shared" si="58"/>
        <v>60102.720000000001</v>
      </c>
      <c r="AK124" s="37">
        <f t="shared" si="55"/>
        <v>122709.72</v>
      </c>
      <c r="AL124" s="37">
        <f t="shared" si="56"/>
        <v>180308.16</v>
      </c>
      <c r="AM124" s="37">
        <f t="shared" si="57"/>
        <v>240410.88</v>
      </c>
      <c r="AN124" s="50">
        <f t="shared" si="43"/>
        <v>13433.208348</v>
      </c>
      <c r="AO124" s="50">
        <f t="shared" si="44"/>
        <v>27206.748348000001</v>
      </c>
      <c r="AP124" s="50">
        <f t="shared" si="45"/>
        <v>40299.625044</v>
      </c>
      <c r="AQ124" s="50">
        <f t="shared" si="46"/>
        <v>53732.833392</v>
      </c>
      <c r="AR124" s="36">
        <f t="shared" si="47"/>
        <v>626070</v>
      </c>
      <c r="AS124" s="36">
        <f t="shared" si="48"/>
        <v>52172.5</v>
      </c>
      <c r="AU124" s="52">
        <v>8.4099999999999994E-2</v>
      </c>
      <c r="AV124" s="53">
        <v>0.22</v>
      </c>
    </row>
    <row r="125" spans="1:50" ht="15.75">
      <c r="A125" s="10" t="s">
        <v>389</v>
      </c>
      <c r="B125" s="2" t="s">
        <v>589</v>
      </c>
      <c r="C125" s="2" t="s">
        <v>608</v>
      </c>
      <c r="D125" s="11">
        <v>3423</v>
      </c>
      <c r="E125" s="9"/>
      <c r="F125" s="9"/>
      <c r="G125" s="63">
        <v>1</v>
      </c>
      <c r="H125" s="55"/>
      <c r="I125" s="66" t="s">
        <v>612</v>
      </c>
      <c r="J125" s="55">
        <v>12425</v>
      </c>
      <c r="K125" s="55"/>
      <c r="L125" s="55"/>
      <c r="M125" s="55"/>
      <c r="N125" s="55"/>
      <c r="O125" s="55"/>
      <c r="P125" s="65">
        <v>9763</v>
      </c>
      <c r="Q125" s="55"/>
      <c r="R125" s="55"/>
      <c r="S125" s="55">
        <f t="shared" si="59"/>
        <v>29289</v>
      </c>
      <c r="T125" s="55"/>
      <c r="U125" s="55">
        <f t="shared" si="60"/>
        <v>58578</v>
      </c>
      <c r="V125" s="55"/>
      <c r="W125" s="65">
        <v>10200</v>
      </c>
      <c r="X125" s="55">
        <f t="shared" si="61"/>
        <v>87867</v>
      </c>
      <c r="Y125" s="55"/>
      <c r="Z125" s="55"/>
      <c r="AA125" s="65">
        <v>10683</v>
      </c>
      <c r="AB125" s="55">
        <f t="shared" si="62"/>
        <v>117156</v>
      </c>
      <c r="AD125" s="35">
        <v>0.04</v>
      </c>
      <c r="AE125" s="36">
        <f t="shared" si="50"/>
        <v>0.04</v>
      </c>
      <c r="AF125" s="37">
        <f t="shared" si="51"/>
        <v>1171.56</v>
      </c>
      <c r="AG125" s="37">
        <f t="shared" si="52"/>
        <v>1171.56</v>
      </c>
      <c r="AH125" s="37">
        <f t="shared" si="53"/>
        <v>3514.6800000000003</v>
      </c>
      <c r="AI125" s="37">
        <f t="shared" si="54"/>
        <v>4686.24</v>
      </c>
      <c r="AJ125" s="37">
        <f t="shared" si="58"/>
        <v>28117.439999999999</v>
      </c>
      <c r="AK125" s="37">
        <f t="shared" si="55"/>
        <v>57406.44</v>
      </c>
      <c r="AL125" s="37">
        <f t="shared" si="56"/>
        <v>84352.320000000007</v>
      </c>
      <c r="AM125" s="37">
        <f t="shared" si="57"/>
        <v>112469.75999999999</v>
      </c>
      <c r="AN125" s="50">
        <f t="shared" si="43"/>
        <v>6284.3649960000002</v>
      </c>
      <c r="AO125" s="50">
        <f t="shared" si="44"/>
        <v>12727.944996</v>
      </c>
      <c r="AP125" s="50">
        <f t="shared" si="45"/>
        <v>18853.094988000004</v>
      </c>
      <c r="AQ125" s="50">
        <f t="shared" si="46"/>
        <v>25137.459984000001</v>
      </c>
      <c r="AR125" s="36">
        <f t="shared" si="47"/>
        <v>292890</v>
      </c>
      <c r="AS125" s="36">
        <f t="shared" si="48"/>
        <v>24407.5</v>
      </c>
      <c r="AU125" s="52">
        <v>8.4099999999999994E-2</v>
      </c>
      <c r="AV125" s="53">
        <v>0.22</v>
      </c>
    </row>
    <row r="126" spans="1:50" ht="15.75" hidden="1">
      <c r="A126" s="10" t="s">
        <v>390</v>
      </c>
      <c r="B126" s="2" t="s">
        <v>590</v>
      </c>
      <c r="C126" s="2" t="s">
        <v>603</v>
      </c>
      <c r="D126" s="11" t="s">
        <v>613</v>
      </c>
      <c r="E126" s="9"/>
      <c r="F126" s="9"/>
      <c r="G126" s="63">
        <v>1</v>
      </c>
      <c r="H126" s="55"/>
      <c r="I126" s="66" t="s">
        <v>614</v>
      </c>
      <c r="J126" s="64">
        <f>P126</f>
        <v>12425</v>
      </c>
      <c r="K126" s="55"/>
      <c r="L126" s="55"/>
      <c r="M126" s="55"/>
      <c r="N126" s="55"/>
      <c r="O126" s="55"/>
      <c r="P126" s="65">
        <v>12425</v>
      </c>
      <c r="Q126" s="55"/>
      <c r="R126" s="55"/>
      <c r="S126" s="55">
        <f t="shared" si="59"/>
        <v>37275</v>
      </c>
      <c r="T126" s="55"/>
      <c r="U126" s="55">
        <f t="shared" si="60"/>
        <v>74550</v>
      </c>
      <c r="V126" s="55"/>
      <c r="W126" s="65">
        <v>12983</v>
      </c>
      <c r="X126" s="55">
        <f t="shared" si="61"/>
        <v>111825</v>
      </c>
      <c r="Y126" s="55"/>
      <c r="Z126" s="55"/>
      <c r="AA126" s="65">
        <v>13598</v>
      </c>
      <c r="AB126" s="55">
        <f t="shared" si="62"/>
        <v>149100</v>
      </c>
      <c r="AD126" s="35">
        <v>0.04</v>
      </c>
      <c r="AE126" s="36">
        <f t="shared" si="50"/>
        <v>0.04</v>
      </c>
      <c r="AF126" s="37">
        <f t="shared" si="51"/>
        <v>1491</v>
      </c>
      <c r="AG126" s="37">
        <f t="shared" si="52"/>
        <v>1491</v>
      </c>
      <c r="AH126" s="37">
        <f t="shared" si="53"/>
        <v>4473</v>
      </c>
      <c r="AI126" s="37">
        <f t="shared" si="54"/>
        <v>5964</v>
      </c>
      <c r="AJ126" s="37">
        <f t="shared" si="58"/>
        <v>35784</v>
      </c>
      <c r="AK126" s="37">
        <f t="shared" si="55"/>
        <v>73059</v>
      </c>
      <c r="AL126" s="37">
        <f t="shared" si="56"/>
        <v>107352</v>
      </c>
      <c r="AM126" s="37">
        <f t="shared" si="57"/>
        <v>143136</v>
      </c>
      <c r="AN126" s="50">
        <f t="shared" si="43"/>
        <v>7997.8731000000007</v>
      </c>
      <c r="AO126" s="50">
        <f t="shared" si="44"/>
        <v>16198.373099999999</v>
      </c>
      <c r="AP126" s="50">
        <f t="shared" si="45"/>
        <v>23993.619299999998</v>
      </c>
      <c r="AQ126" s="50">
        <f t="shared" si="46"/>
        <v>31991.492400000003</v>
      </c>
      <c r="AR126" s="36">
        <f t="shared" si="47"/>
        <v>372750</v>
      </c>
      <c r="AS126" s="36">
        <f t="shared" si="48"/>
        <v>31062.5</v>
      </c>
      <c r="AU126" s="52">
        <v>8.4099999999999994E-2</v>
      </c>
      <c r="AV126" s="53">
        <v>0.22</v>
      </c>
    </row>
    <row r="127" spans="1:50" ht="15.75" hidden="1">
      <c r="A127" s="10" t="s">
        <v>391</v>
      </c>
      <c r="B127" s="2" t="s">
        <v>590</v>
      </c>
      <c r="C127" s="2" t="s">
        <v>615</v>
      </c>
      <c r="D127" s="11">
        <v>3119</v>
      </c>
      <c r="E127" s="9"/>
      <c r="F127" s="9"/>
      <c r="G127" s="63">
        <v>1</v>
      </c>
      <c r="H127" s="55"/>
      <c r="I127" s="66" t="s">
        <v>614</v>
      </c>
      <c r="J127" s="55">
        <v>13312</v>
      </c>
      <c r="K127" s="55"/>
      <c r="L127" s="55"/>
      <c r="M127" s="55"/>
      <c r="N127" s="55"/>
      <c r="O127" s="55"/>
      <c r="P127" s="65">
        <v>11094</v>
      </c>
      <c r="Q127" s="55"/>
      <c r="R127" s="55"/>
      <c r="S127" s="55">
        <f t="shared" si="59"/>
        <v>33282</v>
      </c>
      <c r="T127" s="55"/>
      <c r="U127" s="55">
        <f t="shared" si="60"/>
        <v>66564</v>
      </c>
      <c r="V127" s="55"/>
      <c r="W127" s="65">
        <v>11591</v>
      </c>
      <c r="X127" s="55">
        <f t="shared" si="61"/>
        <v>99846</v>
      </c>
      <c r="Y127" s="55"/>
      <c r="Z127" s="55"/>
      <c r="AA127" s="65">
        <v>12140</v>
      </c>
      <c r="AB127" s="55">
        <f t="shared" si="62"/>
        <v>133128</v>
      </c>
      <c r="AD127" s="35">
        <v>0.04</v>
      </c>
      <c r="AE127" s="36">
        <f t="shared" si="50"/>
        <v>0.04</v>
      </c>
      <c r="AF127" s="37">
        <f t="shared" si="51"/>
        <v>1331.28</v>
      </c>
      <c r="AG127" s="37">
        <f t="shared" si="52"/>
        <v>1331.28</v>
      </c>
      <c r="AH127" s="37">
        <f t="shared" si="53"/>
        <v>3993.84</v>
      </c>
      <c r="AI127" s="37">
        <f t="shared" si="54"/>
        <v>5325.12</v>
      </c>
      <c r="AJ127" s="37">
        <f t="shared" si="58"/>
        <v>31950.720000000001</v>
      </c>
      <c r="AK127" s="37">
        <f t="shared" si="55"/>
        <v>65232.72</v>
      </c>
      <c r="AL127" s="37">
        <f t="shared" si="56"/>
        <v>95852.160000000003</v>
      </c>
      <c r="AM127" s="37">
        <f t="shared" si="57"/>
        <v>127802.88</v>
      </c>
      <c r="AN127" s="50">
        <f t="shared" si="43"/>
        <v>7141.1190480000005</v>
      </c>
      <c r="AO127" s="50">
        <f t="shared" si="44"/>
        <v>14463.159048000001</v>
      </c>
      <c r="AP127" s="50">
        <f t="shared" si="45"/>
        <v>21423.357144000001</v>
      </c>
      <c r="AQ127" s="50">
        <f t="shared" si="46"/>
        <v>28564.476192000002</v>
      </c>
      <c r="AR127" s="36">
        <f t="shared" si="47"/>
        <v>332820</v>
      </c>
      <c r="AS127" s="36">
        <f t="shared" si="48"/>
        <v>27735</v>
      </c>
      <c r="AU127" s="52">
        <v>8.4099999999999994E-2</v>
      </c>
      <c r="AV127" s="53">
        <v>0.22</v>
      </c>
    </row>
    <row r="128" spans="1:50" ht="15.75" hidden="1">
      <c r="A128" s="10" t="s">
        <v>392</v>
      </c>
      <c r="B128" s="2" t="s">
        <v>590</v>
      </c>
      <c r="C128" s="2" t="s">
        <v>611</v>
      </c>
      <c r="D128" s="11">
        <v>4131</v>
      </c>
      <c r="E128" s="9"/>
      <c r="F128" s="9"/>
      <c r="G128" s="63">
        <v>1</v>
      </c>
      <c r="H128" s="55"/>
      <c r="I128" s="66" t="s">
        <v>614</v>
      </c>
      <c r="J128" s="55">
        <v>25958</v>
      </c>
      <c r="K128" s="55"/>
      <c r="L128" s="55"/>
      <c r="M128" s="55"/>
      <c r="N128" s="55"/>
      <c r="O128" s="55"/>
      <c r="P128" s="65">
        <v>6656</v>
      </c>
      <c r="Q128" s="55"/>
      <c r="R128" s="55"/>
      <c r="S128" s="55">
        <f t="shared" si="59"/>
        <v>19968</v>
      </c>
      <c r="T128" s="55"/>
      <c r="U128" s="55">
        <f t="shared" si="60"/>
        <v>39936</v>
      </c>
      <c r="V128" s="55"/>
      <c r="W128" s="65">
        <v>6955</v>
      </c>
      <c r="X128" s="55">
        <f t="shared" si="61"/>
        <v>59904</v>
      </c>
      <c r="Y128" s="55"/>
      <c r="Z128" s="55"/>
      <c r="AA128" s="65">
        <v>7284</v>
      </c>
      <c r="AB128" s="55">
        <f t="shared" si="62"/>
        <v>79872</v>
      </c>
      <c r="AD128" s="35">
        <v>0.04</v>
      </c>
      <c r="AE128" s="36">
        <f t="shared" si="50"/>
        <v>0.04</v>
      </c>
      <c r="AF128" s="37">
        <f t="shared" si="51"/>
        <v>798.72</v>
      </c>
      <c r="AG128" s="37">
        <f t="shared" si="52"/>
        <v>798.72</v>
      </c>
      <c r="AH128" s="37">
        <f t="shared" si="53"/>
        <v>2396.16</v>
      </c>
      <c r="AI128" s="37">
        <f t="shared" si="54"/>
        <v>3194.88</v>
      </c>
      <c r="AJ128" s="37">
        <f t="shared" si="58"/>
        <v>19169.28</v>
      </c>
      <c r="AK128" s="37">
        <f t="shared" si="55"/>
        <v>39137.279999999999</v>
      </c>
      <c r="AL128" s="37">
        <f t="shared" si="56"/>
        <v>57507.839999999997</v>
      </c>
      <c r="AM128" s="37">
        <f t="shared" si="57"/>
        <v>76677.119999999995</v>
      </c>
      <c r="AN128" s="50">
        <f t="shared" si="43"/>
        <v>4284.413951999999</v>
      </c>
      <c r="AO128" s="50">
        <f t="shared" si="44"/>
        <v>8677.3739519999999</v>
      </c>
      <c r="AP128" s="50">
        <f t="shared" si="45"/>
        <v>12853.241856000001</v>
      </c>
      <c r="AQ128" s="50">
        <f t="shared" si="46"/>
        <v>17137.655807999996</v>
      </c>
      <c r="AR128" s="36">
        <f t="shared" si="47"/>
        <v>199680</v>
      </c>
      <c r="AS128" s="36">
        <f t="shared" si="48"/>
        <v>16640</v>
      </c>
      <c r="AU128" s="52">
        <v>8.4099999999999994E-2</v>
      </c>
      <c r="AV128" s="53">
        <v>0.22</v>
      </c>
    </row>
    <row r="129" spans="1:48" ht="15.75" hidden="1">
      <c r="A129" s="10" t="s">
        <v>393</v>
      </c>
      <c r="B129" s="2" t="s">
        <v>590</v>
      </c>
      <c r="C129" s="2" t="s">
        <v>616</v>
      </c>
      <c r="D129" s="11" t="s">
        <v>609</v>
      </c>
      <c r="E129" s="9"/>
      <c r="F129" s="9"/>
      <c r="G129" s="63">
        <v>1</v>
      </c>
      <c r="H129" s="55"/>
      <c r="I129" s="66" t="s">
        <v>614</v>
      </c>
      <c r="J129" s="55">
        <v>13312</v>
      </c>
      <c r="K129" s="55"/>
      <c r="L129" s="55"/>
      <c r="M129" s="55"/>
      <c r="N129" s="55"/>
      <c r="O129" s="55"/>
      <c r="P129" s="65">
        <v>10206</v>
      </c>
      <c r="Q129" s="55"/>
      <c r="R129" s="55"/>
      <c r="S129" s="55">
        <f t="shared" si="59"/>
        <v>30618</v>
      </c>
      <c r="T129" s="55"/>
      <c r="U129" s="55">
        <f t="shared" si="60"/>
        <v>61236</v>
      </c>
      <c r="V129" s="55"/>
      <c r="W129" s="65">
        <v>10664</v>
      </c>
      <c r="X129" s="55">
        <f t="shared" si="61"/>
        <v>91854</v>
      </c>
      <c r="Y129" s="55"/>
      <c r="Z129" s="55"/>
      <c r="AA129" s="65">
        <v>11169</v>
      </c>
      <c r="AB129" s="55">
        <f t="shared" si="62"/>
        <v>122472</v>
      </c>
      <c r="AD129" s="35">
        <v>0.04</v>
      </c>
      <c r="AE129" s="36">
        <f t="shared" si="50"/>
        <v>0.04</v>
      </c>
      <c r="AF129" s="37">
        <f t="shared" si="51"/>
        <v>1224.72</v>
      </c>
      <c r="AG129" s="37">
        <f t="shared" si="52"/>
        <v>1224.72</v>
      </c>
      <c r="AH129" s="37">
        <f t="shared" si="53"/>
        <v>3674.16</v>
      </c>
      <c r="AI129" s="37">
        <f t="shared" si="54"/>
        <v>4898.88</v>
      </c>
      <c r="AJ129" s="37">
        <f t="shared" si="58"/>
        <v>29393.279999999999</v>
      </c>
      <c r="AK129" s="37">
        <f t="shared" si="55"/>
        <v>60011.28</v>
      </c>
      <c r="AL129" s="37">
        <f t="shared" si="56"/>
        <v>88179.839999999997</v>
      </c>
      <c r="AM129" s="37">
        <f t="shared" si="57"/>
        <v>117573.12</v>
      </c>
      <c r="AN129" s="50">
        <f t="shared" si="43"/>
        <v>6569.520552</v>
      </c>
      <c r="AO129" s="50">
        <f t="shared" si="44"/>
        <v>13305.480551999999</v>
      </c>
      <c r="AP129" s="50">
        <f t="shared" si="45"/>
        <v>19708.561656000002</v>
      </c>
      <c r="AQ129" s="50">
        <f t="shared" si="46"/>
        <v>26278.082208</v>
      </c>
      <c r="AR129" s="36">
        <f t="shared" si="47"/>
        <v>306180</v>
      </c>
      <c r="AS129" s="36">
        <f t="shared" si="48"/>
        <v>25515</v>
      </c>
      <c r="AU129" s="52">
        <v>8.4099999999999994E-2</v>
      </c>
      <c r="AV129" s="53">
        <v>0.22</v>
      </c>
    </row>
    <row r="130" spans="1:48" ht="15.75">
      <c r="A130" s="10" t="s">
        <v>390</v>
      </c>
      <c r="B130" s="2" t="s">
        <v>589</v>
      </c>
      <c r="C130" s="2" t="s">
        <v>603</v>
      </c>
      <c r="D130" s="11" t="s">
        <v>613</v>
      </c>
      <c r="E130" s="9"/>
      <c r="F130" s="9"/>
      <c r="G130" s="63">
        <v>1</v>
      </c>
      <c r="H130" s="55"/>
      <c r="I130" s="66" t="s">
        <v>617</v>
      </c>
      <c r="J130" s="64">
        <f>P130</f>
        <v>17486</v>
      </c>
      <c r="K130" s="55"/>
      <c r="L130" s="55"/>
      <c r="M130" s="55"/>
      <c r="N130" s="55"/>
      <c r="O130" s="55"/>
      <c r="P130" s="65">
        <v>17486</v>
      </c>
      <c r="Q130" s="55"/>
      <c r="R130" s="55"/>
      <c r="S130" s="55">
        <f t="shared" si="59"/>
        <v>52458</v>
      </c>
      <c r="T130" s="55"/>
      <c r="U130" s="55">
        <f t="shared" si="60"/>
        <v>104916</v>
      </c>
      <c r="V130" s="55"/>
      <c r="W130" s="65">
        <v>18269</v>
      </c>
      <c r="X130" s="55">
        <f t="shared" si="61"/>
        <v>157374</v>
      </c>
      <c r="Y130" s="55"/>
      <c r="Z130" s="55"/>
      <c r="AA130" s="65">
        <v>19134</v>
      </c>
      <c r="AB130" s="55">
        <f t="shared" si="62"/>
        <v>209832</v>
      </c>
      <c r="AD130" s="35">
        <v>0.04</v>
      </c>
      <c r="AE130" s="36">
        <f t="shared" si="50"/>
        <v>0.04</v>
      </c>
      <c r="AF130" s="37">
        <f t="shared" si="51"/>
        <v>2098.3200000000002</v>
      </c>
      <c r="AG130" s="37">
        <f t="shared" si="52"/>
        <v>2098.3200000000002</v>
      </c>
      <c r="AH130" s="37">
        <f t="shared" si="53"/>
        <v>6294.96</v>
      </c>
      <c r="AI130" s="37">
        <f t="shared" si="54"/>
        <v>8393.2800000000007</v>
      </c>
      <c r="AJ130" s="37">
        <f t="shared" si="58"/>
        <v>50359.68</v>
      </c>
      <c r="AK130" s="37">
        <f t="shared" si="55"/>
        <v>102817.68</v>
      </c>
      <c r="AL130" s="37">
        <f t="shared" si="56"/>
        <v>151079.04000000001</v>
      </c>
      <c r="AM130" s="37">
        <f t="shared" si="57"/>
        <v>201438.72</v>
      </c>
      <c r="AN130" s="50">
        <f t="shared" si="43"/>
        <v>11255.598312</v>
      </c>
      <c r="AO130" s="50">
        <f t="shared" si="44"/>
        <v>22796.358312</v>
      </c>
      <c r="AP130" s="50">
        <f t="shared" si="45"/>
        <v>33766.794935999998</v>
      </c>
      <c r="AQ130" s="50">
        <f t="shared" si="46"/>
        <v>45022.393248</v>
      </c>
      <c r="AR130" s="36">
        <f t="shared" si="47"/>
        <v>524580</v>
      </c>
      <c r="AS130" s="36">
        <f t="shared" si="48"/>
        <v>43715</v>
      </c>
      <c r="AU130" s="52">
        <v>8.4099999999999994E-2</v>
      </c>
      <c r="AV130" s="53">
        <v>0.22</v>
      </c>
    </row>
    <row r="131" spans="1:48" ht="15.75">
      <c r="A131" s="13" t="s">
        <v>618</v>
      </c>
      <c r="B131" s="2" t="s">
        <v>589</v>
      </c>
      <c r="C131" s="2" t="s">
        <v>616</v>
      </c>
      <c r="D131" s="11" t="s">
        <v>619</v>
      </c>
      <c r="E131" s="9"/>
      <c r="F131" s="9"/>
      <c r="G131" s="63">
        <v>1</v>
      </c>
      <c r="H131" s="55"/>
      <c r="I131" s="66" t="s">
        <v>617</v>
      </c>
      <c r="J131" s="64">
        <f>P131</f>
        <v>10206</v>
      </c>
      <c r="K131" s="55"/>
      <c r="L131" s="55"/>
      <c r="M131" s="55"/>
      <c r="N131" s="55"/>
      <c r="O131" s="55"/>
      <c r="P131" s="65">
        <v>10206</v>
      </c>
      <c r="Q131" s="55"/>
      <c r="R131" s="55"/>
      <c r="S131" s="55">
        <f t="shared" si="59"/>
        <v>30618</v>
      </c>
      <c r="T131" s="55"/>
      <c r="U131" s="55">
        <f t="shared" si="60"/>
        <v>61236</v>
      </c>
      <c r="V131" s="55"/>
      <c r="W131" s="65">
        <v>10664</v>
      </c>
      <c r="X131" s="55">
        <f t="shared" si="61"/>
        <v>91854</v>
      </c>
      <c r="Y131" s="55"/>
      <c r="Z131" s="55"/>
      <c r="AA131" s="65">
        <v>11169</v>
      </c>
      <c r="AB131" s="55">
        <f t="shared" si="62"/>
        <v>122472</v>
      </c>
      <c r="AD131" s="35">
        <v>0.04</v>
      </c>
      <c r="AE131" s="36">
        <f t="shared" si="50"/>
        <v>0.04</v>
      </c>
      <c r="AF131" s="37">
        <f t="shared" si="51"/>
        <v>1224.72</v>
      </c>
      <c r="AG131" s="37">
        <f t="shared" si="52"/>
        <v>1224.72</v>
      </c>
      <c r="AH131" s="37">
        <f t="shared" si="53"/>
        <v>3674.16</v>
      </c>
      <c r="AI131" s="37">
        <f t="shared" si="54"/>
        <v>4898.88</v>
      </c>
      <c r="AJ131" s="37">
        <f t="shared" si="58"/>
        <v>29393.279999999999</v>
      </c>
      <c r="AK131" s="37">
        <f t="shared" si="55"/>
        <v>60011.28</v>
      </c>
      <c r="AL131" s="37">
        <f t="shared" si="56"/>
        <v>88179.839999999997</v>
      </c>
      <c r="AM131" s="37">
        <f t="shared" si="57"/>
        <v>117573.12</v>
      </c>
      <c r="AN131" s="50">
        <f t="shared" si="43"/>
        <v>6569.520552</v>
      </c>
      <c r="AO131" s="50">
        <f t="shared" si="44"/>
        <v>13305.480551999999</v>
      </c>
      <c r="AP131" s="50">
        <f t="shared" si="45"/>
        <v>19708.561656000002</v>
      </c>
      <c r="AQ131" s="50">
        <f t="shared" si="46"/>
        <v>26278.082208</v>
      </c>
      <c r="AR131" s="36">
        <f t="shared" si="47"/>
        <v>306180</v>
      </c>
      <c r="AS131" s="36">
        <f t="shared" si="48"/>
        <v>25515</v>
      </c>
      <c r="AU131" s="52">
        <v>8.4099999999999994E-2</v>
      </c>
      <c r="AV131" s="53">
        <v>0.22</v>
      </c>
    </row>
    <row r="132" spans="1:48" ht="15.75" hidden="1">
      <c r="A132" s="10" t="s">
        <v>390</v>
      </c>
      <c r="B132" s="2" t="s">
        <v>590</v>
      </c>
      <c r="C132" s="2" t="s">
        <v>603</v>
      </c>
      <c r="D132" s="11" t="s">
        <v>620</v>
      </c>
      <c r="E132" s="9"/>
      <c r="F132" s="9"/>
      <c r="G132" s="63">
        <v>1</v>
      </c>
      <c r="H132" s="55"/>
      <c r="I132" s="67" t="s">
        <v>394</v>
      </c>
      <c r="J132" s="64">
        <f>P132</f>
        <v>13312</v>
      </c>
      <c r="K132" s="55"/>
      <c r="L132" s="55"/>
      <c r="M132" s="55"/>
      <c r="N132" s="55"/>
      <c r="O132" s="55"/>
      <c r="P132" s="65">
        <v>13312</v>
      </c>
      <c r="Q132" s="55"/>
      <c r="R132" s="55"/>
      <c r="S132" s="55">
        <f t="shared" si="59"/>
        <v>39936</v>
      </c>
      <c r="T132" s="55"/>
      <c r="U132" s="55">
        <f t="shared" si="60"/>
        <v>79872</v>
      </c>
      <c r="V132" s="55"/>
      <c r="W132" s="65">
        <v>13909</v>
      </c>
      <c r="X132" s="55">
        <f t="shared" si="61"/>
        <v>119808</v>
      </c>
      <c r="Y132" s="55"/>
      <c r="Z132" s="55"/>
      <c r="AA132" s="65">
        <v>14567</v>
      </c>
      <c r="AB132" s="55">
        <f t="shared" si="62"/>
        <v>159744</v>
      </c>
      <c r="AD132" s="35">
        <v>0.04</v>
      </c>
      <c r="AE132" s="36">
        <f t="shared" si="50"/>
        <v>0.04</v>
      </c>
      <c r="AF132" s="37">
        <f t="shared" si="51"/>
        <v>1597.44</v>
      </c>
      <c r="AG132" s="37">
        <f t="shared" si="52"/>
        <v>1597.44</v>
      </c>
      <c r="AH132" s="37">
        <f t="shared" si="53"/>
        <v>4792.32</v>
      </c>
      <c r="AI132" s="37">
        <f t="shared" si="54"/>
        <v>6389.76</v>
      </c>
      <c r="AJ132" s="37">
        <f t="shared" ref="AJ132:AJ163" si="63">S132-AF132</f>
        <v>38338.559999999998</v>
      </c>
      <c r="AK132" s="37">
        <f t="shared" si="55"/>
        <v>78274.559999999998</v>
      </c>
      <c r="AL132" s="37">
        <f t="shared" si="56"/>
        <v>115015.67999999999</v>
      </c>
      <c r="AM132" s="37">
        <f t="shared" si="57"/>
        <v>153354.23999999999</v>
      </c>
      <c r="AN132" s="50">
        <f t="shared" si="43"/>
        <v>8568.8279039999979</v>
      </c>
      <c r="AO132" s="50">
        <f t="shared" si="44"/>
        <v>17354.747904</v>
      </c>
      <c r="AP132" s="50">
        <f t="shared" si="45"/>
        <v>25706.483712000001</v>
      </c>
      <c r="AQ132" s="50">
        <f t="shared" si="46"/>
        <v>34275.311615999992</v>
      </c>
      <c r="AR132" s="36">
        <f t="shared" si="47"/>
        <v>399360</v>
      </c>
      <c r="AS132" s="36">
        <f t="shared" si="48"/>
        <v>33280</v>
      </c>
      <c r="AU132" s="52">
        <v>8.4099999999999994E-2</v>
      </c>
      <c r="AV132" s="53">
        <v>0.22</v>
      </c>
    </row>
    <row r="133" spans="1:48" ht="15.75" hidden="1">
      <c r="A133" s="10" t="s">
        <v>395</v>
      </c>
      <c r="B133" s="2" t="s">
        <v>590</v>
      </c>
      <c r="C133" s="2" t="s">
        <v>616</v>
      </c>
      <c r="D133" s="11" t="s">
        <v>609</v>
      </c>
      <c r="E133" s="9"/>
      <c r="F133" s="9"/>
      <c r="G133" s="63">
        <v>1</v>
      </c>
      <c r="H133" s="55"/>
      <c r="I133" s="67" t="s">
        <v>394</v>
      </c>
      <c r="J133" s="55">
        <v>20869</v>
      </c>
      <c r="K133" s="55"/>
      <c r="L133" s="55"/>
      <c r="M133" s="55"/>
      <c r="N133" s="55"/>
      <c r="O133" s="55"/>
      <c r="P133" s="65">
        <v>10206</v>
      </c>
      <c r="Q133" s="55"/>
      <c r="R133" s="55"/>
      <c r="S133" s="55">
        <f t="shared" si="59"/>
        <v>30618</v>
      </c>
      <c r="T133" s="55"/>
      <c r="U133" s="55">
        <f t="shared" si="60"/>
        <v>61236</v>
      </c>
      <c r="V133" s="55"/>
      <c r="W133" s="65">
        <v>10664</v>
      </c>
      <c r="X133" s="55">
        <f t="shared" si="61"/>
        <v>91854</v>
      </c>
      <c r="Y133" s="55"/>
      <c r="Z133" s="55"/>
      <c r="AA133" s="65">
        <v>11169</v>
      </c>
      <c r="AB133" s="55">
        <f t="shared" si="62"/>
        <v>122472</v>
      </c>
      <c r="AD133" s="35">
        <v>0.04</v>
      </c>
      <c r="AE133" s="36">
        <f t="shared" si="50"/>
        <v>0.04</v>
      </c>
      <c r="AF133" s="37">
        <f t="shared" si="51"/>
        <v>1224.72</v>
      </c>
      <c r="AG133" s="37">
        <f t="shared" si="52"/>
        <v>1224.72</v>
      </c>
      <c r="AH133" s="37">
        <f t="shared" si="53"/>
        <v>3674.16</v>
      </c>
      <c r="AI133" s="37">
        <f t="shared" si="54"/>
        <v>4898.88</v>
      </c>
      <c r="AJ133" s="37">
        <f t="shared" si="63"/>
        <v>29393.279999999999</v>
      </c>
      <c r="AK133" s="37">
        <f t="shared" si="55"/>
        <v>60011.28</v>
      </c>
      <c r="AL133" s="37">
        <f t="shared" si="56"/>
        <v>88179.839999999997</v>
      </c>
      <c r="AM133" s="37">
        <f t="shared" si="57"/>
        <v>117573.12</v>
      </c>
      <c r="AN133" s="50">
        <f t="shared" ref="AN133:AN171" si="64">AF133*AU133+AJ133*AV133</f>
        <v>6569.520552</v>
      </c>
      <c r="AO133" s="50">
        <f t="shared" ref="AO133:AO171" si="65">AG133*AU133+AK133*AV133</f>
        <v>13305.480551999999</v>
      </c>
      <c r="AP133" s="50">
        <f t="shared" ref="AP133:AP171" si="66">AH133*AU133++++AL133*AV133</f>
        <v>19708.561656000002</v>
      </c>
      <c r="AQ133" s="50">
        <f t="shared" ref="AQ133:AQ171" si="67">AI133*AU133+AM133*AV133</f>
        <v>26278.082208</v>
      </c>
      <c r="AR133" s="36">
        <f t="shared" ref="AR133:AR171" si="68">S133+U133+X133+AB133</f>
        <v>306180</v>
      </c>
      <c r="AS133" s="36">
        <f t="shared" ref="AS133:AS171" si="69">AR133/12/G133</f>
        <v>25515</v>
      </c>
      <c r="AU133" s="52">
        <v>8.4099999999999994E-2</v>
      </c>
      <c r="AV133" s="53">
        <v>0.22</v>
      </c>
    </row>
    <row r="134" spans="1:48" ht="15.75" hidden="1">
      <c r="A134" s="10" t="s">
        <v>406</v>
      </c>
      <c r="B134" s="2" t="s">
        <v>590</v>
      </c>
      <c r="C134" s="2" t="s">
        <v>608</v>
      </c>
      <c r="D134" s="11" t="s">
        <v>609</v>
      </c>
      <c r="E134" s="9"/>
      <c r="F134" s="9"/>
      <c r="G134" s="63">
        <v>2</v>
      </c>
      <c r="H134" s="55"/>
      <c r="I134" s="67" t="s">
        <v>394</v>
      </c>
      <c r="J134" s="55">
        <v>20869</v>
      </c>
      <c r="K134" s="55"/>
      <c r="L134" s="55"/>
      <c r="M134" s="55"/>
      <c r="N134" s="55"/>
      <c r="O134" s="55"/>
      <c r="P134" s="65">
        <v>18638</v>
      </c>
      <c r="Q134" s="55"/>
      <c r="R134" s="55"/>
      <c r="S134" s="55">
        <f t="shared" si="59"/>
        <v>55914</v>
      </c>
      <c r="T134" s="55"/>
      <c r="U134" s="55">
        <f t="shared" si="60"/>
        <v>111828</v>
      </c>
      <c r="V134" s="55"/>
      <c r="W134" s="65">
        <v>19474</v>
      </c>
      <c r="X134" s="55">
        <f t="shared" si="61"/>
        <v>167742</v>
      </c>
      <c r="Y134" s="55"/>
      <c r="Z134" s="55"/>
      <c r="AA134" s="65">
        <v>20396</v>
      </c>
      <c r="AB134" s="55">
        <f t="shared" si="62"/>
        <v>223656</v>
      </c>
      <c r="AD134" s="35">
        <v>0.04</v>
      </c>
      <c r="AE134" s="36">
        <f t="shared" si="50"/>
        <v>0.08</v>
      </c>
      <c r="AF134" s="37">
        <f t="shared" si="51"/>
        <v>2236.56</v>
      </c>
      <c r="AG134" s="37">
        <f t="shared" si="52"/>
        <v>2236.56</v>
      </c>
      <c r="AH134" s="37">
        <f t="shared" si="53"/>
        <v>6709.68</v>
      </c>
      <c r="AI134" s="37">
        <f t="shared" si="54"/>
        <v>8946.24</v>
      </c>
      <c r="AJ134" s="37">
        <f t="shared" si="63"/>
        <v>53677.440000000002</v>
      </c>
      <c r="AK134" s="37">
        <f t="shared" si="55"/>
        <v>109591.44</v>
      </c>
      <c r="AL134" s="37">
        <f t="shared" si="56"/>
        <v>161032.32000000001</v>
      </c>
      <c r="AM134" s="37">
        <f t="shared" si="57"/>
        <v>214709.76000000001</v>
      </c>
      <c r="AN134" s="50">
        <f t="shared" si="64"/>
        <v>11997.131496</v>
      </c>
      <c r="AO134" s="50">
        <f t="shared" si="65"/>
        <v>24298.211496</v>
      </c>
      <c r="AP134" s="50">
        <f t="shared" si="66"/>
        <v>35991.394488000005</v>
      </c>
      <c r="AQ134" s="50">
        <f t="shared" si="67"/>
        <v>47988.525984</v>
      </c>
      <c r="AR134" s="36">
        <f t="shared" si="68"/>
        <v>559140</v>
      </c>
      <c r="AS134" s="36">
        <f t="shared" si="69"/>
        <v>23297.5</v>
      </c>
      <c r="AU134" s="52">
        <v>8.4099999999999994E-2</v>
      </c>
      <c r="AV134" s="53">
        <v>0.22</v>
      </c>
    </row>
    <row r="135" spans="1:48" ht="15.75" hidden="1">
      <c r="A135" s="13" t="s">
        <v>621</v>
      </c>
      <c r="B135" s="2" t="s">
        <v>590</v>
      </c>
      <c r="C135" s="2" t="s">
        <v>608</v>
      </c>
      <c r="D135" s="11" t="s">
        <v>609</v>
      </c>
      <c r="E135" s="9"/>
      <c r="F135" s="9"/>
      <c r="G135" s="63">
        <v>1</v>
      </c>
      <c r="H135" s="55"/>
      <c r="I135" s="67" t="s">
        <v>394</v>
      </c>
      <c r="J135" s="55">
        <v>20869</v>
      </c>
      <c r="K135" s="55"/>
      <c r="L135" s="55"/>
      <c r="M135" s="55"/>
      <c r="N135" s="55"/>
      <c r="O135" s="55"/>
      <c r="P135" s="65">
        <v>9319</v>
      </c>
      <c r="Q135" s="55"/>
      <c r="R135" s="55"/>
      <c r="S135" s="55">
        <f t="shared" si="59"/>
        <v>27957</v>
      </c>
      <c r="T135" s="55"/>
      <c r="U135" s="55">
        <f t="shared" si="60"/>
        <v>55914</v>
      </c>
      <c r="V135" s="55"/>
      <c r="W135" s="65">
        <v>9737</v>
      </c>
      <c r="X135" s="55">
        <f t="shared" si="61"/>
        <v>83871</v>
      </c>
      <c r="Y135" s="55"/>
      <c r="Z135" s="55"/>
      <c r="AA135" s="65">
        <v>10198</v>
      </c>
      <c r="AB135" s="55">
        <f t="shared" si="62"/>
        <v>111828</v>
      </c>
      <c r="AD135" s="35">
        <v>0.04</v>
      </c>
      <c r="AE135" s="36">
        <f t="shared" si="50"/>
        <v>0.04</v>
      </c>
      <c r="AF135" s="37">
        <f t="shared" si="51"/>
        <v>1118.28</v>
      </c>
      <c r="AG135" s="37">
        <f t="shared" si="52"/>
        <v>1118.28</v>
      </c>
      <c r="AH135" s="37">
        <f t="shared" si="53"/>
        <v>3354.84</v>
      </c>
      <c r="AI135" s="37">
        <f t="shared" si="54"/>
        <v>4473.12</v>
      </c>
      <c r="AJ135" s="37">
        <f t="shared" si="63"/>
        <v>26838.720000000001</v>
      </c>
      <c r="AK135" s="37">
        <f t="shared" si="55"/>
        <v>54795.72</v>
      </c>
      <c r="AL135" s="37">
        <f t="shared" si="56"/>
        <v>80516.160000000003</v>
      </c>
      <c r="AM135" s="37">
        <f t="shared" si="57"/>
        <v>107354.88</v>
      </c>
      <c r="AN135" s="50">
        <f t="shared" si="64"/>
        <v>5998.565748</v>
      </c>
      <c r="AO135" s="50">
        <f t="shared" si="65"/>
        <v>12149.105748</v>
      </c>
      <c r="AP135" s="50">
        <f t="shared" si="66"/>
        <v>17995.697244000003</v>
      </c>
      <c r="AQ135" s="50">
        <f t="shared" si="67"/>
        <v>23994.262992</v>
      </c>
      <c r="AR135" s="36">
        <f t="shared" si="68"/>
        <v>279570</v>
      </c>
      <c r="AS135" s="36">
        <f t="shared" si="69"/>
        <v>23297.5</v>
      </c>
      <c r="AU135" s="52">
        <v>8.4099999999999994E-2</v>
      </c>
      <c r="AV135" s="53">
        <v>0.22</v>
      </c>
    </row>
    <row r="136" spans="1:48" ht="15.75">
      <c r="A136" s="10" t="s">
        <v>397</v>
      </c>
      <c r="B136" s="2" t="s">
        <v>589</v>
      </c>
      <c r="C136" s="2" t="s">
        <v>603</v>
      </c>
      <c r="D136" s="11">
        <v>1231</v>
      </c>
      <c r="E136" s="9"/>
      <c r="F136" s="9"/>
      <c r="G136" s="63">
        <v>1</v>
      </c>
      <c r="H136" s="55"/>
      <c r="I136" s="67" t="s">
        <v>396</v>
      </c>
      <c r="J136" s="64">
        <f>P136</f>
        <v>25958</v>
      </c>
      <c r="K136" s="55"/>
      <c r="L136" s="55"/>
      <c r="M136" s="55"/>
      <c r="N136" s="55"/>
      <c r="O136" s="55"/>
      <c r="P136" s="65">
        <v>25958</v>
      </c>
      <c r="Q136" s="55"/>
      <c r="R136" s="55"/>
      <c r="S136" s="55">
        <f t="shared" si="59"/>
        <v>77874</v>
      </c>
      <c r="T136" s="55"/>
      <c r="U136" s="55">
        <f t="shared" si="60"/>
        <v>155748</v>
      </c>
      <c r="V136" s="55"/>
      <c r="W136" s="65">
        <v>27120</v>
      </c>
      <c r="X136" s="55">
        <f t="shared" si="61"/>
        <v>233622</v>
      </c>
      <c r="Y136" s="55"/>
      <c r="Z136" s="55"/>
      <c r="AA136" s="65">
        <v>28404</v>
      </c>
      <c r="AB136" s="55">
        <f t="shared" si="62"/>
        <v>311496</v>
      </c>
      <c r="AD136" s="35">
        <v>0.04</v>
      </c>
      <c r="AE136" s="36">
        <f t="shared" si="50"/>
        <v>0.04</v>
      </c>
      <c r="AF136" s="37">
        <f t="shared" si="51"/>
        <v>3114.96</v>
      </c>
      <c r="AG136" s="37">
        <f t="shared" si="52"/>
        <v>3114.96</v>
      </c>
      <c r="AH136" s="37">
        <f t="shared" si="53"/>
        <v>9344.880000000001</v>
      </c>
      <c r="AI136" s="37">
        <f t="shared" si="54"/>
        <v>12459.84</v>
      </c>
      <c r="AJ136" s="37">
        <f t="shared" si="63"/>
        <v>74759.039999999994</v>
      </c>
      <c r="AK136" s="37">
        <f t="shared" si="55"/>
        <v>152633.04</v>
      </c>
      <c r="AL136" s="37">
        <f t="shared" si="56"/>
        <v>224277.12</v>
      </c>
      <c r="AM136" s="37">
        <f t="shared" si="57"/>
        <v>299036.15999999997</v>
      </c>
      <c r="AN136" s="50">
        <f t="shared" si="64"/>
        <v>16708.956935999999</v>
      </c>
      <c r="AO136" s="50">
        <f t="shared" si="65"/>
        <v>33841.236936000008</v>
      </c>
      <c r="AP136" s="50">
        <f t="shared" si="66"/>
        <v>50126.870808</v>
      </c>
      <c r="AQ136" s="50">
        <f t="shared" si="67"/>
        <v>66835.827743999995</v>
      </c>
      <c r="AR136" s="36">
        <f t="shared" si="68"/>
        <v>778740</v>
      </c>
      <c r="AS136" s="36">
        <f t="shared" si="69"/>
        <v>64895</v>
      </c>
      <c r="AU136" s="52">
        <v>8.4099999999999994E-2</v>
      </c>
      <c r="AV136" s="53">
        <v>0.22</v>
      </c>
    </row>
    <row r="137" spans="1:48" ht="15.75">
      <c r="A137" s="10" t="s">
        <v>398</v>
      </c>
      <c r="B137" s="2" t="s">
        <v>589</v>
      </c>
      <c r="C137" s="2" t="s">
        <v>616</v>
      </c>
      <c r="D137" s="11" t="s">
        <v>622</v>
      </c>
      <c r="E137" s="9"/>
      <c r="F137" s="9"/>
      <c r="G137" s="63">
        <v>1</v>
      </c>
      <c r="H137" s="55"/>
      <c r="I137" s="67" t="s">
        <v>396</v>
      </c>
      <c r="J137" s="64">
        <f>P137</f>
        <v>17982</v>
      </c>
      <c r="K137" s="55"/>
      <c r="L137" s="55"/>
      <c r="M137" s="55"/>
      <c r="N137" s="55"/>
      <c r="O137" s="55"/>
      <c r="P137" s="65">
        <v>17982</v>
      </c>
      <c r="Q137" s="55"/>
      <c r="R137" s="55"/>
      <c r="S137" s="55">
        <f t="shared" si="59"/>
        <v>53946</v>
      </c>
      <c r="T137" s="55"/>
      <c r="U137" s="55">
        <f t="shared" si="60"/>
        <v>107892</v>
      </c>
      <c r="V137" s="55"/>
      <c r="W137" s="65">
        <v>18777</v>
      </c>
      <c r="X137" s="55">
        <f t="shared" si="61"/>
        <v>161838</v>
      </c>
      <c r="Y137" s="55"/>
      <c r="Z137" s="55"/>
      <c r="AA137" s="65">
        <v>19666</v>
      </c>
      <c r="AB137" s="55">
        <f t="shared" si="62"/>
        <v>215784</v>
      </c>
      <c r="AD137" s="35">
        <v>0.04</v>
      </c>
      <c r="AE137" s="36">
        <f t="shared" si="50"/>
        <v>0.04</v>
      </c>
      <c r="AF137" s="37">
        <f t="shared" si="51"/>
        <v>2157.84</v>
      </c>
      <c r="AG137" s="37">
        <f t="shared" si="52"/>
        <v>2157.84</v>
      </c>
      <c r="AH137" s="37">
        <f t="shared" si="53"/>
        <v>6473.52</v>
      </c>
      <c r="AI137" s="37">
        <f t="shared" si="54"/>
        <v>8631.36</v>
      </c>
      <c r="AJ137" s="37">
        <f t="shared" si="63"/>
        <v>51788.160000000003</v>
      </c>
      <c r="AK137" s="37">
        <f t="shared" si="55"/>
        <v>105734.16</v>
      </c>
      <c r="AL137" s="37">
        <f t="shared" si="56"/>
        <v>155364.48000000001</v>
      </c>
      <c r="AM137" s="37">
        <f t="shared" si="57"/>
        <v>207152.64000000001</v>
      </c>
      <c r="AN137" s="50">
        <f t="shared" si="64"/>
        <v>11574.869544000001</v>
      </c>
      <c r="AO137" s="50">
        <f t="shared" si="65"/>
        <v>23442.989544</v>
      </c>
      <c r="AP137" s="50">
        <f t="shared" si="66"/>
        <v>34724.608632000003</v>
      </c>
      <c r="AQ137" s="50">
        <f t="shared" si="67"/>
        <v>46299.478176000004</v>
      </c>
      <c r="AR137" s="36">
        <f t="shared" si="68"/>
        <v>539460</v>
      </c>
      <c r="AS137" s="36">
        <f t="shared" si="69"/>
        <v>44955</v>
      </c>
      <c r="AU137" s="52">
        <v>8.4099999999999994E-2</v>
      </c>
      <c r="AV137" s="53">
        <v>0.22</v>
      </c>
    </row>
    <row r="138" spans="1:48" ht="15.75">
      <c r="A138" s="10" t="s">
        <v>399</v>
      </c>
      <c r="B138" s="2" t="s">
        <v>589</v>
      </c>
      <c r="C138" s="2" t="s">
        <v>616</v>
      </c>
      <c r="D138" s="11" t="s">
        <v>622</v>
      </c>
      <c r="E138" s="9"/>
      <c r="F138" s="9"/>
      <c r="G138" s="63">
        <v>4</v>
      </c>
      <c r="H138" s="55"/>
      <c r="I138" s="67" t="s">
        <v>396</v>
      </c>
      <c r="J138" s="64">
        <f>P138</f>
        <v>41740</v>
      </c>
      <c r="K138" s="55"/>
      <c r="L138" s="55"/>
      <c r="M138" s="55"/>
      <c r="N138" s="55"/>
      <c r="O138" s="55"/>
      <c r="P138" s="65">
        <v>41740</v>
      </c>
      <c r="Q138" s="55"/>
      <c r="R138" s="55"/>
      <c r="S138" s="55">
        <f t="shared" si="59"/>
        <v>125220</v>
      </c>
      <c r="T138" s="55"/>
      <c r="U138" s="55">
        <f t="shared" si="60"/>
        <v>250440</v>
      </c>
      <c r="V138" s="55"/>
      <c r="W138" s="65">
        <v>43608</v>
      </c>
      <c r="X138" s="55">
        <f t="shared" si="61"/>
        <v>375660</v>
      </c>
      <c r="Y138" s="55"/>
      <c r="Z138" s="55"/>
      <c r="AA138" s="65">
        <v>45672</v>
      </c>
      <c r="AB138" s="55">
        <f t="shared" si="62"/>
        <v>500880</v>
      </c>
      <c r="AD138" s="35">
        <v>0.04</v>
      </c>
      <c r="AE138" s="36">
        <f t="shared" si="50"/>
        <v>0.16</v>
      </c>
      <c r="AF138" s="37">
        <f t="shared" si="51"/>
        <v>5008.8</v>
      </c>
      <c r="AG138" s="37">
        <f t="shared" si="52"/>
        <v>5008.8</v>
      </c>
      <c r="AH138" s="37">
        <f t="shared" si="53"/>
        <v>15026.4</v>
      </c>
      <c r="AI138" s="37">
        <f t="shared" si="54"/>
        <v>20035.2</v>
      </c>
      <c r="AJ138" s="37">
        <f t="shared" si="63"/>
        <v>120211.2</v>
      </c>
      <c r="AK138" s="37">
        <f t="shared" si="55"/>
        <v>245431.2</v>
      </c>
      <c r="AL138" s="37">
        <f t="shared" si="56"/>
        <v>360633.59999999998</v>
      </c>
      <c r="AM138" s="37">
        <f t="shared" si="57"/>
        <v>480844.79999999999</v>
      </c>
      <c r="AN138" s="50">
        <f t="shared" si="64"/>
        <v>26867.70408</v>
      </c>
      <c r="AO138" s="50">
        <f t="shared" si="65"/>
        <v>54416.104080000005</v>
      </c>
      <c r="AP138" s="50">
        <f t="shared" si="66"/>
        <v>80603.112239999988</v>
      </c>
      <c r="AQ138" s="50">
        <f t="shared" si="67"/>
        <v>107470.81632</v>
      </c>
      <c r="AR138" s="36">
        <f t="shared" si="68"/>
        <v>1252200</v>
      </c>
      <c r="AS138" s="36">
        <f t="shared" si="69"/>
        <v>26087.5</v>
      </c>
      <c r="AU138" s="52">
        <v>8.4099999999999994E-2</v>
      </c>
      <c r="AV138" s="53">
        <v>0.22</v>
      </c>
    </row>
    <row r="139" spans="1:48" ht="15.75">
      <c r="A139" s="10" t="s">
        <v>390</v>
      </c>
      <c r="B139" s="2" t="s">
        <v>589</v>
      </c>
      <c r="C139" s="2" t="s">
        <v>603</v>
      </c>
      <c r="D139" s="11">
        <v>1232</v>
      </c>
      <c r="E139" s="9"/>
      <c r="F139" s="9"/>
      <c r="G139" s="63">
        <v>1</v>
      </c>
      <c r="H139" s="55"/>
      <c r="I139" s="67" t="s">
        <v>400</v>
      </c>
      <c r="J139" s="64">
        <f>P139</f>
        <v>13312</v>
      </c>
      <c r="K139" s="55"/>
      <c r="L139" s="55"/>
      <c r="M139" s="55"/>
      <c r="N139" s="55"/>
      <c r="O139" s="55"/>
      <c r="P139" s="65">
        <v>13312</v>
      </c>
      <c r="Q139" s="55"/>
      <c r="R139" s="55"/>
      <c r="S139" s="55">
        <f t="shared" si="59"/>
        <v>39936</v>
      </c>
      <c r="T139" s="55"/>
      <c r="U139" s="55">
        <f t="shared" si="60"/>
        <v>79872</v>
      </c>
      <c r="V139" s="55"/>
      <c r="W139" s="65">
        <v>13909</v>
      </c>
      <c r="X139" s="55">
        <f t="shared" si="61"/>
        <v>119808</v>
      </c>
      <c r="Y139" s="55"/>
      <c r="Z139" s="55"/>
      <c r="AA139" s="65">
        <v>14567</v>
      </c>
      <c r="AB139" s="55">
        <f t="shared" si="62"/>
        <v>159744</v>
      </c>
      <c r="AD139" s="35">
        <v>0.04</v>
      </c>
      <c r="AE139" s="36">
        <f t="shared" si="50"/>
        <v>0.04</v>
      </c>
      <c r="AF139" s="37">
        <f t="shared" si="51"/>
        <v>1597.44</v>
      </c>
      <c r="AG139" s="37">
        <f t="shared" si="52"/>
        <v>1597.44</v>
      </c>
      <c r="AH139" s="37">
        <f t="shared" si="53"/>
        <v>4792.32</v>
      </c>
      <c r="AI139" s="37">
        <f t="shared" si="54"/>
        <v>6389.76</v>
      </c>
      <c r="AJ139" s="37">
        <f t="shared" si="63"/>
        <v>38338.559999999998</v>
      </c>
      <c r="AK139" s="37">
        <f t="shared" si="55"/>
        <v>78274.559999999998</v>
      </c>
      <c r="AL139" s="37">
        <f t="shared" si="56"/>
        <v>115015.67999999999</v>
      </c>
      <c r="AM139" s="37">
        <f t="shared" si="57"/>
        <v>153354.23999999999</v>
      </c>
      <c r="AN139" s="50">
        <f t="shared" si="64"/>
        <v>8568.8279039999979</v>
      </c>
      <c r="AO139" s="50">
        <f t="shared" si="65"/>
        <v>17354.747904</v>
      </c>
      <c r="AP139" s="50">
        <f t="shared" si="66"/>
        <v>25706.483712000001</v>
      </c>
      <c r="AQ139" s="50">
        <f t="shared" si="67"/>
        <v>34275.311615999992</v>
      </c>
      <c r="AR139" s="36">
        <f t="shared" si="68"/>
        <v>399360</v>
      </c>
      <c r="AS139" s="36">
        <f t="shared" si="69"/>
        <v>33280</v>
      </c>
      <c r="AU139" s="52">
        <v>8.4099999999999994E-2</v>
      </c>
      <c r="AV139" s="53">
        <v>0.22</v>
      </c>
    </row>
    <row r="140" spans="1:48" ht="15.75">
      <c r="A140" s="10" t="s">
        <v>623</v>
      </c>
      <c r="B140" s="2" t="s">
        <v>589</v>
      </c>
      <c r="C140" s="2" t="s">
        <v>608</v>
      </c>
      <c r="D140" s="11">
        <v>3152</v>
      </c>
      <c r="E140" s="9"/>
      <c r="F140" s="9"/>
      <c r="G140" s="63">
        <v>1</v>
      </c>
      <c r="H140" s="55"/>
      <c r="I140" s="67" t="s">
        <v>400</v>
      </c>
      <c r="J140" s="64">
        <f>P140</f>
        <v>8875</v>
      </c>
      <c r="K140" s="55"/>
      <c r="L140" s="55"/>
      <c r="M140" s="55"/>
      <c r="N140" s="55"/>
      <c r="O140" s="55"/>
      <c r="P140" s="65">
        <v>8875</v>
      </c>
      <c r="Q140" s="55"/>
      <c r="R140" s="55"/>
      <c r="S140" s="55">
        <f t="shared" si="59"/>
        <v>26625</v>
      </c>
      <c r="T140" s="55"/>
      <c r="U140" s="55">
        <f t="shared" si="60"/>
        <v>53250</v>
      </c>
      <c r="V140" s="55"/>
      <c r="W140" s="65">
        <v>9272</v>
      </c>
      <c r="X140" s="55">
        <f t="shared" si="61"/>
        <v>79875</v>
      </c>
      <c r="Y140" s="55"/>
      <c r="Z140" s="55"/>
      <c r="AA140" s="65">
        <v>9711</v>
      </c>
      <c r="AB140" s="55">
        <f t="shared" si="62"/>
        <v>106500</v>
      </c>
      <c r="AD140" s="35">
        <v>0.04</v>
      </c>
      <c r="AE140" s="36">
        <f t="shared" si="50"/>
        <v>0.04</v>
      </c>
      <c r="AF140" s="37">
        <f t="shared" si="51"/>
        <v>1065</v>
      </c>
      <c r="AG140" s="37">
        <f t="shared" si="52"/>
        <v>1065</v>
      </c>
      <c r="AH140" s="37">
        <f t="shared" si="53"/>
        <v>3195</v>
      </c>
      <c r="AI140" s="37">
        <f t="shared" si="54"/>
        <v>4260</v>
      </c>
      <c r="AJ140" s="37">
        <f t="shared" si="63"/>
        <v>25560</v>
      </c>
      <c r="AK140" s="37">
        <f t="shared" si="55"/>
        <v>52185</v>
      </c>
      <c r="AL140" s="37">
        <f t="shared" si="56"/>
        <v>76680</v>
      </c>
      <c r="AM140" s="37">
        <f t="shared" si="57"/>
        <v>102240</v>
      </c>
      <c r="AN140" s="50">
        <f t="shared" si="64"/>
        <v>5712.7664999999997</v>
      </c>
      <c r="AO140" s="50">
        <f t="shared" si="65"/>
        <v>11570.266500000002</v>
      </c>
      <c r="AP140" s="50">
        <f t="shared" si="66"/>
        <v>17138.299499999997</v>
      </c>
      <c r="AQ140" s="50">
        <f t="shared" si="67"/>
        <v>22851.065999999999</v>
      </c>
      <c r="AR140" s="36">
        <f t="shared" si="68"/>
        <v>266250</v>
      </c>
      <c r="AS140" s="36">
        <f t="shared" si="69"/>
        <v>22187.5</v>
      </c>
      <c r="AU140" s="52">
        <v>8.4099999999999994E-2</v>
      </c>
      <c r="AV140" s="53">
        <v>0.22</v>
      </c>
    </row>
    <row r="141" spans="1:48" ht="15.75">
      <c r="A141" s="10" t="s">
        <v>624</v>
      </c>
      <c r="B141" s="2" t="s">
        <v>589</v>
      </c>
      <c r="C141" s="2" t="s">
        <v>608</v>
      </c>
      <c r="D141" s="11">
        <v>3221</v>
      </c>
      <c r="E141" s="9"/>
      <c r="F141" s="9"/>
      <c r="G141" s="63">
        <v>2</v>
      </c>
      <c r="H141" s="55"/>
      <c r="I141" s="67" t="s">
        <v>400</v>
      </c>
      <c r="J141" s="64">
        <f t="shared" ref="J141:J146" si="70">P141</f>
        <v>12603</v>
      </c>
      <c r="K141" s="55"/>
      <c r="L141" s="55"/>
      <c r="M141" s="55"/>
      <c r="N141" s="55"/>
      <c r="O141" s="55"/>
      <c r="P141" s="65">
        <v>12603</v>
      </c>
      <c r="Q141" s="55"/>
      <c r="R141" s="55"/>
      <c r="S141" s="55">
        <f t="shared" si="59"/>
        <v>37809</v>
      </c>
      <c r="T141" s="55"/>
      <c r="U141" s="55">
        <f t="shared" si="60"/>
        <v>75618</v>
      </c>
      <c r="V141" s="55"/>
      <c r="W141" s="65">
        <v>13168</v>
      </c>
      <c r="X141" s="55">
        <f t="shared" si="61"/>
        <v>113427</v>
      </c>
      <c r="Y141" s="55"/>
      <c r="Z141" s="55"/>
      <c r="AA141" s="65">
        <v>13792</v>
      </c>
      <c r="AB141" s="55">
        <f t="shared" si="62"/>
        <v>151236</v>
      </c>
      <c r="AD141" s="35">
        <v>0.04</v>
      </c>
      <c r="AE141" s="36">
        <f t="shared" si="50"/>
        <v>0.08</v>
      </c>
      <c r="AF141" s="37">
        <f t="shared" si="51"/>
        <v>1512.3600000000001</v>
      </c>
      <c r="AG141" s="37">
        <f t="shared" si="52"/>
        <v>1512.3600000000001</v>
      </c>
      <c r="AH141" s="37">
        <f t="shared" si="53"/>
        <v>4537.08</v>
      </c>
      <c r="AI141" s="37">
        <f t="shared" si="54"/>
        <v>6049.4400000000005</v>
      </c>
      <c r="AJ141" s="37">
        <f t="shared" si="63"/>
        <v>36296.639999999999</v>
      </c>
      <c r="AK141" s="37">
        <f t="shared" si="55"/>
        <v>74105.64</v>
      </c>
      <c r="AL141" s="37">
        <f t="shared" si="56"/>
        <v>108889.92</v>
      </c>
      <c r="AM141" s="37">
        <f t="shared" si="57"/>
        <v>145186.56</v>
      </c>
      <c r="AN141" s="50">
        <f t="shared" si="64"/>
        <v>8112.4502759999996</v>
      </c>
      <c r="AO141" s="50">
        <f t="shared" si="65"/>
        <v>16430.430275999999</v>
      </c>
      <c r="AP141" s="50">
        <f t="shared" si="66"/>
        <v>24337.350827999999</v>
      </c>
      <c r="AQ141" s="50">
        <f t="shared" si="67"/>
        <v>32449.801103999998</v>
      </c>
      <c r="AR141" s="36">
        <f t="shared" si="68"/>
        <v>378090</v>
      </c>
      <c r="AS141" s="36">
        <f t="shared" si="69"/>
        <v>15753.75</v>
      </c>
      <c r="AU141" s="52">
        <v>8.4099999999999994E-2</v>
      </c>
      <c r="AV141" s="53">
        <v>0.22</v>
      </c>
    </row>
    <row r="142" spans="1:48" ht="15.75" hidden="1">
      <c r="A142" s="10" t="s">
        <v>402</v>
      </c>
      <c r="B142" s="2" t="s">
        <v>590</v>
      </c>
      <c r="C142" s="2" t="s">
        <v>616</v>
      </c>
      <c r="D142" s="11" t="s">
        <v>625</v>
      </c>
      <c r="E142" s="9"/>
      <c r="F142" s="9"/>
      <c r="G142" s="63">
        <v>1</v>
      </c>
      <c r="H142" s="55"/>
      <c r="I142" s="67" t="s">
        <v>401</v>
      </c>
      <c r="J142" s="64">
        <f t="shared" si="70"/>
        <v>10428</v>
      </c>
      <c r="K142" s="55"/>
      <c r="L142" s="55"/>
      <c r="M142" s="55"/>
      <c r="N142" s="55"/>
      <c r="O142" s="55"/>
      <c r="P142" s="65">
        <v>10428</v>
      </c>
      <c r="Q142" s="55"/>
      <c r="R142" s="55"/>
      <c r="S142" s="55">
        <f t="shared" si="59"/>
        <v>31284</v>
      </c>
      <c r="T142" s="55"/>
      <c r="U142" s="55">
        <f t="shared" si="60"/>
        <v>62568</v>
      </c>
      <c r="V142" s="55"/>
      <c r="W142" s="65">
        <v>10896</v>
      </c>
      <c r="X142" s="55">
        <f t="shared" si="61"/>
        <v>93852</v>
      </c>
      <c r="Y142" s="55"/>
      <c r="Z142" s="55"/>
      <c r="AA142" s="65">
        <v>11412</v>
      </c>
      <c r="AB142" s="55">
        <f t="shared" si="62"/>
        <v>125136</v>
      </c>
      <c r="AD142" s="35">
        <v>0.04</v>
      </c>
      <c r="AE142" s="36">
        <f t="shared" si="50"/>
        <v>0.04</v>
      </c>
      <c r="AF142" s="37">
        <f t="shared" si="51"/>
        <v>1251.3600000000001</v>
      </c>
      <c r="AG142" s="37">
        <f t="shared" si="52"/>
        <v>1251.3600000000001</v>
      </c>
      <c r="AH142" s="37">
        <f t="shared" si="53"/>
        <v>3754.08</v>
      </c>
      <c r="AI142" s="37">
        <f t="shared" si="54"/>
        <v>5005.4400000000005</v>
      </c>
      <c r="AJ142" s="37">
        <f t="shared" si="63"/>
        <v>30032.639999999999</v>
      </c>
      <c r="AK142" s="37">
        <f t="shared" si="55"/>
        <v>61316.639999999999</v>
      </c>
      <c r="AL142" s="37">
        <f t="shared" si="56"/>
        <v>90097.919999999998</v>
      </c>
      <c r="AM142" s="37">
        <f t="shared" si="57"/>
        <v>120130.56</v>
      </c>
      <c r="AN142" s="50">
        <f t="shared" si="64"/>
        <v>6712.4201760000005</v>
      </c>
      <c r="AO142" s="50">
        <f t="shared" si="65"/>
        <v>13594.900175999999</v>
      </c>
      <c r="AP142" s="50">
        <f t="shared" si="66"/>
        <v>20137.260527999999</v>
      </c>
      <c r="AQ142" s="50">
        <f t="shared" si="67"/>
        <v>26849.680704000002</v>
      </c>
      <c r="AR142" s="36">
        <f t="shared" si="68"/>
        <v>312840</v>
      </c>
      <c r="AS142" s="36">
        <f t="shared" si="69"/>
        <v>26070</v>
      </c>
      <c r="AU142" s="52">
        <v>8.4099999999999994E-2</v>
      </c>
      <c r="AV142" s="53">
        <v>0.22</v>
      </c>
    </row>
    <row r="143" spans="1:48" ht="15.75" hidden="1">
      <c r="A143" s="10" t="s">
        <v>626</v>
      </c>
      <c r="B143" s="2" t="s">
        <v>590</v>
      </c>
      <c r="C143" s="2" t="s">
        <v>616</v>
      </c>
      <c r="D143" s="11" t="s">
        <v>625</v>
      </c>
      <c r="E143" s="9"/>
      <c r="F143" s="9"/>
      <c r="G143" s="63">
        <v>1</v>
      </c>
      <c r="H143" s="55"/>
      <c r="I143" s="67" t="s">
        <v>401</v>
      </c>
      <c r="J143" s="64">
        <f t="shared" si="70"/>
        <v>9319</v>
      </c>
      <c r="K143" s="55"/>
      <c r="L143" s="55"/>
      <c r="M143" s="55"/>
      <c r="N143" s="55"/>
      <c r="O143" s="55"/>
      <c r="P143" s="65">
        <v>9319</v>
      </c>
      <c r="Q143" s="55"/>
      <c r="R143" s="55"/>
      <c r="S143" s="55">
        <f t="shared" si="59"/>
        <v>27957</v>
      </c>
      <c r="T143" s="55"/>
      <c r="U143" s="55">
        <f t="shared" si="60"/>
        <v>55914</v>
      </c>
      <c r="V143" s="55"/>
      <c r="W143" s="65">
        <v>9737</v>
      </c>
      <c r="X143" s="55">
        <f t="shared" si="61"/>
        <v>83871</v>
      </c>
      <c r="Y143" s="55"/>
      <c r="Z143" s="55"/>
      <c r="AA143" s="65">
        <v>10198</v>
      </c>
      <c r="AB143" s="55">
        <f t="shared" si="62"/>
        <v>111828</v>
      </c>
      <c r="AD143" s="35">
        <v>0.04</v>
      </c>
      <c r="AE143" s="36">
        <f t="shared" si="50"/>
        <v>0.04</v>
      </c>
      <c r="AF143" s="37">
        <f t="shared" si="51"/>
        <v>1118.28</v>
      </c>
      <c r="AG143" s="37">
        <f t="shared" si="52"/>
        <v>1118.28</v>
      </c>
      <c r="AH143" s="37">
        <f t="shared" si="53"/>
        <v>3354.84</v>
      </c>
      <c r="AI143" s="37">
        <f t="shared" si="54"/>
        <v>4473.12</v>
      </c>
      <c r="AJ143" s="37">
        <f t="shared" si="63"/>
        <v>26838.720000000001</v>
      </c>
      <c r="AK143" s="37">
        <f t="shared" si="55"/>
        <v>54795.72</v>
      </c>
      <c r="AL143" s="37">
        <f t="shared" si="56"/>
        <v>80516.160000000003</v>
      </c>
      <c r="AM143" s="37">
        <f t="shared" si="57"/>
        <v>107354.88</v>
      </c>
      <c r="AN143" s="50">
        <f t="shared" si="64"/>
        <v>5998.565748</v>
      </c>
      <c r="AO143" s="50">
        <f t="shared" si="65"/>
        <v>12149.105748</v>
      </c>
      <c r="AP143" s="50">
        <f t="shared" si="66"/>
        <v>17995.697244000003</v>
      </c>
      <c r="AQ143" s="50">
        <f t="shared" si="67"/>
        <v>23994.262992</v>
      </c>
      <c r="AR143" s="36">
        <f t="shared" si="68"/>
        <v>279570</v>
      </c>
      <c r="AS143" s="36">
        <f t="shared" si="69"/>
        <v>23297.5</v>
      </c>
      <c r="AU143" s="52">
        <v>8.4099999999999994E-2</v>
      </c>
      <c r="AV143" s="53">
        <v>0.22</v>
      </c>
    </row>
    <row r="144" spans="1:48" ht="15.75" hidden="1">
      <c r="A144" s="10" t="s">
        <v>402</v>
      </c>
      <c r="B144" s="2" t="s">
        <v>590</v>
      </c>
      <c r="C144" s="2" t="s">
        <v>616</v>
      </c>
      <c r="D144" s="11" t="s">
        <v>625</v>
      </c>
      <c r="E144" s="9"/>
      <c r="F144" s="9"/>
      <c r="G144" s="63">
        <v>1</v>
      </c>
      <c r="H144" s="55"/>
      <c r="I144" s="67" t="s">
        <v>627</v>
      </c>
      <c r="J144" s="64">
        <f t="shared" si="70"/>
        <v>10428</v>
      </c>
      <c r="K144" s="55"/>
      <c r="L144" s="55"/>
      <c r="M144" s="55"/>
      <c r="N144" s="55"/>
      <c r="O144" s="55"/>
      <c r="P144" s="65">
        <v>10428</v>
      </c>
      <c r="Q144" s="55"/>
      <c r="R144" s="55"/>
      <c r="S144" s="55">
        <f t="shared" si="59"/>
        <v>31284</v>
      </c>
      <c r="T144" s="55"/>
      <c r="U144" s="55">
        <f t="shared" si="60"/>
        <v>62568</v>
      </c>
      <c r="V144" s="55"/>
      <c r="W144" s="65">
        <v>10896</v>
      </c>
      <c r="X144" s="55">
        <f t="shared" si="61"/>
        <v>93852</v>
      </c>
      <c r="Y144" s="55"/>
      <c r="Z144" s="55"/>
      <c r="AA144" s="65">
        <v>11412</v>
      </c>
      <c r="AB144" s="55">
        <f t="shared" si="62"/>
        <v>125136</v>
      </c>
      <c r="AD144" s="35">
        <v>0.04</v>
      </c>
      <c r="AE144" s="36">
        <f t="shared" ref="AE144:AE172" si="71">G144*AD144</f>
        <v>0.04</v>
      </c>
      <c r="AF144" s="37">
        <f t="shared" ref="AF144:AF171" si="72">S144/G144*AE144</f>
        <v>1251.3600000000001</v>
      </c>
      <c r="AG144" s="37">
        <f t="shared" ref="AG144:AG171" si="73">AF144</f>
        <v>1251.3600000000001</v>
      </c>
      <c r="AH144" s="37">
        <f t="shared" ref="AH144:AH171" si="74">X144/G144*AE144</f>
        <v>3754.08</v>
      </c>
      <c r="AI144" s="37">
        <f t="shared" ref="AI144:AI171" si="75">AB144/G144*AE144</f>
        <v>5005.4400000000005</v>
      </c>
      <c r="AJ144" s="37">
        <f t="shared" si="63"/>
        <v>30032.639999999999</v>
      </c>
      <c r="AK144" s="37">
        <f t="shared" ref="AK144:AK171" si="76">U144-AG144</f>
        <v>61316.639999999999</v>
      </c>
      <c r="AL144" s="37">
        <f t="shared" ref="AL144:AL171" si="77">X144-AH144</f>
        <v>90097.919999999998</v>
      </c>
      <c r="AM144" s="37">
        <f t="shared" ref="AM144:AM171" si="78">AB144-AI144</f>
        <v>120130.56</v>
      </c>
      <c r="AN144" s="50">
        <f t="shared" si="64"/>
        <v>6712.4201760000005</v>
      </c>
      <c r="AO144" s="50">
        <f t="shared" si="65"/>
        <v>13594.900175999999</v>
      </c>
      <c r="AP144" s="50">
        <f t="shared" si="66"/>
        <v>20137.260527999999</v>
      </c>
      <c r="AQ144" s="50">
        <f t="shared" si="67"/>
        <v>26849.680704000002</v>
      </c>
      <c r="AR144" s="36">
        <f t="shared" si="68"/>
        <v>312840</v>
      </c>
      <c r="AS144" s="36">
        <f t="shared" si="69"/>
        <v>26070</v>
      </c>
      <c r="AU144" s="52">
        <v>8.4099999999999994E-2</v>
      </c>
      <c r="AV144" s="53">
        <v>0.22</v>
      </c>
    </row>
    <row r="145" spans="1:48" ht="15.75" hidden="1">
      <c r="A145" s="10" t="s">
        <v>628</v>
      </c>
      <c r="B145" s="2" t="s">
        <v>590</v>
      </c>
      <c r="C145" s="2" t="s">
        <v>616</v>
      </c>
      <c r="D145" s="11" t="s">
        <v>625</v>
      </c>
      <c r="E145" s="9"/>
      <c r="F145" s="9"/>
      <c r="G145" s="63">
        <v>1</v>
      </c>
      <c r="H145" s="55"/>
      <c r="I145" s="67" t="s">
        <v>627</v>
      </c>
      <c r="J145" s="64">
        <f t="shared" si="70"/>
        <v>10206</v>
      </c>
      <c r="K145" s="55"/>
      <c r="L145" s="55"/>
      <c r="M145" s="55"/>
      <c r="N145" s="55"/>
      <c r="O145" s="55"/>
      <c r="P145" s="65">
        <v>10206</v>
      </c>
      <c r="Q145" s="55"/>
      <c r="R145" s="55"/>
      <c r="S145" s="55">
        <f t="shared" si="59"/>
        <v>30618</v>
      </c>
      <c r="T145" s="55"/>
      <c r="U145" s="55">
        <f t="shared" si="60"/>
        <v>61236</v>
      </c>
      <c r="V145" s="55"/>
      <c r="W145" s="65">
        <v>10664</v>
      </c>
      <c r="X145" s="55">
        <f t="shared" si="61"/>
        <v>91854</v>
      </c>
      <c r="Y145" s="55"/>
      <c r="Z145" s="55"/>
      <c r="AA145" s="65">
        <v>11169</v>
      </c>
      <c r="AB145" s="55">
        <f t="shared" si="62"/>
        <v>122472</v>
      </c>
      <c r="AD145" s="35">
        <v>0.04</v>
      </c>
      <c r="AE145" s="36">
        <f t="shared" si="71"/>
        <v>0.04</v>
      </c>
      <c r="AF145" s="37">
        <f t="shared" si="72"/>
        <v>1224.72</v>
      </c>
      <c r="AG145" s="37">
        <f t="shared" si="73"/>
        <v>1224.72</v>
      </c>
      <c r="AH145" s="37">
        <f t="shared" si="74"/>
        <v>3674.16</v>
      </c>
      <c r="AI145" s="37">
        <f t="shared" si="75"/>
        <v>4898.88</v>
      </c>
      <c r="AJ145" s="37">
        <f t="shared" si="63"/>
        <v>29393.279999999999</v>
      </c>
      <c r="AK145" s="37">
        <f t="shared" si="76"/>
        <v>60011.28</v>
      </c>
      <c r="AL145" s="37">
        <f t="shared" si="77"/>
        <v>88179.839999999997</v>
      </c>
      <c r="AM145" s="37">
        <f t="shared" si="78"/>
        <v>117573.12</v>
      </c>
      <c r="AN145" s="50">
        <f t="shared" si="64"/>
        <v>6569.520552</v>
      </c>
      <c r="AO145" s="50">
        <f t="shared" si="65"/>
        <v>13305.480551999999</v>
      </c>
      <c r="AP145" s="50">
        <f t="shared" si="66"/>
        <v>19708.561656000002</v>
      </c>
      <c r="AQ145" s="50">
        <f t="shared" si="67"/>
        <v>26278.082208</v>
      </c>
      <c r="AR145" s="36">
        <f t="shared" si="68"/>
        <v>306180</v>
      </c>
      <c r="AS145" s="36">
        <f t="shared" si="69"/>
        <v>25515</v>
      </c>
      <c r="AU145" s="52">
        <v>8.4099999999999994E-2</v>
      </c>
      <c r="AV145" s="53">
        <v>0.22</v>
      </c>
    </row>
    <row r="146" spans="1:48" ht="15.75" hidden="1">
      <c r="A146" s="10" t="s">
        <v>629</v>
      </c>
      <c r="B146" s="2" t="s">
        <v>590</v>
      </c>
      <c r="C146" s="2" t="s">
        <v>616</v>
      </c>
      <c r="D146" s="11" t="s">
        <v>630</v>
      </c>
      <c r="E146" s="9"/>
      <c r="F146" s="9"/>
      <c r="G146" s="63">
        <v>3</v>
      </c>
      <c r="H146" s="55"/>
      <c r="I146" s="67" t="s">
        <v>627</v>
      </c>
      <c r="J146" s="64">
        <f t="shared" si="70"/>
        <v>27957</v>
      </c>
      <c r="K146" s="55"/>
      <c r="L146" s="55"/>
      <c r="M146" s="55"/>
      <c r="N146" s="55"/>
      <c r="O146" s="55"/>
      <c r="P146" s="65">
        <v>27957</v>
      </c>
      <c r="Q146" s="55"/>
      <c r="R146" s="55"/>
      <c r="S146" s="55">
        <f t="shared" si="59"/>
        <v>83871</v>
      </c>
      <c r="T146" s="55"/>
      <c r="U146" s="55">
        <f t="shared" si="60"/>
        <v>167742</v>
      </c>
      <c r="V146" s="55"/>
      <c r="W146" s="65">
        <v>29211</v>
      </c>
      <c r="X146" s="55">
        <f t="shared" si="61"/>
        <v>251613</v>
      </c>
      <c r="Y146" s="55"/>
      <c r="Z146" s="55"/>
      <c r="AA146" s="65">
        <v>30594</v>
      </c>
      <c r="AB146" s="55">
        <f t="shared" si="62"/>
        <v>335484</v>
      </c>
      <c r="AD146" s="35">
        <v>0.04</v>
      </c>
      <c r="AE146" s="36">
        <f t="shared" si="71"/>
        <v>0.12</v>
      </c>
      <c r="AF146" s="37">
        <f t="shared" si="72"/>
        <v>3354.8399999999997</v>
      </c>
      <c r="AG146" s="37">
        <f t="shared" si="73"/>
        <v>3354.8399999999997</v>
      </c>
      <c r="AH146" s="37">
        <f t="shared" si="74"/>
        <v>10064.52</v>
      </c>
      <c r="AI146" s="37">
        <f t="shared" si="75"/>
        <v>13419.359999999999</v>
      </c>
      <c r="AJ146" s="37">
        <f t="shared" si="63"/>
        <v>80516.160000000003</v>
      </c>
      <c r="AK146" s="37">
        <f t="shared" si="76"/>
        <v>164387.16</v>
      </c>
      <c r="AL146" s="37">
        <f t="shared" si="77"/>
        <v>241548.48</v>
      </c>
      <c r="AM146" s="37">
        <f t="shared" si="78"/>
        <v>322064.64000000001</v>
      </c>
      <c r="AN146" s="50">
        <f t="shared" si="64"/>
        <v>17995.697244000003</v>
      </c>
      <c r="AO146" s="50">
        <f t="shared" si="65"/>
        <v>36447.317243999998</v>
      </c>
      <c r="AP146" s="50">
        <f t="shared" si="66"/>
        <v>53987.091732000001</v>
      </c>
      <c r="AQ146" s="50">
        <f t="shared" si="67"/>
        <v>71982.788976000011</v>
      </c>
      <c r="AR146" s="36">
        <f t="shared" si="68"/>
        <v>838710</v>
      </c>
      <c r="AS146" s="36">
        <f t="shared" si="69"/>
        <v>23297.5</v>
      </c>
      <c r="AU146" s="52">
        <v>8.4099999999999994E-2</v>
      </c>
      <c r="AV146" s="53">
        <v>0.22</v>
      </c>
    </row>
    <row r="147" spans="1:48" ht="15.75" hidden="1">
      <c r="A147" s="10" t="s">
        <v>404</v>
      </c>
      <c r="B147" s="2" t="s">
        <v>590</v>
      </c>
      <c r="C147" s="2" t="s">
        <v>603</v>
      </c>
      <c r="D147" s="11" t="s">
        <v>630</v>
      </c>
      <c r="E147" s="9"/>
      <c r="F147" s="9"/>
      <c r="G147" s="63">
        <v>1</v>
      </c>
      <c r="H147" s="55"/>
      <c r="I147" s="67" t="s">
        <v>403</v>
      </c>
      <c r="J147" s="64">
        <f>P147</f>
        <v>20869</v>
      </c>
      <c r="K147" s="55"/>
      <c r="L147" s="55"/>
      <c r="M147" s="55"/>
      <c r="N147" s="55"/>
      <c r="O147" s="55"/>
      <c r="P147" s="65">
        <v>20869</v>
      </c>
      <c r="Q147" s="55"/>
      <c r="R147" s="55"/>
      <c r="S147" s="55">
        <f t="shared" si="59"/>
        <v>62607</v>
      </c>
      <c r="T147" s="55"/>
      <c r="U147" s="55">
        <f t="shared" si="60"/>
        <v>125214</v>
      </c>
      <c r="V147" s="55"/>
      <c r="W147" s="65">
        <v>21803</v>
      </c>
      <c r="X147" s="55">
        <f t="shared" si="61"/>
        <v>187821</v>
      </c>
      <c r="Y147" s="55"/>
      <c r="Z147" s="55"/>
      <c r="AA147" s="65">
        <v>22835</v>
      </c>
      <c r="AB147" s="55">
        <f t="shared" si="62"/>
        <v>250428</v>
      </c>
      <c r="AD147" s="35">
        <v>0.04</v>
      </c>
      <c r="AE147" s="36">
        <f t="shared" si="71"/>
        <v>0.04</v>
      </c>
      <c r="AF147" s="37">
        <f t="shared" si="72"/>
        <v>2504.2800000000002</v>
      </c>
      <c r="AG147" s="37">
        <f t="shared" si="73"/>
        <v>2504.2800000000002</v>
      </c>
      <c r="AH147" s="37">
        <f t="shared" si="74"/>
        <v>7512.84</v>
      </c>
      <c r="AI147" s="37">
        <f t="shared" si="75"/>
        <v>10017.120000000001</v>
      </c>
      <c r="AJ147" s="37">
        <f t="shared" si="63"/>
        <v>60102.720000000001</v>
      </c>
      <c r="AK147" s="37">
        <f t="shared" si="76"/>
        <v>122709.72</v>
      </c>
      <c r="AL147" s="37">
        <f t="shared" si="77"/>
        <v>180308.16</v>
      </c>
      <c r="AM147" s="37">
        <f t="shared" si="78"/>
        <v>240410.88</v>
      </c>
      <c r="AN147" s="50">
        <f t="shared" si="64"/>
        <v>13433.208348</v>
      </c>
      <c r="AO147" s="50">
        <f t="shared" si="65"/>
        <v>27206.748348000001</v>
      </c>
      <c r="AP147" s="50">
        <f t="shared" si="66"/>
        <v>40299.625044</v>
      </c>
      <c r="AQ147" s="50">
        <f t="shared" si="67"/>
        <v>53732.833392</v>
      </c>
      <c r="AR147" s="36">
        <f t="shared" si="68"/>
        <v>626070</v>
      </c>
      <c r="AS147" s="36">
        <f t="shared" si="69"/>
        <v>52172.5</v>
      </c>
      <c r="AU147" s="52">
        <v>8.4099999999999994E-2</v>
      </c>
      <c r="AV147" s="53">
        <v>0.22</v>
      </c>
    </row>
    <row r="148" spans="1:48" ht="15.75" hidden="1">
      <c r="A148" s="13" t="s">
        <v>631</v>
      </c>
      <c r="B148" s="2" t="s">
        <v>590</v>
      </c>
      <c r="C148" s="2" t="s">
        <v>603</v>
      </c>
      <c r="D148" s="11" t="s">
        <v>630</v>
      </c>
      <c r="E148" s="9"/>
      <c r="F148" s="9"/>
      <c r="G148" s="63">
        <v>1</v>
      </c>
      <c r="H148" s="55"/>
      <c r="I148" s="67" t="s">
        <v>403</v>
      </c>
      <c r="J148" s="64">
        <f>P148</f>
        <v>15646</v>
      </c>
      <c r="K148" s="55"/>
      <c r="L148" s="55"/>
      <c r="M148" s="55"/>
      <c r="N148" s="55"/>
      <c r="O148" s="55"/>
      <c r="P148" s="65">
        <v>15646</v>
      </c>
      <c r="Q148" s="55"/>
      <c r="R148" s="55"/>
      <c r="S148" s="55">
        <f t="shared" si="59"/>
        <v>46938</v>
      </c>
      <c r="T148" s="55"/>
      <c r="U148" s="55">
        <f t="shared" si="60"/>
        <v>93876</v>
      </c>
      <c r="V148" s="55"/>
      <c r="W148" s="65">
        <v>16346</v>
      </c>
      <c r="X148" s="55">
        <f t="shared" si="61"/>
        <v>140814</v>
      </c>
      <c r="Y148" s="55"/>
      <c r="Z148" s="55"/>
      <c r="AA148" s="65">
        <v>17120</v>
      </c>
      <c r="AB148" s="55">
        <f t="shared" si="62"/>
        <v>187752</v>
      </c>
      <c r="AD148" s="35">
        <v>0.04</v>
      </c>
      <c r="AE148" s="36">
        <f t="shared" si="71"/>
        <v>0.04</v>
      </c>
      <c r="AF148" s="37">
        <f t="shared" si="72"/>
        <v>1877.52</v>
      </c>
      <c r="AG148" s="37">
        <f t="shared" si="73"/>
        <v>1877.52</v>
      </c>
      <c r="AH148" s="37">
        <f t="shared" si="74"/>
        <v>5632.56</v>
      </c>
      <c r="AI148" s="37">
        <f t="shared" si="75"/>
        <v>7510.08</v>
      </c>
      <c r="AJ148" s="37">
        <f t="shared" si="63"/>
        <v>45060.480000000003</v>
      </c>
      <c r="AK148" s="37">
        <f t="shared" si="76"/>
        <v>91998.48</v>
      </c>
      <c r="AL148" s="37">
        <f t="shared" si="77"/>
        <v>135181.44</v>
      </c>
      <c r="AM148" s="37">
        <f t="shared" si="78"/>
        <v>180241.92000000001</v>
      </c>
      <c r="AN148" s="50">
        <f t="shared" si="64"/>
        <v>10071.205032000002</v>
      </c>
      <c r="AO148" s="50">
        <f t="shared" si="65"/>
        <v>20397.565031999999</v>
      </c>
      <c r="AP148" s="50">
        <f t="shared" si="66"/>
        <v>30213.615095999998</v>
      </c>
      <c r="AQ148" s="50">
        <f t="shared" si="67"/>
        <v>40284.820128000007</v>
      </c>
      <c r="AR148" s="36">
        <f t="shared" si="68"/>
        <v>469380</v>
      </c>
      <c r="AS148" s="36">
        <f t="shared" si="69"/>
        <v>39115</v>
      </c>
      <c r="AU148" s="52">
        <v>8.4099999999999994E-2</v>
      </c>
      <c r="AV148" s="53">
        <v>0.22</v>
      </c>
    </row>
    <row r="149" spans="1:48" ht="15.75" hidden="1">
      <c r="A149" s="10" t="s">
        <v>632</v>
      </c>
      <c r="B149" s="2" t="s">
        <v>590</v>
      </c>
      <c r="C149" s="2" t="s">
        <v>603</v>
      </c>
      <c r="D149" s="11" t="s">
        <v>630</v>
      </c>
      <c r="E149" s="9"/>
      <c r="F149" s="9"/>
      <c r="G149" s="63">
        <v>1</v>
      </c>
      <c r="H149" s="55"/>
      <c r="I149" s="67" t="s">
        <v>403</v>
      </c>
      <c r="J149" s="64">
        <f>P149</f>
        <v>15646</v>
      </c>
      <c r="K149" s="55"/>
      <c r="L149" s="55"/>
      <c r="M149" s="55"/>
      <c r="N149" s="55"/>
      <c r="O149" s="55"/>
      <c r="P149" s="65">
        <v>15646</v>
      </c>
      <c r="Q149" s="55"/>
      <c r="R149" s="55"/>
      <c r="S149" s="55">
        <f t="shared" si="59"/>
        <v>46938</v>
      </c>
      <c r="T149" s="55"/>
      <c r="U149" s="55">
        <f t="shared" si="60"/>
        <v>93876</v>
      </c>
      <c r="V149" s="55"/>
      <c r="W149" s="65">
        <v>16346</v>
      </c>
      <c r="X149" s="55">
        <f t="shared" si="61"/>
        <v>140814</v>
      </c>
      <c r="Y149" s="55"/>
      <c r="Z149" s="55"/>
      <c r="AA149" s="65">
        <v>17120</v>
      </c>
      <c r="AB149" s="55">
        <f t="shared" si="62"/>
        <v>187752</v>
      </c>
      <c r="AD149" s="35">
        <v>0.04</v>
      </c>
      <c r="AE149" s="36">
        <f t="shared" si="71"/>
        <v>0.04</v>
      </c>
      <c r="AF149" s="37">
        <f t="shared" si="72"/>
        <v>1877.52</v>
      </c>
      <c r="AG149" s="37">
        <f t="shared" si="73"/>
        <v>1877.52</v>
      </c>
      <c r="AH149" s="37">
        <f t="shared" si="74"/>
        <v>5632.56</v>
      </c>
      <c r="AI149" s="37">
        <f t="shared" si="75"/>
        <v>7510.08</v>
      </c>
      <c r="AJ149" s="37">
        <f t="shared" si="63"/>
        <v>45060.480000000003</v>
      </c>
      <c r="AK149" s="37">
        <f t="shared" si="76"/>
        <v>91998.48</v>
      </c>
      <c r="AL149" s="37">
        <f t="shared" si="77"/>
        <v>135181.44</v>
      </c>
      <c r="AM149" s="37">
        <f t="shared" si="78"/>
        <v>180241.92000000001</v>
      </c>
      <c r="AN149" s="50">
        <f t="shared" si="64"/>
        <v>10071.205032000002</v>
      </c>
      <c r="AO149" s="50">
        <f t="shared" si="65"/>
        <v>20397.565031999999</v>
      </c>
      <c r="AP149" s="50">
        <f t="shared" si="66"/>
        <v>30213.615095999998</v>
      </c>
      <c r="AQ149" s="50">
        <f t="shared" si="67"/>
        <v>40284.820128000007</v>
      </c>
      <c r="AR149" s="36">
        <f t="shared" si="68"/>
        <v>469380</v>
      </c>
      <c r="AS149" s="36">
        <f t="shared" si="69"/>
        <v>39115</v>
      </c>
      <c r="AU149" s="52">
        <v>8.4099999999999994E-2</v>
      </c>
      <c r="AV149" s="53">
        <v>0.22</v>
      </c>
    </row>
    <row r="150" spans="1:48" ht="15.75" hidden="1">
      <c r="A150" s="10" t="s">
        <v>633</v>
      </c>
      <c r="B150" s="2" t="s">
        <v>590</v>
      </c>
      <c r="C150" s="2" t="s">
        <v>616</v>
      </c>
      <c r="D150" s="11" t="s">
        <v>609</v>
      </c>
      <c r="E150" s="9"/>
      <c r="F150" s="9"/>
      <c r="G150" s="63">
        <v>1</v>
      </c>
      <c r="H150" s="55"/>
      <c r="I150" s="67" t="s">
        <v>403</v>
      </c>
      <c r="J150" s="64">
        <f>P150</f>
        <v>12604.800000000001</v>
      </c>
      <c r="K150" s="55"/>
      <c r="L150" s="55"/>
      <c r="M150" s="55"/>
      <c r="N150" s="55"/>
      <c r="O150" s="55"/>
      <c r="P150" s="65">
        <f>12120*1.04</f>
        <v>12604.800000000001</v>
      </c>
      <c r="Q150" s="55"/>
      <c r="R150" s="55"/>
      <c r="S150" s="55">
        <f t="shared" si="59"/>
        <v>37814.400000000001</v>
      </c>
      <c r="T150" s="55"/>
      <c r="U150" s="55">
        <f t="shared" si="60"/>
        <v>75628.800000000003</v>
      </c>
      <c r="V150" s="55"/>
      <c r="W150" s="65">
        <v>10664</v>
      </c>
      <c r="X150" s="55">
        <f t="shared" si="61"/>
        <v>113443.20000000001</v>
      </c>
      <c r="Y150" s="55"/>
      <c r="Z150" s="55"/>
      <c r="AA150" s="65">
        <v>11169</v>
      </c>
      <c r="AB150" s="55">
        <f t="shared" si="62"/>
        <v>151257.60000000001</v>
      </c>
      <c r="AD150" s="35">
        <v>0.04</v>
      </c>
      <c r="AE150" s="36">
        <f t="shared" si="71"/>
        <v>0.04</v>
      </c>
      <c r="AF150" s="37">
        <f t="shared" si="72"/>
        <v>1512.576</v>
      </c>
      <c r="AG150" s="37">
        <f t="shared" si="73"/>
        <v>1512.576</v>
      </c>
      <c r="AH150" s="37">
        <f t="shared" si="74"/>
        <v>4537.728000000001</v>
      </c>
      <c r="AI150" s="37">
        <f t="shared" si="75"/>
        <v>6050.3040000000001</v>
      </c>
      <c r="AJ150" s="37">
        <f t="shared" si="63"/>
        <v>36301.824000000001</v>
      </c>
      <c r="AK150" s="37">
        <f t="shared" si="76"/>
        <v>74116.224000000002</v>
      </c>
      <c r="AL150" s="37">
        <f t="shared" si="77"/>
        <v>108905.47200000001</v>
      </c>
      <c r="AM150" s="37">
        <f t="shared" si="78"/>
        <v>145207.296</v>
      </c>
      <c r="AN150" s="50">
        <f t="shared" si="64"/>
        <v>8113.6089216</v>
      </c>
      <c r="AO150" s="50">
        <f t="shared" si="65"/>
        <v>16432.776921600002</v>
      </c>
      <c r="AP150" s="50">
        <f t="shared" si="66"/>
        <v>24340.826764800004</v>
      </c>
      <c r="AQ150" s="50">
        <f t="shared" si="67"/>
        <v>32454.4356864</v>
      </c>
      <c r="AR150" s="36">
        <f t="shared" si="68"/>
        <v>378144</v>
      </c>
      <c r="AS150" s="36">
        <f t="shared" si="69"/>
        <v>31512</v>
      </c>
      <c r="AU150" s="52">
        <v>8.4099999999999994E-2</v>
      </c>
      <c r="AV150" s="53">
        <v>0.22</v>
      </c>
    </row>
    <row r="151" spans="1:48" ht="15.75" hidden="1">
      <c r="A151" s="13" t="s">
        <v>634</v>
      </c>
      <c r="B151" s="2" t="s">
        <v>590</v>
      </c>
      <c r="C151" s="2" t="s">
        <v>616</v>
      </c>
      <c r="D151" s="11" t="s">
        <v>630</v>
      </c>
      <c r="E151" s="9"/>
      <c r="F151" s="9"/>
      <c r="G151" s="63">
        <v>1</v>
      </c>
      <c r="H151" s="55"/>
      <c r="I151" s="67" t="s">
        <v>403</v>
      </c>
      <c r="J151" s="64">
        <f t="shared" ref="J151:J157" si="79">P151</f>
        <v>10435</v>
      </c>
      <c r="K151" s="55"/>
      <c r="L151" s="55"/>
      <c r="M151" s="55"/>
      <c r="N151" s="55"/>
      <c r="O151" s="55"/>
      <c r="P151" s="65">
        <v>10435</v>
      </c>
      <c r="Q151" s="55"/>
      <c r="R151" s="55"/>
      <c r="S151" s="55">
        <f t="shared" si="59"/>
        <v>31305</v>
      </c>
      <c r="T151" s="55"/>
      <c r="U151" s="55">
        <f t="shared" si="60"/>
        <v>62610</v>
      </c>
      <c r="V151" s="55"/>
      <c r="W151" s="65">
        <v>10902</v>
      </c>
      <c r="X151" s="55">
        <f t="shared" si="61"/>
        <v>93915</v>
      </c>
      <c r="Y151" s="55"/>
      <c r="Z151" s="55"/>
      <c r="AA151" s="65">
        <v>11418</v>
      </c>
      <c r="AB151" s="55">
        <f t="shared" si="62"/>
        <v>125220</v>
      </c>
      <c r="AD151" s="35">
        <v>0.04</v>
      </c>
      <c r="AE151" s="36">
        <f t="shared" si="71"/>
        <v>0.04</v>
      </c>
      <c r="AF151" s="37">
        <f t="shared" si="72"/>
        <v>1252.2</v>
      </c>
      <c r="AG151" s="37">
        <f t="shared" si="73"/>
        <v>1252.2</v>
      </c>
      <c r="AH151" s="37">
        <f t="shared" si="74"/>
        <v>3756.6</v>
      </c>
      <c r="AI151" s="37">
        <f t="shared" si="75"/>
        <v>5008.8</v>
      </c>
      <c r="AJ151" s="37">
        <f t="shared" si="63"/>
        <v>30052.799999999999</v>
      </c>
      <c r="AK151" s="37">
        <f t="shared" si="76"/>
        <v>61357.8</v>
      </c>
      <c r="AL151" s="37">
        <f t="shared" si="77"/>
        <v>90158.399999999994</v>
      </c>
      <c r="AM151" s="37">
        <f t="shared" si="78"/>
        <v>120211.2</v>
      </c>
      <c r="AN151" s="50">
        <f t="shared" si="64"/>
        <v>6716.9260199999999</v>
      </c>
      <c r="AO151" s="50">
        <f t="shared" si="65"/>
        <v>13604.026020000001</v>
      </c>
      <c r="AP151" s="50">
        <f t="shared" si="66"/>
        <v>20150.778059999997</v>
      </c>
      <c r="AQ151" s="50">
        <f t="shared" si="67"/>
        <v>26867.70408</v>
      </c>
      <c r="AR151" s="36">
        <f t="shared" si="68"/>
        <v>313050</v>
      </c>
      <c r="AS151" s="36">
        <f t="shared" si="69"/>
        <v>26087.5</v>
      </c>
      <c r="AU151" s="52">
        <v>8.4099999999999994E-2</v>
      </c>
      <c r="AV151" s="53">
        <v>0.22</v>
      </c>
    </row>
    <row r="152" spans="1:48" ht="15.75" hidden="1">
      <c r="A152" s="10" t="s">
        <v>635</v>
      </c>
      <c r="B152" s="2" t="s">
        <v>590</v>
      </c>
      <c r="C152" s="2" t="s">
        <v>561</v>
      </c>
      <c r="D152" s="11">
        <v>3115</v>
      </c>
      <c r="E152" s="9"/>
      <c r="F152" s="9"/>
      <c r="G152" s="63">
        <v>1</v>
      </c>
      <c r="H152" s="55"/>
      <c r="I152" s="67" t="s">
        <v>403</v>
      </c>
      <c r="J152" s="64">
        <f t="shared" si="79"/>
        <v>11094</v>
      </c>
      <c r="K152" s="55"/>
      <c r="L152" s="55"/>
      <c r="M152" s="55"/>
      <c r="N152" s="55"/>
      <c r="O152" s="55"/>
      <c r="P152" s="65">
        <v>11094</v>
      </c>
      <c r="Q152" s="55"/>
      <c r="R152" s="55"/>
      <c r="S152" s="55">
        <f t="shared" si="59"/>
        <v>33282</v>
      </c>
      <c r="T152" s="55"/>
      <c r="U152" s="55">
        <f t="shared" si="60"/>
        <v>66564</v>
      </c>
      <c r="V152" s="55"/>
      <c r="W152" s="65">
        <v>11094</v>
      </c>
      <c r="X152" s="55">
        <f t="shared" si="61"/>
        <v>99846</v>
      </c>
      <c r="Y152" s="55"/>
      <c r="Z152" s="55"/>
      <c r="AA152" s="65">
        <v>11619</v>
      </c>
      <c r="AB152" s="55">
        <f t="shared" si="62"/>
        <v>133128</v>
      </c>
      <c r="AD152" s="35">
        <v>0.04</v>
      </c>
      <c r="AE152" s="36">
        <f t="shared" si="71"/>
        <v>0.04</v>
      </c>
      <c r="AF152" s="37">
        <f t="shared" si="72"/>
        <v>1331.28</v>
      </c>
      <c r="AG152" s="37">
        <f t="shared" si="73"/>
        <v>1331.28</v>
      </c>
      <c r="AH152" s="37">
        <f t="shared" si="74"/>
        <v>3993.84</v>
      </c>
      <c r="AI152" s="37">
        <f t="shared" si="75"/>
        <v>5325.12</v>
      </c>
      <c r="AJ152" s="37">
        <f t="shared" si="63"/>
        <v>31950.720000000001</v>
      </c>
      <c r="AK152" s="37">
        <f t="shared" si="76"/>
        <v>65232.72</v>
      </c>
      <c r="AL152" s="37">
        <f t="shared" si="77"/>
        <v>95852.160000000003</v>
      </c>
      <c r="AM152" s="37">
        <f t="shared" si="78"/>
        <v>127802.88</v>
      </c>
      <c r="AN152" s="50">
        <f t="shared" si="64"/>
        <v>7141.1190480000005</v>
      </c>
      <c r="AO152" s="50">
        <f t="shared" si="65"/>
        <v>14463.159048000001</v>
      </c>
      <c r="AP152" s="50">
        <f t="shared" si="66"/>
        <v>21423.357144000001</v>
      </c>
      <c r="AQ152" s="50">
        <f t="shared" si="67"/>
        <v>28564.476192000002</v>
      </c>
      <c r="AR152" s="36">
        <f t="shared" si="68"/>
        <v>332820</v>
      </c>
      <c r="AS152" s="36">
        <f t="shared" si="69"/>
        <v>27735</v>
      </c>
      <c r="AU152" s="52">
        <v>8.4099999999999994E-2</v>
      </c>
      <c r="AV152" s="53">
        <v>0.22</v>
      </c>
    </row>
    <row r="153" spans="1:48" ht="15.75" hidden="1">
      <c r="A153" s="10" t="s">
        <v>636</v>
      </c>
      <c r="B153" s="2" t="s">
        <v>590</v>
      </c>
      <c r="C153" s="2" t="s">
        <v>561</v>
      </c>
      <c r="D153" s="11">
        <v>3119</v>
      </c>
      <c r="E153" s="9"/>
      <c r="F153" s="9"/>
      <c r="G153" s="63">
        <v>1</v>
      </c>
      <c r="H153" s="55"/>
      <c r="I153" s="67" t="s">
        <v>403</v>
      </c>
      <c r="J153" s="64">
        <f t="shared" si="79"/>
        <v>9763</v>
      </c>
      <c r="K153" s="55"/>
      <c r="L153" s="55"/>
      <c r="M153" s="55"/>
      <c r="N153" s="55"/>
      <c r="O153" s="55"/>
      <c r="P153" s="65">
        <v>9763</v>
      </c>
      <c r="Q153" s="55"/>
      <c r="R153" s="55"/>
      <c r="S153" s="55">
        <f>P153*3</f>
        <v>29289</v>
      </c>
      <c r="T153" s="55"/>
      <c r="U153" s="55">
        <f t="shared" si="60"/>
        <v>58578</v>
      </c>
      <c r="V153" s="55"/>
      <c r="W153" s="65">
        <v>10200</v>
      </c>
      <c r="X153" s="55">
        <f t="shared" si="61"/>
        <v>87867</v>
      </c>
      <c r="Y153" s="55"/>
      <c r="Z153" s="55"/>
      <c r="AA153" s="65">
        <v>10683</v>
      </c>
      <c r="AB153" s="55">
        <f t="shared" si="62"/>
        <v>117156</v>
      </c>
      <c r="AD153" s="35">
        <v>0.04</v>
      </c>
      <c r="AE153" s="36">
        <f t="shared" si="71"/>
        <v>0.04</v>
      </c>
      <c r="AF153" s="37">
        <f t="shared" si="72"/>
        <v>1171.56</v>
      </c>
      <c r="AG153" s="37">
        <f t="shared" si="73"/>
        <v>1171.56</v>
      </c>
      <c r="AH153" s="37">
        <f t="shared" si="74"/>
        <v>3514.6800000000003</v>
      </c>
      <c r="AI153" s="37">
        <f t="shared" si="75"/>
        <v>4686.24</v>
      </c>
      <c r="AJ153" s="37">
        <f t="shared" si="63"/>
        <v>28117.439999999999</v>
      </c>
      <c r="AK153" s="37">
        <f t="shared" si="76"/>
        <v>57406.44</v>
      </c>
      <c r="AL153" s="37">
        <f t="shared" si="77"/>
        <v>84352.320000000007</v>
      </c>
      <c r="AM153" s="37">
        <f t="shared" si="78"/>
        <v>112469.75999999999</v>
      </c>
      <c r="AN153" s="50">
        <f t="shared" si="64"/>
        <v>6284.3649960000002</v>
      </c>
      <c r="AO153" s="50">
        <f t="shared" si="65"/>
        <v>12727.944996</v>
      </c>
      <c r="AP153" s="50">
        <f t="shared" si="66"/>
        <v>18853.094988000004</v>
      </c>
      <c r="AQ153" s="50">
        <f t="shared" si="67"/>
        <v>25137.459984000001</v>
      </c>
      <c r="AR153" s="36">
        <f t="shared" si="68"/>
        <v>292890</v>
      </c>
      <c r="AS153" s="36">
        <f t="shared" si="69"/>
        <v>24407.5</v>
      </c>
      <c r="AU153" s="52">
        <v>8.4099999999999994E-2</v>
      </c>
      <c r="AV153" s="53">
        <v>0.22</v>
      </c>
    </row>
    <row r="154" spans="1:48" ht="15.75" hidden="1">
      <c r="A154" s="10" t="s">
        <v>637</v>
      </c>
      <c r="B154" s="2" t="s">
        <v>590</v>
      </c>
      <c r="C154" s="2" t="s">
        <v>561</v>
      </c>
      <c r="D154" s="11">
        <v>3119</v>
      </c>
      <c r="E154" s="9"/>
      <c r="F154" s="9"/>
      <c r="G154" s="63">
        <v>1</v>
      </c>
      <c r="H154" s="55"/>
      <c r="I154" s="67" t="s">
        <v>403</v>
      </c>
      <c r="J154" s="64">
        <f t="shared" si="79"/>
        <v>8432</v>
      </c>
      <c r="K154" s="55"/>
      <c r="L154" s="55"/>
      <c r="M154" s="55"/>
      <c r="N154" s="55"/>
      <c r="O154" s="55"/>
      <c r="P154" s="65">
        <v>8432</v>
      </c>
      <c r="Q154" s="55"/>
      <c r="R154" s="55"/>
      <c r="S154" s="55">
        <f t="shared" si="59"/>
        <v>25296</v>
      </c>
      <c r="T154" s="55"/>
      <c r="U154" s="55">
        <f t="shared" si="60"/>
        <v>50592</v>
      </c>
      <c r="V154" s="55"/>
      <c r="W154" s="65">
        <v>8810</v>
      </c>
      <c r="X154" s="55">
        <f t="shared" si="61"/>
        <v>75888</v>
      </c>
      <c r="Y154" s="55"/>
      <c r="Z154" s="55"/>
      <c r="AA154" s="65">
        <v>9227</v>
      </c>
      <c r="AB154" s="55">
        <f t="shared" si="62"/>
        <v>101184</v>
      </c>
      <c r="AD154" s="35">
        <v>0.04</v>
      </c>
      <c r="AE154" s="36">
        <f t="shared" si="71"/>
        <v>0.04</v>
      </c>
      <c r="AF154" s="37">
        <f t="shared" si="72"/>
        <v>1011.84</v>
      </c>
      <c r="AG154" s="37">
        <f t="shared" si="73"/>
        <v>1011.84</v>
      </c>
      <c r="AH154" s="37">
        <f t="shared" si="74"/>
        <v>3035.52</v>
      </c>
      <c r="AI154" s="37">
        <f t="shared" si="75"/>
        <v>4047.36</v>
      </c>
      <c r="AJ154" s="37">
        <f t="shared" si="63"/>
        <v>24284.16</v>
      </c>
      <c r="AK154" s="37">
        <f t="shared" si="76"/>
        <v>49580.160000000003</v>
      </c>
      <c r="AL154" s="37">
        <f t="shared" si="77"/>
        <v>72852.479999999996</v>
      </c>
      <c r="AM154" s="37">
        <f t="shared" si="78"/>
        <v>97136.639999999999</v>
      </c>
      <c r="AN154" s="50">
        <f t="shared" si="64"/>
        <v>5427.610944</v>
      </c>
      <c r="AO154" s="50">
        <f t="shared" si="65"/>
        <v>10992.730944000001</v>
      </c>
      <c r="AP154" s="50">
        <f t="shared" si="66"/>
        <v>16282.832832</v>
      </c>
      <c r="AQ154" s="50">
        <f t="shared" si="67"/>
        <v>21710.443776</v>
      </c>
      <c r="AR154" s="36">
        <f t="shared" si="68"/>
        <v>252960</v>
      </c>
      <c r="AS154" s="36">
        <f t="shared" si="69"/>
        <v>21080</v>
      </c>
      <c r="AU154" s="52">
        <v>8.4099999999999994E-2</v>
      </c>
      <c r="AV154" s="53">
        <v>0.22</v>
      </c>
    </row>
    <row r="155" spans="1:48" ht="15.75" hidden="1">
      <c r="A155" s="10" t="s">
        <v>638</v>
      </c>
      <c r="B155" s="2" t="s">
        <v>590</v>
      </c>
      <c r="C155" s="2" t="s">
        <v>561</v>
      </c>
      <c r="D155" s="11">
        <v>3119</v>
      </c>
      <c r="E155" s="9"/>
      <c r="F155" s="9"/>
      <c r="G155" s="63">
        <v>3</v>
      </c>
      <c r="H155" s="55"/>
      <c r="I155" s="67" t="s">
        <v>403</v>
      </c>
      <c r="J155" s="64">
        <f t="shared" si="79"/>
        <v>24229</v>
      </c>
      <c r="K155" s="55"/>
      <c r="L155" s="55"/>
      <c r="M155" s="55"/>
      <c r="N155" s="55"/>
      <c r="O155" s="55"/>
      <c r="P155" s="65">
        <v>24229</v>
      </c>
      <c r="Q155" s="55"/>
      <c r="R155" s="55"/>
      <c r="S155" s="55">
        <f t="shared" si="59"/>
        <v>72687</v>
      </c>
      <c r="T155" s="55"/>
      <c r="U155" s="55">
        <f t="shared" si="60"/>
        <v>145374</v>
      </c>
      <c r="V155" s="55"/>
      <c r="W155" s="65">
        <v>25315</v>
      </c>
      <c r="X155" s="55">
        <f t="shared" si="61"/>
        <v>218061</v>
      </c>
      <c r="Y155" s="55"/>
      <c r="Z155" s="55"/>
      <c r="AA155" s="65">
        <v>26513</v>
      </c>
      <c r="AB155" s="55">
        <f t="shared" si="62"/>
        <v>290748</v>
      </c>
      <c r="AD155" s="35">
        <v>0.04</v>
      </c>
      <c r="AE155" s="36">
        <f t="shared" si="71"/>
        <v>0.12</v>
      </c>
      <c r="AF155" s="37">
        <f t="shared" si="72"/>
        <v>2907.48</v>
      </c>
      <c r="AG155" s="37">
        <f t="shared" si="73"/>
        <v>2907.48</v>
      </c>
      <c r="AH155" s="37">
        <f t="shared" si="74"/>
        <v>8722.44</v>
      </c>
      <c r="AI155" s="37">
        <f t="shared" si="75"/>
        <v>11629.92</v>
      </c>
      <c r="AJ155" s="37">
        <f t="shared" si="63"/>
        <v>69779.520000000004</v>
      </c>
      <c r="AK155" s="37">
        <f t="shared" si="76"/>
        <v>142466.51999999999</v>
      </c>
      <c r="AL155" s="37">
        <f t="shared" si="77"/>
        <v>209338.56</v>
      </c>
      <c r="AM155" s="37">
        <f t="shared" si="78"/>
        <v>279118.08000000002</v>
      </c>
      <c r="AN155" s="50">
        <f t="shared" si="64"/>
        <v>15596.013468000001</v>
      </c>
      <c r="AO155" s="50">
        <f t="shared" si="65"/>
        <v>31587.153468</v>
      </c>
      <c r="AP155" s="50">
        <f t="shared" si="66"/>
        <v>46788.040403999999</v>
      </c>
      <c r="AQ155" s="50">
        <f t="shared" si="67"/>
        <v>62384.053872000004</v>
      </c>
      <c r="AR155" s="36">
        <f t="shared" si="68"/>
        <v>726870</v>
      </c>
      <c r="AS155" s="36">
        <f t="shared" si="69"/>
        <v>20190.833333333332</v>
      </c>
      <c r="AU155" s="52">
        <v>8.4099999999999994E-2</v>
      </c>
      <c r="AV155" s="53">
        <v>0.22</v>
      </c>
    </row>
    <row r="156" spans="1:48" ht="15.75" hidden="1">
      <c r="A156" s="10" t="s">
        <v>639</v>
      </c>
      <c r="B156" s="2" t="s">
        <v>590</v>
      </c>
      <c r="C156" s="2" t="s">
        <v>561</v>
      </c>
      <c r="D156" s="11">
        <v>3115</v>
      </c>
      <c r="E156" s="9"/>
      <c r="F156" s="9"/>
      <c r="G156" s="63">
        <v>3</v>
      </c>
      <c r="H156" s="55"/>
      <c r="I156" s="67" t="s">
        <v>403</v>
      </c>
      <c r="J156" s="64">
        <f t="shared" si="79"/>
        <v>24229</v>
      </c>
      <c r="K156" s="55"/>
      <c r="L156" s="55"/>
      <c r="M156" s="55"/>
      <c r="N156" s="55"/>
      <c r="O156" s="55"/>
      <c r="P156" s="65">
        <v>24229</v>
      </c>
      <c r="Q156" s="55"/>
      <c r="R156" s="55"/>
      <c r="S156" s="55">
        <f t="shared" si="59"/>
        <v>72687</v>
      </c>
      <c r="T156" s="55"/>
      <c r="U156" s="55">
        <f t="shared" si="60"/>
        <v>145374</v>
      </c>
      <c r="V156" s="55"/>
      <c r="W156" s="65">
        <v>25315</v>
      </c>
      <c r="X156" s="55">
        <f t="shared" si="61"/>
        <v>218061</v>
      </c>
      <c r="Y156" s="55"/>
      <c r="Z156" s="55"/>
      <c r="AA156" s="65">
        <v>26513</v>
      </c>
      <c r="AB156" s="55">
        <f t="shared" si="62"/>
        <v>290748</v>
      </c>
      <c r="AD156" s="35">
        <v>0.04</v>
      </c>
      <c r="AE156" s="36">
        <f t="shared" si="71"/>
        <v>0.12</v>
      </c>
      <c r="AF156" s="37">
        <f t="shared" si="72"/>
        <v>2907.48</v>
      </c>
      <c r="AG156" s="37">
        <f t="shared" si="73"/>
        <v>2907.48</v>
      </c>
      <c r="AH156" s="37">
        <f t="shared" si="74"/>
        <v>8722.44</v>
      </c>
      <c r="AI156" s="37">
        <f t="shared" si="75"/>
        <v>11629.92</v>
      </c>
      <c r="AJ156" s="37">
        <f t="shared" si="63"/>
        <v>69779.520000000004</v>
      </c>
      <c r="AK156" s="37">
        <f t="shared" si="76"/>
        <v>142466.51999999999</v>
      </c>
      <c r="AL156" s="37">
        <f t="shared" si="77"/>
        <v>209338.56</v>
      </c>
      <c r="AM156" s="37">
        <f t="shared" si="78"/>
        <v>279118.08000000002</v>
      </c>
      <c r="AN156" s="50">
        <f t="shared" si="64"/>
        <v>15596.013468000001</v>
      </c>
      <c r="AO156" s="50">
        <f t="shared" si="65"/>
        <v>31587.153468</v>
      </c>
      <c r="AP156" s="50">
        <f t="shared" si="66"/>
        <v>46788.040403999999</v>
      </c>
      <c r="AQ156" s="50">
        <f t="shared" si="67"/>
        <v>62384.053872000004</v>
      </c>
      <c r="AR156" s="36">
        <f t="shared" si="68"/>
        <v>726870</v>
      </c>
      <c r="AS156" s="36">
        <f t="shared" si="69"/>
        <v>20190.833333333332</v>
      </c>
      <c r="AU156" s="52">
        <v>8.4099999999999994E-2</v>
      </c>
      <c r="AV156" s="53">
        <v>0.22</v>
      </c>
    </row>
    <row r="157" spans="1:48" ht="15.75" hidden="1">
      <c r="A157" s="10" t="s">
        <v>640</v>
      </c>
      <c r="B157" s="2" t="s">
        <v>590</v>
      </c>
      <c r="C157" s="2" t="s">
        <v>615</v>
      </c>
      <c r="D157" s="11">
        <v>3119</v>
      </c>
      <c r="E157" s="9"/>
      <c r="F157" s="9"/>
      <c r="G157" s="63">
        <v>1</v>
      </c>
      <c r="H157" s="55"/>
      <c r="I157" s="67" t="s">
        <v>403</v>
      </c>
      <c r="J157" s="64">
        <f t="shared" si="79"/>
        <v>11094</v>
      </c>
      <c r="K157" s="55"/>
      <c r="L157" s="55"/>
      <c r="M157" s="55"/>
      <c r="N157" s="55"/>
      <c r="O157" s="55"/>
      <c r="P157" s="65">
        <v>11094</v>
      </c>
      <c r="Q157" s="55"/>
      <c r="R157" s="55"/>
      <c r="S157" s="55">
        <f t="shared" si="59"/>
        <v>33282</v>
      </c>
      <c r="T157" s="55"/>
      <c r="U157" s="55">
        <f t="shared" si="60"/>
        <v>66564</v>
      </c>
      <c r="V157" s="55"/>
      <c r="W157" s="65">
        <v>11619</v>
      </c>
      <c r="X157" s="55">
        <f t="shared" si="61"/>
        <v>99846</v>
      </c>
      <c r="Y157" s="55"/>
      <c r="Z157" s="55"/>
      <c r="AA157" s="65">
        <v>11619</v>
      </c>
      <c r="AB157" s="55">
        <f t="shared" si="62"/>
        <v>133128</v>
      </c>
      <c r="AD157" s="35">
        <v>0.04</v>
      </c>
      <c r="AE157" s="36">
        <f t="shared" si="71"/>
        <v>0.04</v>
      </c>
      <c r="AF157" s="37">
        <f t="shared" si="72"/>
        <v>1331.28</v>
      </c>
      <c r="AG157" s="37">
        <f t="shared" si="73"/>
        <v>1331.28</v>
      </c>
      <c r="AH157" s="37">
        <f t="shared" si="74"/>
        <v>3993.84</v>
      </c>
      <c r="AI157" s="37">
        <f t="shared" si="75"/>
        <v>5325.12</v>
      </c>
      <c r="AJ157" s="37">
        <f t="shared" si="63"/>
        <v>31950.720000000001</v>
      </c>
      <c r="AK157" s="37">
        <f t="shared" si="76"/>
        <v>65232.72</v>
      </c>
      <c r="AL157" s="37">
        <f t="shared" si="77"/>
        <v>95852.160000000003</v>
      </c>
      <c r="AM157" s="37">
        <f t="shared" si="78"/>
        <v>127802.88</v>
      </c>
      <c r="AN157" s="50">
        <f t="shared" si="64"/>
        <v>7141.1190480000005</v>
      </c>
      <c r="AO157" s="50">
        <f t="shared" si="65"/>
        <v>14463.159048000001</v>
      </c>
      <c r="AP157" s="50">
        <f t="shared" si="66"/>
        <v>21423.357144000001</v>
      </c>
      <c r="AQ157" s="50">
        <f t="shared" si="67"/>
        <v>28564.476192000002</v>
      </c>
      <c r="AR157" s="36">
        <f t="shared" si="68"/>
        <v>332820</v>
      </c>
      <c r="AS157" s="36">
        <f t="shared" si="69"/>
        <v>27735</v>
      </c>
      <c r="AU157" s="52">
        <v>8.4099999999999994E-2</v>
      </c>
      <c r="AV157" s="53">
        <v>0.22</v>
      </c>
    </row>
    <row r="158" spans="1:48" ht="15.75">
      <c r="A158" s="10" t="s">
        <v>390</v>
      </c>
      <c r="B158" s="2" t="s">
        <v>589</v>
      </c>
      <c r="C158" s="2" t="s">
        <v>603</v>
      </c>
      <c r="D158" s="11" t="s">
        <v>613</v>
      </c>
      <c r="E158" s="9"/>
      <c r="F158" s="9"/>
      <c r="G158" s="63">
        <v>1</v>
      </c>
      <c r="H158" s="55"/>
      <c r="I158" s="67" t="s">
        <v>405</v>
      </c>
      <c r="J158" s="64">
        <f t="shared" ref="J158:J171" si="80">P158</f>
        <v>20869</v>
      </c>
      <c r="K158" s="55"/>
      <c r="L158" s="55"/>
      <c r="M158" s="55"/>
      <c r="N158" s="55"/>
      <c r="O158" s="55"/>
      <c r="P158" s="65">
        <v>20869</v>
      </c>
      <c r="Q158" s="55"/>
      <c r="R158" s="55"/>
      <c r="S158" s="55">
        <f t="shared" si="59"/>
        <v>62607</v>
      </c>
      <c r="T158" s="55"/>
      <c r="U158" s="55">
        <f t="shared" si="60"/>
        <v>125214</v>
      </c>
      <c r="V158" s="55"/>
      <c r="W158" s="65">
        <v>21803</v>
      </c>
      <c r="X158" s="55">
        <f t="shared" si="61"/>
        <v>187821</v>
      </c>
      <c r="Y158" s="55"/>
      <c r="Z158" s="55"/>
      <c r="AA158" s="65">
        <v>22835</v>
      </c>
      <c r="AB158" s="55">
        <f t="shared" si="62"/>
        <v>250428</v>
      </c>
      <c r="AD158" s="35">
        <v>0.04</v>
      </c>
      <c r="AE158" s="36">
        <f t="shared" si="71"/>
        <v>0.04</v>
      </c>
      <c r="AF158" s="37">
        <f t="shared" si="72"/>
        <v>2504.2800000000002</v>
      </c>
      <c r="AG158" s="37">
        <f t="shared" si="73"/>
        <v>2504.2800000000002</v>
      </c>
      <c r="AH158" s="37">
        <f t="shared" si="74"/>
        <v>7512.84</v>
      </c>
      <c r="AI158" s="37">
        <f t="shared" si="75"/>
        <v>10017.120000000001</v>
      </c>
      <c r="AJ158" s="37">
        <f t="shared" si="63"/>
        <v>60102.720000000001</v>
      </c>
      <c r="AK158" s="37">
        <f t="shared" si="76"/>
        <v>122709.72</v>
      </c>
      <c r="AL158" s="37">
        <f t="shared" si="77"/>
        <v>180308.16</v>
      </c>
      <c r="AM158" s="37">
        <f t="shared" si="78"/>
        <v>240410.88</v>
      </c>
      <c r="AN158" s="50">
        <f t="shared" si="64"/>
        <v>13433.208348</v>
      </c>
      <c r="AO158" s="50">
        <f t="shared" si="65"/>
        <v>27206.748348000001</v>
      </c>
      <c r="AP158" s="50">
        <f t="shared" si="66"/>
        <v>40299.625044</v>
      </c>
      <c r="AQ158" s="50">
        <f t="shared" si="67"/>
        <v>53732.833392</v>
      </c>
      <c r="AR158" s="36">
        <f t="shared" si="68"/>
        <v>626070</v>
      </c>
      <c r="AS158" s="36">
        <f t="shared" si="69"/>
        <v>52172.5</v>
      </c>
      <c r="AU158" s="52">
        <v>8.4099999999999994E-2</v>
      </c>
      <c r="AV158" s="53">
        <v>0.22</v>
      </c>
    </row>
    <row r="159" spans="1:48" ht="15.75">
      <c r="A159" s="10" t="s">
        <v>641</v>
      </c>
      <c r="B159" s="2" t="s">
        <v>589</v>
      </c>
      <c r="C159" s="2" t="s">
        <v>616</v>
      </c>
      <c r="D159" s="11" t="s">
        <v>642</v>
      </c>
      <c r="E159" s="9"/>
      <c r="F159" s="9"/>
      <c r="G159" s="63">
        <v>1</v>
      </c>
      <c r="H159" s="55"/>
      <c r="I159" s="67" t="s">
        <v>405</v>
      </c>
      <c r="J159" s="64">
        <f t="shared" si="80"/>
        <v>17572</v>
      </c>
      <c r="K159" s="55"/>
      <c r="L159" s="55"/>
      <c r="M159" s="55"/>
      <c r="N159" s="55"/>
      <c r="O159" s="55"/>
      <c r="P159" s="65">
        <v>17572</v>
      </c>
      <c r="Q159" s="55"/>
      <c r="R159" s="55"/>
      <c r="S159" s="55">
        <f t="shared" si="59"/>
        <v>52716</v>
      </c>
      <c r="T159" s="55"/>
      <c r="U159" s="55">
        <f t="shared" si="60"/>
        <v>105432</v>
      </c>
      <c r="V159" s="55"/>
      <c r="W159" s="65">
        <v>18359</v>
      </c>
      <c r="X159" s="55">
        <f t="shared" si="61"/>
        <v>158148</v>
      </c>
      <c r="Y159" s="55"/>
      <c r="Z159" s="55"/>
      <c r="AA159" s="65">
        <v>19228</v>
      </c>
      <c r="AB159" s="55">
        <f t="shared" si="62"/>
        <v>210864</v>
      </c>
      <c r="AD159" s="35">
        <v>0.04</v>
      </c>
      <c r="AE159" s="36">
        <f t="shared" si="71"/>
        <v>0.04</v>
      </c>
      <c r="AF159" s="37">
        <f t="shared" si="72"/>
        <v>2108.64</v>
      </c>
      <c r="AG159" s="37">
        <f t="shared" si="73"/>
        <v>2108.64</v>
      </c>
      <c r="AH159" s="37">
        <f t="shared" si="74"/>
        <v>6325.92</v>
      </c>
      <c r="AI159" s="37">
        <f t="shared" si="75"/>
        <v>8434.56</v>
      </c>
      <c r="AJ159" s="37">
        <f t="shared" si="63"/>
        <v>50607.360000000001</v>
      </c>
      <c r="AK159" s="37">
        <f t="shared" si="76"/>
        <v>103323.36</v>
      </c>
      <c r="AL159" s="37">
        <f t="shared" si="77"/>
        <v>151822.07999999999</v>
      </c>
      <c r="AM159" s="37">
        <f t="shared" si="78"/>
        <v>202429.44</v>
      </c>
      <c r="AN159" s="50">
        <f t="shared" si="64"/>
        <v>11310.955824000001</v>
      </c>
      <c r="AO159" s="50">
        <f t="shared" si="65"/>
        <v>22908.475824000001</v>
      </c>
      <c r="AP159" s="50">
        <f t="shared" si="66"/>
        <v>33932.867471999998</v>
      </c>
      <c r="AQ159" s="50">
        <f t="shared" si="67"/>
        <v>45243.823296000002</v>
      </c>
      <c r="AR159" s="36">
        <f t="shared" si="68"/>
        <v>527160</v>
      </c>
      <c r="AS159" s="36">
        <f t="shared" si="69"/>
        <v>43930</v>
      </c>
      <c r="AU159" s="52">
        <v>8.4099999999999994E-2</v>
      </c>
      <c r="AV159" s="53">
        <v>0.22</v>
      </c>
    </row>
    <row r="160" spans="1:48" ht="15.75">
      <c r="A160" s="10" t="s">
        <v>643</v>
      </c>
      <c r="B160" s="2" t="s">
        <v>589</v>
      </c>
      <c r="C160" s="2" t="s">
        <v>608</v>
      </c>
      <c r="D160" s="11">
        <v>2429</v>
      </c>
      <c r="E160" s="9"/>
      <c r="F160" s="9"/>
      <c r="G160" s="63">
        <v>2</v>
      </c>
      <c r="H160" s="55"/>
      <c r="I160" s="67" t="s">
        <v>405</v>
      </c>
      <c r="J160" s="64">
        <f t="shared" si="80"/>
        <v>20870</v>
      </c>
      <c r="K160" s="55"/>
      <c r="L160" s="55"/>
      <c r="M160" s="55"/>
      <c r="N160" s="55"/>
      <c r="O160" s="55"/>
      <c r="P160" s="65">
        <v>20870</v>
      </c>
      <c r="Q160" s="55"/>
      <c r="R160" s="55"/>
      <c r="S160" s="55">
        <f t="shared" si="59"/>
        <v>62610</v>
      </c>
      <c r="T160" s="55"/>
      <c r="U160" s="55">
        <f t="shared" si="60"/>
        <v>125220</v>
      </c>
      <c r="V160" s="55"/>
      <c r="W160" s="65">
        <v>21804</v>
      </c>
      <c r="X160" s="55">
        <f t="shared" si="61"/>
        <v>187830</v>
      </c>
      <c r="Y160" s="55"/>
      <c r="Z160" s="55"/>
      <c r="AA160" s="65">
        <v>22836</v>
      </c>
      <c r="AB160" s="55">
        <f t="shared" si="62"/>
        <v>250440</v>
      </c>
      <c r="AD160" s="35">
        <v>0.04</v>
      </c>
      <c r="AE160" s="36">
        <f t="shared" si="71"/>
        <v>0.08</v>
      </c>
      <c r="AF160" s="37">
        <f t="shared" si="72"/>
        <v>2504.4</v>
      </c>
      <c r="AG160" s="37">
        <f t="shared" si="73"/>
        <v>2504.4</v>
      </c>
      <c r="AH160" s="37">
        <f t="shared" si="74"/>
        <v>7513.2</v>
      </c>
      <c r="AI160" s="37">
        <f t="shared" si="75"/>
        <v>10017.6</v>
      </c>
      <c r="AJ160" s="37">
        <f t="shared" si="63"/>
        <v>60105.599999999999</v>
      </c>
      <c r="AK160" s="37">
        <f t="shared" si="76"/>
        <v>122715.6</v>
      </c>
      <c r="AL160" s="37">
        <f t="shared" si="77"/>
        <v>180316.79999999999</v>
      </c>
      <c r="AM160" s="37">
        <f t="shared" si="78"/>
        <v>240422.39999999999</v>
      </c>
      <c r="AN160" s="50">
        <f t="shared" si="64"/>
        <v>13433.85204</v>
      </c>
      <c r="AO160" s="50">
        <f t="shared" si="65"/>
        <v>27208.052040000002</v>
      </c>
      <c r="AP160" s="50">
        <f t="shared" si="66"/>
        <v>40301.556119999994</v>
      </c>
      <c r="AQ160" s="50">
        <f t="shared" si="67"/>
        <v>53735.408159999999</v>
      </c>
      <c r="AR160" s="36">
        <f t="shared" si="68"/>
        <v>626100</v>
      </c>
      <c r="AS160" s="36">
        <f t="shared" si="69"/>
        <v>26087.5</v>
      </c>
      <c r="AU160" s="52">
        <v>8.4099999999999994E-2</v>
      </c>
      <c r="AV160" s="53">
        <v>0.22</v>
      </c>
    </row>
    <row r="161" spans="1:50" ht="15.75">
      <c r="A161" s="10" t="s">
        <v>644</v>
      </c>
      <c r="B161" s="2" t="s">
        <v>589</v>
      </c>
      <c r="C161" s="2" t="s">
        <v>608</v>
      </c>
      <c r="D161" s="11" t="s">
        <v>609</v>
      </c>
      <c r="E161" s="9"/>
      <c r="F161" s="9"/>
      <c r="G161" s="63">
        <v>1</v>
      </c>
      <c r="H161" s="55"/>
      <c r="I161" s="67" t="s">
        <v>405</v>
      </c>
      <c r="J161" s="64">
        <f t="shared" si="80"/>
        <v>9319</v>
      </c>
      <c r="K161" s="55"/>
      <c r="L161" s="55"/>
      <c r="M161" s="55"/>
      <c r="N161" s="55"/>
      <c r="O161" s="55"/>
      <c r="P161" s="65">
        <v>9319</v>
      </c>
      <c r="Q161" s="55"/>
      <c r="R161" s="55"/>
      <c r="S161" s="55">
        <f t="shared" si="59"/>
        <v>27957</v>
      </c>
      <c r="T161" s="55"/>
      <c r="U161" s="55">
        <f t="shared" si="60"/>
        <v>55914</v>
      </c>
      <c r="V161" s="55"/>
      <c r="W161" s="65">
        <v>9737</v>
      </c>
      <c r="X161" s="55">
        <f t="shared" si="61"/>
        <v>83871</v>
      </c>
      <c r="Y161" s="55"/>
      <c r="Z161" s="55"/>
      <c r="AA161" s="65">
        <v>10198</v>
      </c>
      <c r="AB161" s="55">
        <f t="shared" si="62"/>
        <v>111828</v>
      </c>
      <c r="AD161" s="35">
        <v>0.04</v>
      </c>
      <c r="AE161" s="36">
        <f t="shared" si="71"/>
        <v>0.04</v>
      </c>
      <c r="AF161" s="37">
        <f t="shared" si="72"/>
        <v>1118.28</v>
      </c>
      <c r="AG161" s="37">
        <f t="shared" si="73"/>
        <v>1118.28</v>
      </c>
      <c r="AH161" s="37">
        <f t="shared" si="74"/>
        <v>3354.84</v>
      </c>
      <c r="AI161" s="37">
        <f t="shared" si="75"/>
        <v>4473.12</v>
      </c>
      <c r="AJ161" s="37">
        <f t="shared" si="63"/>
        <v>26838.720000000001</v>
      </c>
      <c r="AK161" s="37">
        <f t="shared" si="76"/>
        <v>54795.72</v>
      </c>
      <c r="AL161" s="37">
        <f t="shared" si="77"/>
        <v>80516.160000000003</v>
      </c>
      <c r="AM161" s="37">
        <f t="shared" si="78"/>
        <v>107354.88</v>
      </c>
      <c r="AN161" s="50">
        <f t="shared" si="64"/>
        <v>5998.565748</v>
      </c>
      <c r="AO161" s="50">
        <f t="shared" si="65"/>
        <v>12149.105748</v>
      </c>
      <c r="AP161" s="50">
        <f t="shared" si="66"/>
        <v>17995.697244000003</v>
      </c>
      <c r="AQ161" s="50">
        <f t="shared" si="67"/>
        <v>23994.262992</v>
      </c>
      <c r="AR161" s="36">
        <f t="shared" si="68"/>
        <v>279570</v>
      </c>
      <c r="AS161" s="36">
        <f t="shared" si="69"/>
        <v>23297.5</v>
      </c>
      <c r="AU161" s="52">
        <v>8.4099999999999994E-2</v>
      </c>
      <c r="AV161" s="53">
        <v>0.22</v>
      </c>
    </row>
    <row r="162" spans="1:50" ht="15.75" hidden="1">
      <c r="A162" s="10" t="s">
        <v>390</v>
      </c>
      <c r="B162" s="2" t="s">
        <v>590</v>
      </c>
      <c r="C162" s="2" t="s">
        <v>603</v>
      </c>
      <c r="D162" s="11" t="s">
        <v>613</v>
      </c>
      <c r="E162" s="9"/>
      <c r="F162" s="9"/>
      <c r="G162" s="63">
        <v>1</v>
      </c>
      <c r="H162" s="55"/>
      <c r="I162" s="67" t="s">
        <v>407</v>
      </c>
      <c r="J162" s="64">
        <f t="shared" si="80"/>
        <v>20869</v>
      </c>
      <c r="K162" s="55"/>
      <c r="L162" s="55"/>
      <c r="M162" s="55"/>
      <c r="N162" s="55"/>
      <c r="O162" s="55"/>
      <c r="P162" s="65">
        <v>20869</v>
      </c>
      <c r="Q162" s="55"/>
      <c r="R162" s="55"/>
      <c r="S162" s="55">
        <f t="shared" si="59"/>
        <v>62607</v>
      </c>
      <c r="T162" s="55"/>
      <c r="U162" s="55">
        <f t="shared" si="60"/>
        <v>125214</v>
      </c>
      <c r="V162" s="55"/>
      <c r="W162" s="65">
        <v>21803</v>
      </c>
      <c r="X162" s="55">
        <f t="shared" si="61"/>
        <v>187821</v>
      </c>
      <c r="Y162" s="55"/>
      <c r="Z162" s="55"/>
      <c r="AA162" s="65">
        <v>22835</v>
      </c>
      <c r="AB162" s="55">
        <f t="shared" si="62"/>
        <v>250428</v>
      </c>
      <c r="AD162" s="35">
        <v>0.04</v>
      </c>
      <c r="AE162" s="36">
        <f t="shared" si="71"/>
        <v>0.04</v>
      </c>
      <c r="AF162" s="37">
        <f t="shared" si="72"/>
        <v>2504.2800000000002</v>
      </c>
      <c r="AG162" s="37">
        <f t="shared" si="73"/>
        <v>2504.2800000000002</v>
      </c>
      <c r="AH162" s="37">
        <f t="shared" si="74"/>
        <v>7512.84</v>
      </c>
      <c r="AI162" s="37">
        <f t="shared" si="75"/>
        <v>10017.120000000001</v>
      </c>
      <c r="AJ162" s="37">
        <f t="shared" si="63"/>
        <v>60102.720000000001</v>
      </c>
      <c r="AK162" s="37">
        <f t="shared" si="76"/>
        <v>122709.72</v>
      </c>
      <c r="AL162" s="37">
        <f t="shared" si="77"/>
        <v>180308.16</v>
      </c>
      <c r="AM162" s="37">
        <f t="shared" si="78"/>
        <v>240410.88</v>
      </c>
      <c r="AN162" s="50">
        <f t="shared" si="64"/>
        <v>13433.208348</v>
      </c>
      <c r="AO162" s="50">
        <f t="shared" si="65"/>
        <v>27206.748348000001</v>
      </c>
      <c r="AP162" s="50">
        <f t="shared" si="66"/>
        <v>40299.625044</v>
      </c>
      <c r="AQ162" s="50">
        <f t="shared" si="67"/>
        <v>53732.833392</v>
      </c>
      <c r="AR162" s="36">
        <f t="shared" si="68"/>
        <v>626070</v>
      </c>
      <c r="AS162" s="36">
        <f t="shared" si="69"/>
        <v>52172.5</v>
      </c>
      <c r="AU162" s="52">
        <v>8.4099999999999994E-2</v>
      </c>
      <c r="AV162" s="53">
        <v>0.22</v>
      </c>
    </row>
    <row r="163" spans="1:50" ht="15.75" hidden="1">
      <c r="A163" s="10" t="s">
        <v>645</v>
      </c>
      <c r="B163" s="2" t="s">
        <v>590</v>
      </c>
      <c r="C163" s="2" t="s">
        <v>608</v>
      </c>
      <c r="D163" s="11" t="s">
        <v>609</v>
      </c>
      <c r="E163" s="9"/>
      <c r="F163" s="9"/>
      <c r="G163" s="63">
        <v>1</v>
      </c>
      <c r="H163" s="55"/>
      <c r="I163" s="67" t="s">
        <v>407</v>
      </c>
      <c r="J163" s="64">
        <f t="shared" si="80"/>
        <v>10435</v>
      </c>
      <c r="K163" s="55"/>
      <c r="L163" s="55"/>
      <c r="M163" s="55"/>
      <c r="N163" s="55"/>
      <c r="O163" s="55"/>
      <c r="P163" s="65">
        <v>10435</v>
      </c>
      <c r="Q163" s="55"/>
      <c r="R163" s="55"/>
      <c r="S163" s="55">
        <f t="shared" si="59"/>
        <v>31305</v>
      </c>
      <c r="T163" s="55"/>
      <c r="U163" s="55">
        <f t="shared" si="60"/>
        <v>62610</v>
      </c>
      <c r="V163" s="55"/>
      <c r="W163" s="65">
        <v>10902</v>
      </c>
      <c r="X163" s="55">
        <f t="shared" si="61"/>
        <v>93915</v>
      </c>
      <c r="Y163" s="55"/>
      <c r="Z163" s="55"/>
      <c r="AA163" s="65">
        <v>11418</v>
      </c>
      <c r="AB163" s="55">
        <f t="shared" si="62"/>
        <v>125220</v>
      </c>
      <c r="AD163" s="35">
        <v>0.04</v>
      </c>
      <c r="AE163" s="36">
        <f t="shared" si="71"/>
        <v>0.04</v>
      </c>
      <c r="AF163" s="37">
        <f t="shared" si="72"/>
        <v>1252.2</v>
      </c>
      <c r="AG163" s="37">
        <f t="shared" si="73"/>
        <v>1252.2</v>
      </c>
      <c r="AH163" s="37">
        <f t="shared" si="74"/>
        <v>3756.6</v>
      </c>
      <c r="AI163" s="37">
        <f t="shared" si="75"/>
        <v>5008.8</v>
      </c>
      <c r="AJ163" s="37">
        <f t="shared" si="63"/>
        <v>30052.799999999999</v>
      </c>
      <c r="AK163" s="37">
        <f t="shared" si="76"/>
        <v>61357.8</v>
      </c>
      <c r="AL163" s="37">
        <f t="shared" si="77"/>
        <v>90158.399999999994</v>
      </c>
      <c r="AM163" s="37">
        <f t="shared" si="78"/>
        <v>120211.2</v>
      </c>
      <c r="AN163" s="50">
        <f t="shared" si="64"/>
        <v>6716.9260199999999</v>
      </c>
      <c r="AO163" s="50">
        <f t="shared" si="65"/>
        <v>13604.026020000001</v>
      </c>
      <c r="AP163" s="50">
        <f t="shared" si="66"/>
        <v>20150.778059999997</v>
      </c>
      <c r="AQ163" s="50">
        <f t="shared" si="67"/>
        <v>26867.70408</v>
      </c>
      <c r="AR163" s="36">
        <f t="shared" si="68"/>
        <v>313050</v>
      </c>
      <c r="AS163" s="36">
        <f t="shared" si="69"/>
        <v>26087.5</v>
      </c>
      <c r="AU163" s="52">
        <v>8.4099999999999994E-2</v>
      </c>
      <c r="AV163" s="53">
        <v>0.22</v>
      </c>
    </row>
    <row r="164" spans="1:50" ht="15.75" hidden="1">
      <c r="A164" s="10" t="s">
        <v>645</v>
      </c>
      <c r="B164" s="2" t="s">
        <v>590</v>
      </c>
      <c r="C164" s="2" t="s">
        <v>608</v>
      </c>
      <c r="D164" s="11" t="s">
        <v>609</v>
      </c>
      <c r="E164" s="9"/>
      <c r="F164" s="9"/>
      <c r="G164" s="63">
        <v>2</v>
      </c>
      <c r="H164" s="55"/>
      <c r="I164" s="67" t="s">
        <v>407</v>
      </c>
      <c r="J164" s="64">
        <f t="shared" si="80"/>
        <v>18638</v>
      </c>
      <c r="K164" s="55"/>
      <c r="L164" s="55"/>
      <c r="M164" s="55"/>
      <c r="N164" s="55"/>
      <c r="O164" s="55"/>
      <c r="P164" s="65">
        <v>18638</v>
      </c>
      <c r="Q164" s="55"/>
      <c r="R164" s="55"/>
      <c r="S164" s="55">
        <f t="shared" si="59"/>
        <v>55914</v>
      </c>
      <c r="T164" s="55"/>
      <c r="U164" s="55">
        <f t="shared" si="60"/>
        <v>111828</v>
      </c>
      <c r="V164" s="55"/>
      <c r="W164" s="65">
        <v>19474</v>
      </c>
      <c r="X164" s="55">
        <f t="shared" si="61"/>
        <v>167742</v>
      </c>
      <c r="Y164" s="55"/>
      <c r="Z164" s="55"/>
      <c r="AA164" s="65">
        <v>20396</v>
      </c>
      <c r="AB164" s="55">
        <f t="shared" si="62"/>
        <v>223656</v>
      </c>
      <c r="AD164" s="35">
        <v>0.04</v>
      </c>
      <c r="AE164" s="36">
        <f t="shared" si="71"/>
        <v>0.08</v>
      </c>
      <c r="AF164" s="37">
        <f t="shared" si="72"/>
        <v>2236.56</v>
      </c>
      <c r="AG164" s="37">
        <f t="shared" si="73"/>
        <v>2236.56</v>
      </c>
      <c r="AH164" s="37">
        <f t="shared" si="74"/>
        <v>6709.68</v>
      </c>
      <c r="AI164" s="37">
        <f t="shared" si="75"/>
        <v>8946.24</v>
      </c>
      <c r="AJ164" s="37">
        <f t="shared" ref="AJ164:AJ172" si="81">S164-AF164</f>
        <v>53677.440000000002</v>
      </c>
      <c r="AK164" s="37">
        <f t="shared" si="76"/>
        <v>109591.44</v>
      </c>
      <c r="AL164" s="37">
        <f t="shared" si="77"/>
        <v>161032.32000000001</v>
      </c>
      <c r="AM164" s="37">
        <f t="shared" si="78"/>
        <v>214709.76000000001</v>
      </c>
      <c r="AN164" s="50">
        <f t="shared" si="64"/>
        <v>11997.131496</v>
      </c>
      <c r="AO164" s="50">
        <f t="shared" si="65"/>
        <v>24298.211496</v>
      </c>
      <c r="AP164" s="50">
        <f t="shared" si="66"/>
        <v>35991.394488000005</v>
      </c>
      <c r="AQ164" s="50">
        <f t="shared" si="67"/>
        <v>47988.525984</v>
      </c>
      <c r="AR164" s="36">
        <f t="shared" si="68"/>
        <v>559140</v>
      </c>
      <c r="AS164" s="36">
        <f t="shared" si="69"/>
        <v>23297.5</v>
      </c>
      <c r="AU164" s="52">
        <v>8.4099999999999994E-2</v>
      </c>
      <c r="AV164" s="53">
        <v>0.22</v>
      </c>
    </row>
    <row r="165" spans="1:50" ht="15.75" hidden="1">
      <c r="A165" s="10" t="s">
        <v>390</v>
      </c>
      <c r="B165" s="2" t="s">
        <v>590</v>
      </c>
      <c r="C165" s="2" t="s">
        <v>603</v>
      </c>
      <c r="D165" s="11" t="s">
        <v>613</v>
      </c>
      <c r="E165" s="9"/>
      <c r="F165" s="9"/>
      <c r="G165" s="63">
        <v>1</v>
      </c>
      <c r="H165" s="55"/>
      <c r="I165" s="67" t="s">
        <v>408</v>
      </c>
      <c r="J165" s="64">
        <f t="shared" si="80"/>
        <v>20869</v>
      </c>
      <c r="K165" s="55"/>
      <c r="L165" s="55"/>
      <c r="M165" s="55"/>
      <c r="N165" s="55"/>
      <c r="O165" s="55"/>
      <c r="P165" s="65">
        <v>20869</v>
      </c>
      <c r="Q165" s="55"/>
      <c r="R165" s="55"/>
      <c r="S165" s="55">
        <f t="shared" si="59"/>
        <v>62607</v>
      </c>
      <c r="T165" s="55"/>
      <c r="U165" s="55">
        <f t="shared" si="60"/>
        <v>125214</v>
      </c>
      <c r="V165" s="55"/>
      <c r="W165" s="65">
        <v>21803</v>
      </c>
      <c r="X165" s="55">
        <f t="shared" si="61"/>
        <v>187821</v>
      </c>
      <c r="Y165" s="55"/>
      <c r="Z165" s="55"/>
      <c r="AA165" s="65">
        <v>22835</v>
      </c>
      <c r="AB165" s="55">
        <f t="shared" si="62"/>
        <v>250428</v>
      </c>
      <c r="AD165" s="35">
        <v>0.04</v>
      </c>
      <c r="AE165" s="36">
        <f t="shared" si="71"/>
        <v>0.04</v>
      </c>
      <c r="AF165" s="37">
        <f t="shared" si="72"/>
        <v>2504.2800000000002</v>
      </c>
      <c r="AG165" s="37">
        <f t="shared" si="73"/>
        <v>2504.2800000000002</v>
      </c>
      <c r="AH165" s="37">
        <f t="shared" si="74"/>
        <v>7512.84</v>
      </c>
      <c r="AI165" s="37">
        <f t="shared" si="75"/>
        <v>10017.120000000001</v>
      </c>
      <c r="AJ165" s="37">
        <f t="shared" si="81"/>
        <v>60102.720000000001</v>
      </c>
      <c r="AK165" s="37">
        <f t="shared" si="76"/>
        <v>122709.72</v>
      </c>
      <c r="AL165" s="37">
        <f t="shared" si="77"/>
        <v>180308.16</v>
      </c>
      <c r="AM165" s="37">
        <f t="shared" si="78"/>
        <v>240410.88</v>
      </c>
      <c r="AN165" s="50">
        <f t="shared" si="64"/>
        <v>13433.208348</v>
      </c>
      <c r="AO165" s="50">
        <f t="shared" si="65"/>
        <v>27206.748348000001</v>
      </c>
      <c r="AP165" s="50">
        <f t="shared" si="66"/>
        <v>40299.625044</v>
      </c>
      <c r="AQ165" s="50">
        <f t="shared" si="67"/>
        <v>53732.833392</v>
      </c>
      <c r="AR165" s="36">
        <f t="shared" si="68"/>
        <v>626070</v>
      </c>
      <c r="AS165" s="36">
        <f t="shared" si="69"/>
        <v>52172.5</v>
      </c>
      <c r="AU165" s="52">
        <v>8.4099999999999994E-2</v>
      </c>
      <c r="AV165" s="53">
        <v>0.22</v>
      </c>
    </row>
    <row r="166" spans="1:50" ht="15.75" hidden="1">
      <c r="A166" s="10" t="s">
        <v>395</v>
      </c>
      <c r="B166" s="2" t="s">
        <v>590</v>
      </c>
      <c r="C166" s="2" t="s">
        <v>616</v>
      </c>
      <c r="D166" s="11" t="s">
        <v>609</v>
      </c>
      <c r="E166" s="9"/>
      <c r="F166" s="9"/>
      <c r="G166" s="63">
        <v>2</v>
      </c>
      <c r="H166" s="55"/>
      <c r="I166" s="67" t="s">
        <v>408</v>
      </c>
      <c r="J166" s="64">
        <f t="shared" si="80"/>
        <v>25294</v>
      </c>
      <c r="K166" s="55"/>
      <c r="L166" s="55"/>
      <c r="M166" s="55"/>
      <c r="N166" s="55"/>
      <c r="O166" s="55"/>
      <c r="P166" s="65">
        <v>25294</v>
      </c>
      <c r="Q166" s="55"/>
      <c r="R166" s="55"/>
      <c r="S166" s="55">
        <f t="shared" si="59"/>
        <v>75882</v>
      </c>
      <c r="T166" s="55"/>
      <c r="U166" s="55">
        <f t="shared" si="60"/>
        <v>151764</v>
      </c>
      <c r="V166" s="55"/>
      <c r="W166" s="65">
        <v>26426</v>
      </c>
      <c r="X166" s="55">
        <f t="shared" si="61"/>
        <v>227646</v>
      </c>
      <c r="Y166" s="55"/>
      <c r="Z166" s="55"/>
      <c r="AA166" s="65">
        <v>27676</v>
      </c>
      <c r="AB166" s="55">
        <f t="shared" si="62"/>
        <v>303528</v>
      </c>
      <c r="AD166" s="35">
        <v>0.04</v>
      </c>
      <c r="AE166" s="36">
        <f t="shared" si="71"/>
        <v>0.08</v>
      </c>
      <c r="AF166" s="37">
        <f t="shared" si="72"/>
        <v>3035.28</v>
      </c>
      <c r="AG166" s="37">
        <f t="shared" si="73"/>
        <v>3035.28</v>
      </c>
      <c r="AH166" s="37">
        <f t="shared" si="74"/>
        <v>9105.84</v>
      </c>
      <c r="AI166" s="37">
        <f t="shared" si="75"/>
        <v>12141.12</v>
      </c>
      <c r="AJ166" s="37">
        <f t="shared" si="81"/>
        <v>72846.720000000001</v>
      </c>
      <c r="AK166" s="37">
        <f t="shared" si="76"/>
        <v>148728.72</v>
      </c>
      <c r="AL166" s="37">
        <f t="shared" si="77"/>
        <v>218540.16</v>
      </c>
      <c r="AM166" s="37">
        <f t="shared" si="78"/>
        <v>291386.88</v>
      </c>
      <c r="AN166" s="50">
        <f t="shared" si="64"/>
        <v>16281.545448000001</v>
      </c>
      <c r="AO166" s="50">
        <f t="shared" si="65"/>
        <v>32975.585447999998</v>
      </c>
      <c r="AP166" s="50">
        <f t="shared" si="66"/>
        <v>48844.636343999999</v>
      </c>
      <c r="AQ166" s="50">
        <f t="shared" si="67"/>
        <v>65126.181792000003</v>
      </c>
      <c r="AR166" s="36">
        <f t="shared" si="68"/>
        <v>758820</v>
      </c>
      <c r="AS166" s="36">
        <f t="shared" si="69"/>
        <v>31617.5</v>
      </c>
      <c r="AU166" s="52">
        <v>8.4099999999999994E-2</v>
      </c>
      <c r="AV166" s="53">
        <v>0.22</v>
      </c>
    </row>
    <row r="167" spans="1:50" ht="15.75" hidden="1">
      <c r="A167" s="10" t="s">
        <v>646</v>
      </c>
      <c r="B167" s="2" t="s">
        <v>590</v>
      </c>
      <c r="C167" s="2" t="s">
        <v>616</v>
      </c>
      <c r="D167" s="11" t="s">
        <v>609</v>
      </c>
      <c r="E167" s="9"/>
      <c r="F167" s="9"/>
      <c r="G167" s="63">
        <v>1</v>
      </c>
      <c r="H167" s="55"/>
      <c r="I167" s="67" t="s">
        <v>408</v>
      </c>
      <c r="J167" s="64">
        <f t="shared" si="80"/>
        <v>9319</v>
      </c>
      <c r="K167" s="55"/>
      <c r="L167" s="55"/>
      <c r="M167" s="55"/>
      <c r="N167" s="55"/>
      <c r="O167" s="55"/>
      <c r="P167" s="65">
        <v>9319</v>
      </c>
      <c r="Q167" s="55"/>
      <c r="R167" s="55"/>
      <c r="S167" s="55">
        <f t="shared" si="59"/>
        <v>27957</v>
      </c>
      <c r="T167" s="55"/>
      <c r="U167" s="55">
        <f t="shared" si="60"/>
        <v>55914</v>
      </c>
      <c r="V167" s="55"/>
      <c r="W167" s="65">
        <v>9737</v>
      </c>
      <c r="X167" s="55">
        <f t="shared" si="61"/>
        <v>83871</v>
      </c>
      <c r="Y167" s="55"/>
      <c r="Z167" s="55"/>
      <c r="AA167" s="65">
        <v>10198</v>
      </c>
      <c r="AB167" s="55">
        <f t="shared" si="62"/>
        <v>111828</v>
      </c>
      <c r="AD167" s="35">
        <v>0.04</v>
      </c>
      <c r="AE167" s="36">
        <f t="shared" si="71"/>
        <v>0.04</v>
      </c>
      <c r="AF167" s="37">
        <f t="shared" si="72"/>
        <v>1118.28</v>
      </c>
      <c r="AG167" s="37">
        <f t="shared" si="73"/>
        <v>1118.28</v>
      </c>
      <c r="AH167" s="37">
        <f t="shared" si="74"/>
        <v>3354.84</v>
      </c>
      <c r="AI167" s="37">
        <f t="shared" si="75"/>
        <v>4473.12</v>
      </c>
      <c r="AJ167" s="37">
        <f t="shared" si="81"/>
        <v>26838.720000000001</v>
      </c>
      <c r="AK167" s="37">
        <f t="shared" si="76"/>
        <v>54795.72</v>
      </c>
      <c r="AL167" s="37">
        <f t="shared" si="77"/>
        <v>80516.160000000003</v>
      </c>
      <c r="AM167" s="37">
        <f t="shared" si="78"/>
        <v>107354.88</v>
      </c>
      <c r="AN167" s="50">
        <f t="shared" si="64"/>
        <v>5998.565748</v>
      </c>
      <c r="AO167" s="50">
        <f t="shared" si="65"/>
        <v>12149.105748</v>
      </c>
      <c r="AP167" s="50">
        <f t="shared" si="66"/>
        <v>17995.697244000003</v>
      </c>
      <c r="AQ167" s="50">
        <f t="shared" si="67"/>
        <v>23994.262992</v>
      </c>
      <c r="AR167" s="36">
        <f t="shared" si="68"/>
        <v>279570</v>
      </c>
      <c r="AS167" s="36">
        <f t="shared" si="69"/>
        <v>23297.5</v>
      </c>
      <c r="AU167" s="52">
        <v>8.4099999999999994E-2</v>
      </c>
      <c r="AV167" s="53">
        <v>0.22</v>
      </c>
    </row>
    <row r="168" spans="1:50" ht="15.75" hidden="1">
      <c r="A168" s="10" t="s">
        <v>647</v>
      </c>
      <c r="B168" s="2" t="s">
        <v>590</v>
      </c>
      <c r="C168" s="2" t="s">
        <v>603</v>
      </c>
      <c r="D168" s="9" t="str">
        <f>D147</f>
        <v>1226.2</v>
      </c>
      <c r="E168" s="9"/>
      <c r="F168" s="9"/>
      <c r="G168" s="55">
        <v>1</v>
      </c>
      <c r="H168" s="55"/>
      <c r="I168" s="55" t="s">
        <v>648</v>
      </c>
      <c r="J168" s="64">
        <f t="shared" si="80"/>
        <v>20869</v>
      </c>
      <c r="K168" s="55"/>
      <c r="L168" s="55"/>
      <c r="M168" s="55"/>
      <c r="N168" s="55"/>
      <c r="O168" s="55"/>
      <c r="P168" s="64">
        <f>P147</f>
        <v>20869</v>
      </c>
      <c r="Q168" s="64">
        <f t="shared" ref="Q168:AA168" si="82">Q147</f>
        <v>0</v>
      </c>
      <c r="R168" s="64">
        <f t="shared" si="82"/>
        <v>0</v>
      </c>
      <c r="S168" s="55">
        <f t="shared" si="59"/>
        <v>62607</v>
      </c>
      <c r="T168" s="64"/>
      <c r="U168" s="55">
        <f t="shared" si="60"/>
        <v>125214</v>
      </c>
      <c r="V168" s="64"/>
      <c r="W168" s="64">
        <f t="shared" si="82"/>
        <v>21803</v>
      </c>
      <c r="X168" s="55">
        <f t="shared" si="61"/>
        <v>187821</v>
      </c>
      <c r="Y168" s="64"/>
      <c r="Z168" s="64">
        <f t="shared" si="82"/>
        <v>0</v>
      </c>
      <c r="AA168" s="64">
        <f t="shared" si="82"/>
        <v>22835</v>
      </c>
      <c r="AB168" s="55">
        <f t="shared" si="62"/>
        <v>250428</v>
      </c>
      <c r="AC168" s="37"/>
      <c r="AD168" s="35">
        <v>0.04</v>
      </c>
      <c r="AE168" s="36">
        <f t="shared" si="71"/>
        <v>0.04</v>
      </c>
      <c r="AF168" s="37">
        <f t="shared" si="72"/>
        <v>2504.2800000000002</v>
      </c>
      <c r="AG168" s="37">
        <f t="shared" si="73"/>
        <v>2504.2800000000002</v>
      </c>
      <c r="AH168" s="37">
        <f t="shared" si="74"/>
        <v>7512.84</v>
      </c>
      <c r="AI168" s="37">
        <f t="shared" si="75"/>
        <v>10017.120000000001</v>
      </c>
      <c r="AJ168" s="37">
        <f t="shared" si="81"/>
        <v>60102.720000000001</v>
      </c>
      <c r="AK168" s="37">
        <f t="shared" si="76"/>
        <v>122709.72</v>
      </c>
      <c r="AL168" s="37">
        <f t="shared" si="77"/>
        <v>180308.16</v>
      </c>
      <c r="AM168" s="37">
        <f t="shared" si="78"/>
        <v>240410.88</v>
      </c>
      <c r="AN168" s="50">
        <f t="shared" si="64"/>
        <v>13433.208348</v>
      </c>
      <c r="AO168" s="50">
        <f t="shared" si="65"/>
        <v>27206.748348000001</v>
      </c>
      <c r="AP168" s="50">
        <f t="shared" si="66"/>
        <v>40299.625044</v>
      </c>
      <c r="AQ168" s="50">
        <f t="shared" si="67"/>
        <v>53732.833392</v>
      </c>
      <c r="AR168" s="36">
        <f t="shared" si="68"/>
        <v>626070</v>
      </c>
      <c r="AS168" s="36">
        <f t="shared" si="69"/>
        <v>52172.5</v>
      </c>
      <c r="AU168" s="52">
        <v>8.4099999999999994E-2</v>
      </c>
      <c r="AV168" s="53">
        <v>0.22</v>
      </c>
    </row>
    <row r="169" spans="1:50" ht="15.75" hidden="1">
      <c r="A169" s="10" t="s">
        <v>649</v>
      </c>
      <c r="B169" s="2" t="s">
        <v>590</v>
      </c>
      <c r="C169" s="2" t="s">
        <v>616</v>
      </c>
      <c r="D169" s="9"/>
      <c r="E169" s="9"/>
      <c r="F169" s="9"/>
      <c r="G169" s="55">
        <v>1</v>
      </c>
      <c r="H169" s="55"/>
      <c r="I169" s="55"/>
      <c r="J169" s="64">
        <f t="shared" si="80"/>
        <v>10435</v>
      </c>
      <c r="K169" s="55"/>
      <c r="L169" s="55"/>
      <c r="M169" s="55"/>
      <c r="N169" s="55"/>
      <c r="O169" s="55"/>
      <c r="P169" s="64">
        <f>P151</f>
        <v>10435</v>
      </c>
      <c r="Q169" s="64">
        <f t="shared" ref="Q169:AA169" si="83">Q151</f>
        <v>0</v>
      </c>
      <c r="R169" s="64">
        <f t="shared" si="83"/>
        <v>0</v>
      </c>
      <c r="S169" s="55">
        <f t="shared" si="59"/>
        <v>31305</v>
      </c>
      <c r="T169" s="55"/>
      <c r="U169" s="55">
        <f t="shared" si="60"/>
        <v>62610</v>
      </c>
      <c r="V169" s="55"/>
      <c r="W169" s="64">
        <f t="shared" si="83"/>
        <v>10902</v>
      </c>
      <c r="X169" s="55">
        <f t="shared" si="61"/>
        <v>93915</v>
      </c>
      <c r="Y169" s="64"/>
      <c r="Z169" s="64">
        <f t="shared" si="83"/>
        <v>0</v>
      </c>
      <c r="AA169" s="64">
        <f t="shared" si="83"/>
        <v>11418</v>
      </c>
      <c r="AB169" s="55">
        <f t="shared" si="62"/>
        <v>125220</v>
      </c>
      <c r="AC169" s="37"/>
      <c r="AD169" s="35">
        <v>0.04</v>
      </c>
      <c r="AE169" s="36">
        <f t="shared" si="71"/>
        <v>0.04</v>
      </c>
      <c r="AF169" s="37">
        <f t="shared" si="72"/>
        <v>1252.2</v>
      </c>
      <c r="AG169" s="37">
        <f t="shared" si="73"/>
        <v>1252.2</v>
      </c>
      <c r="AH169" s="37">
        <f t="shared" si="74"/>
        <v>3756.6</v>
      </c>
      <c r="AI169" s="37">
        <f t="shared" si="75"/>
        <v>5008.8</v>
      </c>
      <c r="AJ169" s="37">
        <f t="shared" si="81"/>
        <v>30052.799999999999</v>
      </c>
      <c r="AK169" s="37">
        <f t="shared" si="76"/>
        <v>61357.8</v>
      </c>
      <c r="AL169" s="37">
        <f t="shared" si="77"/>
        <v>90158.399999999994</v>
      </c>
      <c r="AM169" s="37">
        <f t="shared" si="78"/>
        <v>120211.2</v>
      </c>
      <c r="AN169" s="50">
        <f t="shared" si="64"/>
        <v>6716.9260199999999</v>
      </c>
      <c r="AO169" s="50">
        <f t="shared" si="65"/>
        <v>13604.026020000001</v>
      </c>
      <c r="AP169" s="50">
        <f t="shared" si="66"/>
        <v>20150.778059999997</v>
      </c>
      <c r="AQ169" s="50">
        <f t="shared" si="67"/>
        <v>26867.70408</v>
      </c>
      <c r="AR169" s="36">
        <f t="shared" si="68"/>
        <v>313050</v>
      </c>
      <c r="AS169" s="36">
        <f t="shared" si="69"/>
        <v>26087.5</v>
      </c>
      <c r="AU169" s="52">
        <v>8.4099999999999994E-2</v>
      </c>
      <c r="AV169" s="53">
        <v>0.22</v>
      </c>
    </row>
    <row r="170" spans="1:50" ht="15.75" hidden="1">
      <c r="A170" s="10" t="s">
        <v>650</v>
      </c>
      <c r="B170" s="2" t="s">
        <v>590</v>
      </c>
      <c r="C170" s="2" t="s">
        <v>616</v>
      </c>
      <c r="D170" s="9"/>
      <c r="E170" s="9"/>
      <c r="F170" s="9"/>
      <c r="G170" s="55">
        <v>1</v>
      </c>
      <c r="H170" s="55"/>
      <c r="I170" s="55"/>
      <c r="J170" s="64">
        <f t="shared" si="80"/>
        <v>12604.800000000001</v>
      </c>
      <c r="K170" s="55"/>
      <c r="L170" s="55"/>
      <c r="M170" s="55"/>
      <c r="N170" s="55"/>
      <c r="O170" s="55"/>
      <c r="P170" s="64">
        <f>P150</f>
        <v>12604.800000000001</v>
      </c>
      <c r="Q170" s="64">
        <f t="shared" ref="Q170:AA170" si="84">Q150</f>
        <v>0</v>
      </c>
      <c r="R170" s="64">
        <f t="shared" si="84"/>
        <v>0</v>
      </c>
      <c r="S170" s="55">
        <f t="shared" si="59"/>
        <v>37814.400000000001</v>
      </c>
      <c r="T170" s="55"/>
      <c r="U170" s="55">
        <f t="shared" si="60"/>
        <v>75628.800000000003</v>
      </c>
      <c r="V170" s="55"/>
      <c r="W170" s="64">
        <f t="shared" si="84"/>
        <v>10664</v>
      </c>
      <c r="X170" s="55">
        <f t="shared" si="61"/>
        <v>113443.20000000001</v>
      </c>
      <c r="Y170" s="64"/>
      <c r="Z170" s="64">
        <f t="shared" si="84"/>
        <v>0</v>
      </c>
      <c r="AA170" s="64">
        <f t="shared" si="84"/>
        <v>11169</v>
      </c>
      <c r="AB170" s="55">
        <f t="shared" si="62"/>
        <v>151257.60000000001</v>
      </c>
      <c r="AC170" s="37"/>
      <c r="AD170" s="35">
        <v>0.04</v>
      </c>
      <c r="AE170" s="36">
        <f t="shared" si="71"/>
        <v>0.04</v>
      </c>
      <c r="AF170" s="37">
        <f t="shared" si="72"/>
        <v>1512.576</v>
      </c>
      <c r="AG170" s="37">
        <f t="shared" si="73"/>
        <v>1512.576</v>
      </c>
      <c r="AH170" s="37">
        <f t="shared" si="74"/>
        <v>4537.728000000001</v>
      </c>
      <c r="AI170" s="37">
        <f t="shared" si="75"/>
        <v>6050.3040000000001</v>
      </c>
      <c r="AJ170" s="37">
        <f t="shared" si="81"/>
        <v>36301.824000000001</v>
      </c>
      <c r="AK170" s="37">
        <f t="shared" si="76"/>
        <v>74116.224000000002</v>
      </c>
      <c r="AL170" s="37">
        <f t="shared" si="77"/>
        <v>108905.47200000001</v>
      </c>
      <c r="AM170" s="37">
        <f t="shared" si="78"/>
        <v>145207.296</v>
      </c>
      <c r="AN170" s="50">
        <f t="shared" si="64"/>
        <v>8113.6089216</v>
      </c>
      <c r="AO170" s="50">
        <f t="shared" si="65"/>
        <v>16432.776921600002</v>
      </c>
      <c r="AP170" s="50">
        <f t="shared" si="66"/>
        <v>24340.826764800004</v>
      </c>
      <c r="AQ170" s="50">
        <f t="shared" si="67"/>
        <v>32454.4356864</v>
      </c>
      <c r="AR170" s="36">
        <f t="shared" si="68"/>
        <v>378144</v>
      </c>
      <c r="AS170" s="36">
        <f t="shared" si="69"/>
        <v>31512</v>
      </c>
      <c r="AU170" s="52">
        <v>8.4099999999999994E-2</v>
      </c>
      <c r="AV170" s="53">
        <v>0.22</v>
      </c>
    </row>
    <row r="171" spans="1:50" ht="15.75" hidden="1">
      <c r="A171" s="10" t="s">
        <v>650</v>
      </c>
      <c r="B171" s="2" t="s">
        <v>590</v>
      </c>
      <c r="C171" s="2" t="s">
        <v>616</v>
      </c>
      <c r="D171" s="9"/>
      <c r="E171" s="9"/>
      <c r="F171" s="9"/>
      <c r="G171" s="55">
        <v>1</v>
      </c>
      <c r="H171" s="55"/>
      <c r="I171" s="55"/>
      <c r="J171" s="64">
        <f t="shared" si="80"/>
        <v>12604.800000000001</v>
      </c>
      <c r="K171" s="55"/>
      <c r="L171" s="55"/>
      <c r="M171" s="55"/>
      <c r="N171" s="55"/>
      <c r="O171" s="55"/>
      <c r="P171" s="64">
        <f>P170</f>
        <v>12604.800000000001</v>
      </c>
      <c r="Q171" s="64">
        <f t="shared" ref="Q171:AA171" si="85">Q170</f>
        <v>0</v>
      </c>
      <c r="R171" s="64">
        <f t="shared" si="85"/>
        <v>0</v>
      </c>
      <c r="S171" s="55">
        <f t="shared" si="59"/>
        <v>37814.400000000001</v>
      </c>
      <c r="T171" s="55"/>
      <c r="U171" s="55">
        <f t="shared" si="60"/>
        <v>75628.800000000003</v>
      </c>
      <c r="V171" s="55"/>
      <c r="W171" s="64">
        <f t="shared" si="85"/>
        <v>10664</v>
      </c>
      <c r="X171" s="55">
        <f t="shared" si="61"/>
        <v>113443.20000000001</v>
      </c>
      <c r="Y171" s="64"/>
      <c r="Z171" s="64">
        <f t="shared" si="85"/>
        <v>0</v>
      </c>
      <c r="AA171" s="64">
        <f t="shared" si="85"/>
        <v>11169</v>
      </c>
      <c r="AB171" s="55">
        <f t="shared" si="62"/>
        <v>151257.60000000001</v>
      </c>
      <c r="AC171" s="37"/>
      <c r="AD171" s="35">
        <v>0.04</v>
      </c>
      <c r="AE171" s="36">
        <f t="shared" si="71"/>
        <v>0.04</v>
      </c>
      <c r="AF171" s="37">
        <f t="shared" si="72"/>
        <v>1512.576</v>
      </c>
      <c r="AG171" s="37">
        <f t="shared" si="73"/>
        <v>1512.576</v>
      </c>
      <c r="AH171" s="37">
        <f t="shared" si="74"/>
        <v>4537.728000000001</v>
      </c>
      <c r="AI171" s="37">
        <f t="shared" si="75"/>
        <v>6050.3040000000001</v>
      </c>
      <c r="AJ171" s="37">
        <f t="shared" si="81"/>
        <v>36301.824000000001</v>
      </c>
      <c r="AK171" s="37">
        <f t="shared" si="76"/>
        <v>74116.224000000002</v>
      </c>
      <c r="AL171" s="37">
        <f t="shared" si="77"/>
        <v>108905.47200000001</v>
      </c>
      <c r="AM171" s="37">
        <f t="shared" si="78"/>
        <v>145207.296</v>
      </c>
      <c r="AN171" s="50">
        <f t="shared" si="64"/>
        <v>8113.6089216</v>
      </c>
      <c r="AO171" s="50">
        <f t="shared" si="65"/>
        <v>16432.776921600002</v>
      </c>
      <c r="AP171" s="50">
        <f t="shared" si="66"/>
        <v>24340.826764800004</v>
      </c>
      <c r="AQ171" s="50">
        <f t="shared" si="67"/>
        <v>32454.4356864</v>
      </c>
      <c r="AR171" s="36">
        <f t="shared" si="68"/>
        <v>378144</v>
      </c>
      <c r="AS171" s="36">
        <f t="shared" si="69"/>
        <v>31512</v>
      </c>
      <c r="AU171" s="52">
        <v>8.4099999999999994E-2</v>
      </c>
      <c r="AV171" s="53">
        <v>0.22</v>
      </c>
    </row>
    <row r="172" spans="1:50" s="17" customFormat="1" hidden="1">
      <c r="A172" s="15" t="s">
        <v>651</v>
      </c>
      <c r="B172" s="15"/>
      <c r="C172" s="15"/>
      <c r="D172" s="16"/>
      <c r="E172" s="16"/>
      <c r="F172" s="16"/>
      <c r="G172" s="68">
        <f>SUBTOTAL(9,G4:G171)</f>
        <v>28</v>
      </c>
      <c r="H172" s="68"/>
      <c r="I172" s="68"/>
      <c r="J172" s="68">
        <f>SUM(J4:J171)</f>
        <v>1676250.1778987697</v>
      </c>
      <c r="K172" s="68">
        <f t="shared" ref="K172:P172" si="86">SUM(K4:K171)</f>
        <v>2831.2</v>
      </c>
      <c r="L172" s="68">
        <f t="shared" si="86"/>
        <v>190157.78724101186</v>
      </c>
      <c r="M172" s="68">
        <f t="shared" si="86"/>
        <v>3215.5</v>
      </c>
      <c r="N172" s="68">
        <f t="shared" si="86"/>
        <v>198198.77744469247</v>
      </c>
      <c r="O172" s="68">
        <f t="shared" si="86"/>
        <v>1112635.0625844735</v>
      </c>
      <c r="P172" s="68">
        <f t="shared" si="86"/>
        <v>4426139.1923030782</v>
      </c>
      <c r="Q172" s="68"/>
      <c r="R172" s="68"/>
      <c r="S172" s="64">
        <f>SUM(S4:S171)</f>
        <v>9341969.7257877048</v>
      </c>
      <c r="T172" s="64">
        <f>SUM(T4:T171)</f>
        <v>3936447.8511215332</v>
      </c>
      <c r="U172" s="64">
        <f>SUM(U4:U171)</f>
        <v>18683939.45157541</v>
      </c>
      <c r="V172" s="64">
        <f>SUM(V4:V171)</f>
        <v>7872895.7022430664</v>
      </c>
      <c r="W172" s="64"/>
      <c r="X172" s="64">
        <f t="shared" ref="X172:AC172" si="87">SUM(X4:X171)</f>
        <v>28025909.177363079</v>
      </c>
      <c r="Y172" s="64">
        <f t="shared" si="87"/>
        <v>11809343.553364597</v>
      </c>
      <c r="Z172" s="64">
        <f t="shared" si="87"/>
        <v>700866</v>
      </c>
      <c r="AA172" s="64">
        <f t="shared" si="87"/>
        <v>4833327.5809842823</v>
      </c>
      <c r="AB172" s="64">
        <f t="shared" si="87"/>
        <v>37367878.903150819</v>
      </c>
      <c r="AC172" s="64">
        <f t="shared" si="87"/>
        <v>15745791.404486133</v>
      </c>
      <c r="AD172" s="35">
        <v>0.04</v>
      </c>
      <c r="AE172" s="36">
        <f t="shared" si="71"/>
        <v>1.1200000000000001</v>
      </c>
      <c r="AF172" s="37">
        <f>SUM(AF4:AF171)</f>
        <v>373678.7890315085</v>
      </c>
      <c r="AG172" s="37">
        <f>SUM(AG4:AG171)</f>
        <v>373678.7890315085</v>
      </c>
      <c r="AH172" s="37">
        <f>SUM(AH4:AH171)</f>
        <v>1121036.3670945244</v>
      </c>
      <c r="AI172" s="37">
        <f>SUM(AI4:AI171)</f>
        <v>1494715.156126034</v>
      </c>
      <c r="AJ172" s="69">
        <f t="shared" si="81"/>
        <v>8968290.9367561955</v>
      </c>
      <c r="AK172" s="69"/>
      <c r="AL172" s="69"/>
      <c r="AM172" s="69"/>
      <c r="AN172" s="70">
        <f>SUM(AN4:AN171)</f>
        <v>2004450.3922439129</v>
      </c>
      <c r="AO172" s="70">
        <f>SUM(AO4:AO171)</f>
        <v>4059683.7319172057</v>
      </c>
      <c r="AP172" s="70">
        <f>SUM(AP4:AP171)</f>
        <v>6013351.1767317364</v>
      </c>
      <c r="AQ172" s="70">
        <f>SUM(AQ4:AQ171)</f>
        <v>8017801.5689756516</v>
      </c>
      <c r="AR172" s="64">
        <f>SUM(AR4:AR171)</f>
        <v>93419697.257876977</v>
      </c>
      <c r="AS172" s="70"/>
      <c r="AT172" s="70"/>
      <c r="AU172" s="70"/>
      <c r="AV172" s="70"/>
      <c r="AW172" s="70"/>
      <c r="AX172" s="70"/>
    </row>
    <row r="173" spans="1:50" hidden="1">
      <c r="C173" s="18" t="str">
        <f>C168</f>
        <v>керів</v>
      </c>
      <c r="D173" s="19" t="s">
        <v>630</v>
      </c>
      <c r="E173" s="19"/>
      <c r="F173" s="19"/>
      <c r="G173" s="71">
        <v>19</v>
      </c>
      <c r="S173" s="37">
        <f>(S172+T172)</f>
        <v>13278417.576909238</v>
      </c>
      <c r="U173" s="37">
        <f>U172+V172</f>
        <v>26556835.153818477</v>
      </c>
      <c r="X173" s="37">
        <f>X172+Y172</f>
        <v>39835252.730727673</v>
      </c>
      <c r="AB173" s="37">
        <f>AB172+AC172</f>
        <v>53113670.307636954</v>
      </c>
      <c r="AF173" s="64"/>
      <c r="AG173" s="64"/>
      <c r="AH173" s="64"/>
      <c r="AI173" s="64"/>
      <c r="AJ173" s="64">
        <f t="shared" ref="AJ173:AQ173" si="88">SUM(AJ4:AJ172)</f>
        <v>17936581.873512391</v>
      </c>
      <c r="AK173" s="64">
        <f t="shared" si="88"/>
        <v>18310260.662543874</v>
      </c>
      <c r="AL173" s="64">
        <f t="shared" si="88"/>
        <v>26904872.810268573</v>
      </c>
      <c r="AM173" s="64">
        <f t="shared" si="88"/>
        <v>35873163.747024782</v>
      </c>
      <c r="AN173" s="64">
        <f t="shared" si="88"/>
        <v>4008900.7844878258</v>
      </c>
      <c r="AO173" s="64">
        <f t="shared" si="88"/>
        <v>8119367.4638344115</v>
      </c>
      <c r="AP173" s="64">
        <f t="shared" si="88"/>
        <v>12026702.353463473</v>
      </c>
      <c r="AQ173" s="64">
        <f t="shared" si="88"/>
        <v>16035603.137951303</v>
      </c>
    </row>
    <row r="174" spans="1:50" ht="15.75" hidden="1">
      <c r="C174" s="2" t="s">
        <v>616</v>
      </c>
      <c r="D174" s="9"/>
      <c r="E174" s="9"/>
      <c r="F174" s="9"/>
      <c r="G174" s="55">
        <v>24</v>
      </c>
      <c r="S174" s="100">
        <f>'I. Фін результат'!F194</f>
        <v>3856.5369299999998</v>
      </c>
      <c r="T174" s="100"/>
      <c r="U174" s="100">
        <f>'I. Фін результат'!G194</f>
        <v>7531.2588599999999</v>
      </c>
      <c r="V174" s="100"/>
      <c r="W174" s="100"/>
      <c r="X174" s="100">
        <f>'I. Фін результат'!H194</f>
        <v>11205.98079</v>
      </c>
      <c r="Y174" s="100"/>
      <c r="Z174" s="100"/>
      <c r="AA174" s="100"/>
      <c r="AB174" s="100">
        <f>'I. Фін результат'!I194</f>
        <v>15062.51772</v>
      </c>
    </row>
    <row r="175" spans="1:50" ht="15.75" hidden="1">
      <c r="C175" s="2" t="s">
        <v>608</v>
      </c>
      <c r="D175" s="9"/>
      <c r="E175" s="9"/>
      <c r="F175" s="9"/>
      <c r="G175" s="55">
        <v>15</v>
      </c>
      <c r="S175" s="37">
        <f>S174*1000</f>
        <v>3856536.9299999997</v>
      </c>
      <c r="T175" s="37">
        <f t="shared" ref="T175:AB175" si="89">T174*1000</f>
        <v>0</v>
      </c>
      <c r="U175" s="37">
        <f t="shared" si="89"/>
        <v>7531258.8600000003</v>
      </c>
      <c r="V175" s="37">
        <f t="shared" si="89"/>
        <v>0</v>
      </c>
      <c r="W175" s="37">
        <f t="shared" si="89"/>
        <v>0</v>
      </c>
      <c r="X175" s="37">
        <f t="shared" si="89"/>
        <v>11205980.789999999</v>
      </c>
      <c r="Y175" s="37">
        <f t="shared" si="89"/>
        <v>0</v>
      </c>
      <c r="Z175" s="37">
        <f t="shared" si="89"/>
        <v>0</v>
      </c>
      <c r="AA175" s="37">
        <f t="shared" si="89"/>
        <v>0</v>
      </c>
      <c r="AB175" s="37">
        <f t="shared" si="89"/>
        <v>15062517.720000001</v>
      </c>
    </row>
    <row r="176" spans="1:50" hidden="1">
      <c r="C176" s="12" t="s">
        <v>611</v>
      </c>
      <c r="D176" s="9"/>
      <c r="E176" s="9"/>
      <c r="F176" s="9"/>
      <c r="G176" s="55">
        <v>2</v>
      </c>
      <c r="J176" s="37"/>
      <c r="AR176" s="37">
        <f>11/54</f>
        <v>0.20370370370370369</v>
      </c>
    </row>
    <row r="177" spans="2:50" hidden="1">
      <c r="C177" s="12" t="s">
        <v>561</v>
      </c>
      <c r="D177" s="9"/>
      <c r="E177" s="9"/>
      <c r="F177" s="9"/>
      <c r="G177" s="55">
        <v>345</v>
      </c>
      <c r="S177" s="36">
        <f>S175/S173</f>
        <v>0.29043648519582632</v>
      </c>
      <c r="U177" s="36">
        <f>U175/U173</f>
        <v>0.28359022512956022</v>
      </c>
      <c r="X177" s="36">
        <f>X175/X173</f>
        <v>0.2813081384408051</v>
      </c>
      <c r="AB177" s="36">
        <f>AB175/AB173</f>
        <v>0.28359022512956022</v>
      </c>
    </row>
    <row r="178" spans="2:50" hidden="1">
      <c r="C178" s="12" t="s">
        <v>615</v>
      </c>
      <c r="D178" s="9"/>
      <c r="E178" s="9"/>
      <c r="F178" s="9"/>
      <c r="G178" s="55">
        <v>2</v>
      </c>
    </row>
    <row r="179" spans="2:50">
      <c r="C179" s="12"/>
      <c r="D179" s="9" t="s">
        <v>555</v>
      </c>
      <c r="E179" s="9" t="s">
        <v>556</v>
      </c>
      <c r="F179" s="9" t="s">
        <v>557</v>
      </c>
      <c r="G179" s="55">
        <f>SUM(G173:G178)</f>
        <v>407</v>
      </c>
      <c r="H179" s="55"/>
      <c r="I179" s="55"/>
      <c r="J179" s="72" t="s">
        <v>682</v>
      </c>
      <c r="K179" s="72"/>
      <c r="L179" s="72" t="s">
        <v>683</v>
      </c>
      <c r="M179" s="72"/>
      <c r="N179" s="72" t="s">
        <v>684</v>
      </c>
    </row>
    <row r="180" spans="2:50" ht="18.75" customHeight="1">
      <c r="C180" s="12" t="s">
        <v>652</v>
      </c>
      <c r="D180" s="9"/>
      <c r="E180" s="9"/>
      <c r="F180" s="9"/>
      <c r="G180" s="55">
        <v>1</v>
      </c>
      <c r="H180" s="55">
        <f>AR114</f>
        <v>865290</v>
      </c>
      <c r="I180" s="55"/>
      <c r="J180" s="64">
        <f>J114</f>
        <v>28843</v>
      </c>
      <c r="K180" s="55"/>
      <c r="L180" s="55">
        <v>0</v>
      </c>
      <c r="M180" s="55"/>
      <c r="N180" s="55">
        <v>0</v>
      </c>
      <c r="O180" s="37">
        <f>J180</f>
        <v>28843</v>
      </c>
      <c r="Q180" s="73"/>
    </row>
    <row r="181" spans="2:50" s="17" customFormat="1" ht="18.75" customHeight="1">
      <c r="C181" s="15" t="s">
        <v>589</v>
      </c>
      <c r="D181" s="16"/>
      <c r="E181" s="16"/>
      <c r="F181" s="16"/>
      <c r="G181" s="68">
        <v>18</v>
      </c>
      <c r="H181" s="68">
        <f>AR114+AR117+AR120+AR121+AR124+AR125+AR130+AR131+AR136+AR137+AR138+AR139+AR140+AR141+AR158+AR159+AR160+AR161</f>
        <v>9679140</v>
      </c>
      <c r="I181" s="68"/>
      <c r="J181" s="74">
        <f>J117+J120+J121+J124+J125+J130+J131+J136+J137+J138+J139+J140+J141+J158+J159+J160+J161</f>
        <v>296457</v>
      </c>
      <c r="K181" s="74">
        <f>K117+K120+K121+K124+K125+K130+K131+K136+K137+K138+K139+K140+K141+K158+K159+K160+K161</f>
        <v>0</v>
      </c>
      <c r="L181" s="74">
        <f>L117+L120+L121+L124+L125+L130+L131+L136+L137+L138+L139+L140+L141+L158+L159+L160+L161</f>
        <v>0</v>
      </c>
      <c r="M181" s="74">
        <f>M117+M120+M121+M124+M125+M130+M131+M136+M137+M138+M139+M140+M141+M158+M159+M160+M161</f>
        <v>0</v>
      </c>
      <c r="N181" s="74">
        <f>N117+N120+N121+N124+N125+N130+N131+N136+N137+N138+N139+N140+N141+N158+N159+N160+N161</f>
        <v>0</v>
      </c>
      <c r="O181" s="69">
        <f>J181</f>
        <v>296457</v>
      </c>
      <c r="P181" s="70"/>
      <c r="Q181" s="75"/>
      <c r="R181" s="70"/>
      <c r="S181" s="70"/>
      <c r="T181" s="70"/>
      <c r="U181" s="70"/>
      <c r="V181" s="70"/>
      <c r="W181" s="70"/>
      <c r="X181" s="70"/>
      <c r="Y181" s="70"/>
      <c r="Z181" s="70"/>
      <c r="AA181" s="70"/>
      <c r="AB181" s="70"/>
      <c r="AC181" s="70"/>
      <c r="AD181" s="76"/>
      <c r="AE181" s="70"/>
      <c r="AF181" s="69"/>
      <c r="AG181" s="69"/>
      <c r="AH181" s="69"/>
      <c r="AI181" s="69"/>
      <c r="AJ181" s="69"/>
      <c r="AK181" s="69"/>
      <c r="AL181" s="69"/>
      <c r="AM181" s="69"/>
      <c r="AN181" s="70">
        <f>AN48+AN50+AN114+AN117+AN120+AN121+AN122+AN123+AN124+AN125+AN130+AN131+AN136+AN137+AN138+AN139+AN140+AN141+AN158+AN159+AN160+AN161</f>
        <v>225550.62302724001</v>
      </c>
      <c r="AO181" s="70">
        <f>AO48+AO50+AO114+AO117+AO120+AO121+AO122+AO123+AO124+AO125+AO130+AO131+AO136+AO137+AO138+AO139+AO140+AO141+AO158+AO159+AO160+AO161</f>
        <v>456815.59322723997</v>
      </c>
      <c r="AP181" s="70">
        <f>AP48+AP50+AP114+AP117+AP120+AP121+AP122+AP123+AP124+AP125+AP130+AP131+AP136+AP137+AP138+AP139+AP140+AP141+AP158+AP159+AP160+AP161</f>
        <v>676651.86908172001</v>
      </c>
      <c r="AQ181" s="70">
        <f>AQ48+AQ50+AQ114+AQ117+AQ120+AQ121+AQ122+AQ123+AQ124+AQ125+AQ130+AQ131+AQ136+AQ137+AQ138+AQ139+AQ140+AQ141+AQ158+AQ159+AQ160+AQ161</f>
        <v>902202.49210896005</v>
      </c>
      <c r="AR181" s="70">
        <f>AN181+AO181+AP181+AQ181</f>
        <v>2261220.5774451601</v>
      </c>
      <c r="AS181" s="70" t="s">
        <v>687</v>
      </c>
      <c r="AT181" s="70"/>
      <c r="AU181" s="70"/>
      <c r="AV181" s="70"/>
      <c r="AW181" s="70"/>
      <c r="AX181" s="70"/>
    </row>
    <row r="182" spans="2:50" ht="48.75" customHeight="1">
      <c r="C182" s="12" t="s">
        <v>247</v>
      </c>
      <c r="D182" s="9"/>
      <c r="E182" s="9"/>
      <c r="F182" s="9"/>
      <c r="G182" s="55">
        <f>G179-G180-G181</f>
        <v>388</v>
      </c>
      <c r="H182" s="55">
        <f>AR172-H180-H181</f>
        <v>82875267.257876977</v>
      </c>
      <c r="I182" s="55"/>
      <c r="J182" s="64">
        <f>J172-J180-J181</f>
        <v>1350950.1778987697</v>
      </c>
      <c r="K182" s="64"/>
      <c r="L182" s="64">
        <f>L172-L180-L181</f>
        <v>190157.78724101186</v>
      </c>
      <c r="M182" s="64"/>
      <c r="N182" s="64">
        <f>N172-N180-N181</f>
        <v>198198.77744469247</v>
      </c>
      <c r="O182" s="37">
        <f>SUM(J182:N182)</f>
        <v>1739306.7425844742</v>
      </c>
      <c r="Q182" s="77"/>
      <c r="R182" s="107"/>
      <c r="S182" s="113" t="s">
        <v>728</v>
      </c>
      <c r="T182" s="113" t="s">
        <v>729</v>
      </c>
      <c r="U182" s="113" t="s">
        <v>728</v>
      </c>
      <c r="V182" s="113" t="s">
        <v>729</v>
      </c>
      <c r="W182" s="113"/>
      <c r="X182" s="113" t="s">
        <v>728</v>
      </c>
      <c r="Y182" s="113" t="s">
        <v>729</v>
      </c>
      <c r="Z182" s="113"/>
      <c r="AA182" s="113"/>
      <c r="AB182" s="113" t="s">
        <v>728</v>
      </c>
      <c r="AC182" s="113" t="s">
        <v>729</v>
      </c>
    </row>
    <row r="183" spans="2:50" ht="21" customHeight="1">
      <c r="C183" s="28" t="s">
        <v>685</v>
      </c>
      <c r="D183" s="14">
        <f>S172-D184</f>
        <v>8290765.3157877047</v>
      </c>
      <c r="E183" s="14">
        <f>U172-E184</f>
        <v>16581530.631575409</v>
      </c>
      <c r="F183" s="14">
        <f>X172-F184</f>
        <v>24872295.947363079</v>
      </c>
      <c r="G183" s="64">
        <f>AB172-G184</f>
        <v>33163061.263150819</v>
      </c>
      <c r="H183" s="64">
        <f>SUM(D183:G183)</f>
        <v>82907653.157877013</v>
      </c>
      <c r="J183" s="78">
        <v>1</v>
      </c>
      <c r="K183" s="55"/>
      <c r="L183" s="79">
        <v>0</v>
      </c>
      <c r="M183" s="55"/>
      <c r="N183" s="79">
        <v>0</v>
      </c>
      <c r="R183" s="108" t="s">
        <v>589</v>
      </c>
      <c r="S183" s="108">
        <f>(S48+S50+S114+S117+S120+S121+S122+S123+S124+S125+S130+S131+S136+S137+S138+S139+S140+S141+S158+S159+S160+S161)*S177</f>
        <v>305308.1140627524</v>
      </c>
      <c r="T183" s="108">
        <f>(T48+T50+T114+T117+T120+T121+T122+T123+T124+T125+T130+T131+T136+T137+T138+T139+T140+T141+T158+T159+T160+T161)*S177</f>
        <v>7773.3803375480484</v>
      </c>
      <c r="U183" s="108">
        <f>(U48+U50+U114+U117+U120+U121+U122+U123+U124+U125+U130+U131+U136+U137+U138+U139+U140+U141+U158+U159+U160+U161)*U177</f>
        <v>596222.59057817317</v>
      </c>
      <c r="V183" s="108">
        <f>(V48+V50+V114+V117+V120+V121+V122+V123+V124+V125+V130+V131+V136+V137+V138+V139+V140+V141+V158+V159+V160+V161)*U177</f>
        <v>15180.287548629422</v>
      </c>
      <c r="W183" s="108"/>
      <c r="X183" s="108">
        <f>(X48+X50+X114+X117+X120+X121+X122+X123+X124+X125+X130+X131+X136+X137+X138+X139+X140+X141+X158+X159+X160+X161)*X177</f>
        <v>887137.06709359458</v>
      </c>
      <c r="Y183" s="108">
        <f>(Y48+Y50+Y114+Y117+Y120+Y121+Y122+Y123+Y124+Y125+Y130+Y131+Y136+Y137+Y138+Y139+Y140+Y141+Y158+Y159+Y160+Y161)*X177</f>
        <v>22587.194759710812</v>
      </c>
      <c r="Z183" s="108"/>
      <c r="AA183" s="108"/>
      <c r="AB183" s="108">
        <f>(AB48+AB50+AB114+AB117+AB120+AB121+AB122+AB123+AB124+AB125+AB130+AB131+AB136+AB137+AB138+AB139+AB140+AB141+AB158+AB159+AB160+AB161)*AB177</f>
        <v>1192445.1811563463</v>
      </c>
      <c r="AC183" s="108">
        <f>(AC48+AC50+AC114+AC117+AC120+AC121+AC122+AC123+AC124+AC125+AC130+AC131+AC136+AC137+AC138+AC139+AC140+AC141+AC158+AC159+AC160+AC161)*AB177</f>
        <v>30360.575097258843</v>
      </c>
    </row>
    <row r="184" spans="2:50" ht="21" customHeight="1">
      <c r="C184" s="28" t="s">
        <v>686</v>
      </c>
      <c r="D184" s="14">
        <f>S48+++S50+S114+S117+S120+S121+S122+S123+S124+S125+S130+S131+S136+S137+S138+S139+S140+S141+S158+S159+S160+S161</f>
        <v>1051204.4100000001</v>
      </c>
      <c r="E184" s="14">
        <f>U48+++U50+U114+U117+U120+U121+U122+U123+U124+U125+U130+U131+U136+U137+U138+U139+U140+U141+U158+U159+U160+U161</f>
        <v>2102408.8200000003</v>
      </c>
      <c r="F184" s="14">
        <f>X48+X50+X114+X117+X120+X121+X122+X123+X124+X125+X130+X131+X136+X137+X138+X139+X140+X141+X158+X159+X160+X161</f>
        <v>3153613.23</v>
      </c>
      <c r="G184" s="64">
        <f>AB48+AB50+AB114+AB117+AB120+AB121+AB122+AB123+AB124+AB125+AB130+AB131+AB136+AB137+AB138+AB139+AB140+AB141+AB158+AB159+AB160+AB161</f>
        <v>4204817.6400000006</v>
      </c>
      <c r="H184" s="64">
        <f>SUM(D184:G184)</f>
        <v>10512044.100000001</v>
      </c>
      <c r="J184" s="78">
        <v>1</v>
      </c>
      <c r="K184" s="55"/>
      <c r="L184" s="79">
        <v>0</v>
      </c>
      <c r="M184" s="55"/>
      <c r="N184" s="79">
        <v>0</v>
      </c>
      <c r="R184" s="108" t="s">
        <v>653</v>
      </c>
      <c r="S184" s="673">
        <f>S183+T183</f>
        <v>313081.49440030043</v>
      </c>
      <c r="T184" s="673"/>
      <c r="U184" s="673">
        <f>U183+V183</f>
        <v>611402.87812680262</v>
      </c>
      <c r="V184" s="673"/>
      <c r="W184" s="108"/>
      <c r="X184" s="673">
        <f>X183+Y183</f>
        <v>909724.26185330539</v>
      </c>
      <c r="Y184" s="673"/>
      <c r="Z184" s="108"/>
      <c r="AA184" s="108"/>
      <c r="AB184" s="673">
        <f>AB183+AC183</f>
        <v>1222805.7562536052</v>
      </c>
      <c r="AC184" s="673"/>
    </row>
    <row r="185" spans="2:50" ht="21" customHeight="1">
      <c r="C185" s="28" t="s">
        <v>688</v>
      </c>
      <c r="D185" s="9">
        <f>AN172-D186</f>
        <v>1778899.769216673</v>
      </c>
      <c r="E185" s="9">
        <f>AO172-E186</f>
        <v>3602868.1386899659</v>
      </c>
      <c r="F185" s="9">
        <f>AP172-F186</f>
        <v>5336699.3076500166</v>
      </c>
      <c r="G185" s="55">
        <f>AQ172-G186</f>
        <v>7115599.0768666919</v>
      </c>
      <c r="H185" s="64">
        <f>SUM(D185:G185)</f>
        <v>17834066.292423345</v>
      </c>
      <c r="J185" s="78">
        <f>J182/O182</f>
        <v>0.77671761100135972</v>
      </c>
      <c r="K185" s="55"/>
      <c r="L185" s="79">
        <f>L182/O182</f>
        <v>0.10932964415376911</v>
      </c>
      <c r="M185" s="55"/>
      <c r="N185" s="79">
        <f>N182/O182</f>
        <v>0.1139527448448711</v>
      </c>
      <c r="O185" s="37">
        <f>SUM(O180:O184)</f>
        <v>2064606.7425844742</v>
      </c>
      <c r="R185" s="108"/>
      <c r="S185" s="108"/>
      <c r="T185" s="108"/>
      <c r="U185" s="108"/>
      <c r="V185" s="108"/>
      <c r="W185" s="108"/>
      <c r="X185" s="108"/>
      <c r="Y185" s="108"/>
      <c r="Z185" s="108"/>
      <c r="AA185" s="108"/>
      <c r="AB185" s="108"/>
      <c r="AC185" s="108"/>
    </row>
    <row r="186" spans="2:50" ht="21" customHeight="1">
      <c r="C186" s="28" t="s">
        <v>689</v>
      </c>
      <c r="D186" s="9">
        <f>AN181</f>
        <v>225550.62302724001</v>
      </c>
      <c r="E186" s="9">
        <f>AO181</f>
        <v>456815.59322723997</v>
      </c>
      <c r="F186" s="9">
        <f>AP181</f>
        <v>676651.86908172001</v>
      </c>
      <c r="G186" s="55">
        <f>AQ181</f>
        <v>902202.49210896005</v>
      </c>
      <c r="H186" s="64">
        <f>SUM(D186:G186)</f>
        <v>2261220.5774451601</v>
      </c>
      <c r="P186" s="37"/>
      <c r="R186" s="108" t="s">
        <v>544</v>
      </c>
      <c r="S186" s="107">
        <f>'I. Фін результат'!F85*1000+'I. Фін результат'!F95*1000</f>
        <v>257591.47000000003</v>
      </c>
      <c r="T186" s="107"/>
      <c r="U186" s="107">
        <f>'I. Фін результат'!G85*1000+'I. Фін результат'!G95*1000</f>
        <v>515182.94000000006</v>
      </c>
      <c r="V186" s="107"/>
      <c r="W186" s="107"/>
      <c r="X186" s="107">
        <f>('I. Фін результат'!H85+'I. Фін результат'!H95)*1000</f>
        <v>772774.41</v>
      </c>
      <c r="Y186" s="107"/>
      <c r="Z186" s="108"/>
      <c r="AA186" s="107"/>
      <c r="AB186" s="107">
        <f>('I. Фін результат'!I85+'I. Фін результат'!I95)*1000</f>
        <v>1030365.88</v>
      </c>
      <c r="AC186" s="107"/>
      <c r="AD186" s="37"/>
      <c r="AE186" s="37"/>
      <c r="AN186" s="37"/>
      <c r="AO186" s="37"/>
      <c r="AP186" s="37"/>
      <c r="AQ186" s="37"/>
    </row>
    <row r="187" spans="2:50" ht="21" customHeight="1">
      <c r="H187" s="64">
        <f>H183+H184</f>
        <v>93419697.257877022</v>
      </c>
      <c r="J187" s="36">
        <f>O187*J185</f>
        <v>0</v>
      </c>
      <c r="O187" s="37">
        <f>R182</f>
        <v>0</v>
      </c>
      <c r="R187" s="108"/>
      <c r="S187" s="107"/>
      <c r="T187" s="108"/>
      <c r="U187" s="108"/>
      <c r="V187" s="108"/>
      <c r="W187" s="108"/>
      <c r="X187" s="108"/>
      <c r="Y187" s="108"/>
      <c r="Z187" s="108"/>
      <c r="AA187" s="108"/>
      <c r="AB187" s="107"/>
      <c r="AC187" s="107"/>
    </row>
    <row r="188" spans="2:50" ht="21" customHeight="1">
      <c r="H188" s="64">
        <f>H185+H186</f>
        <v>20095286.869868506</v>
      </c>
      <c r="R188" s="108" t="s">
        <v>730</v>
      </c>
      <c r="S188" s="107">
        <f>S172*S177-S183</f>
        <v>2407940.7379008457</v>
      </c>
      <c r="T188" s="107">
        <f>T172*S177-T183</f>
        <v>1135514.6976988534</v>
      </c>
      <c r="U188" s="107">
        <f>U172*U177-U183</f>
        <v>4702360.004801169</v>
      </c>
      <c r="V188" s="107">
        <f>V172*U177-V183</f>
        <v>2217495.9770720289</v>
      </c>
      <c r="W188" s="107"/>
      <c r="X188" s="107">
        <f>X172*X177-X183</f>
        <v>6996779.2717014886</v>
      </c>
      <c r="Y188" s="107">
        <f>Y172*X177-Y183</f>
        <v>3299477.2564452067</v>
      </c>
      <c r="Z188" s="107"/>
      <c r="AA188" s="107"/>
      <c r="AB188" s="107">
        <f>AB172*AB177-AB183</f>
        <v>9404720.0096023381</v>
      </c>
      <c r="AC188" s="107">
        <f>AC172*AB177-AC183</f>
        <v>4434991.9541440578</v>
      </c>
      <c r="AD188" s="37"/>
      <c r="AE188" s="37"/>
      <c r="AN188" s="37"/>
      <c r="AO188" s="37"/>
      <c r="AP188" s="37"/>
      <c r="AQ188" s="37"/>
      <c r="AR188" s="37"/>
    </row>
    <row r="189" spans="2:50" hidden="1">
      <c r="B189" s="5">
        <v>200</v>
      </c>
      <c r="C189" s="29">
        <f>B189*15200/1000</f>
        <v>3040</v>
      </c>
      <c r="H189" s="80">
        <f>H188/H187</f>
        <v>0.21510759999999998</v>
      </c>
      <c r="R189" s="71"/>
      <c r="S189" s="71"/>
      <c r="T189" s="71"/>
      <c r="U189" s="71"/>
      <c r="V189" s="71"/>
      <c r="W189" s="71"/>
      <c r="X189" s="71"/>
      <c r="Y189" s="71"/>
      <c r="Z189" s="71"/>
      <c r="AA189" s="71"/>
      <c r="AB189" s="101"/>
      <c r="AC189" s="101"/>
    </row>
    <row r="190" spans="2:50" ht="21" customHeight="1">
      <c r="R190" s="108" t="s">
        <v>653</v>
      </c>
      <c r="S190" s="671">
        <f>S188+T188</f>
        <v>3543455.4355996992</v>
      </c>
      <c r="T190" s="671"/>
      <c r="U190" s="671">
        <f>U188+V188</f>
        <v>6919855.9818731975</v>
      </c>
      <c r="V190" s="671"/>
      <c r="W190" s="107"/>
      <c r="X190" s="671">
        <f>X188+Y188</f>
        <v>10296256.528146695</v>
      </c>
      <c r="Y190" s="671"/>
      <c r="Z190" s="107"/>
      <c r="AA190" s="107"/>
      <c r="AB190" s="671">
        <f>AB188+AC188</f>
        <v>13839711.963746395</v>
      </c>
      <c r="AC190" s="671"/>
    </row>
    <row r="191" spans="2:50" ht="21" customHeight="1">
      <c r="R191" s="108" t="s">
        <v>733</v>
      </c>
      <c r="S191" s="107">
        <f>S193-S186</f>
        <v>538658.43999999994</v>
      </c>
      <c r="T191" s="107"/>
      <c r="U191" s="107">
        <f>U193-U186</f>
        <v>1025320.7599999999</v>
      </c>
      <c r="V191" s="107"/>
      <c r="W191" s="107"/>
      <c r="X191" s="107">
        <f>X193-X186</f>
        <v>1511983.0799999996</v>
      </c>
      <c r="Y191" s="107"/>
      <c r="Z191" s="107"/>
      <c r="AA191" s="107"/>
      <c r="AB191" s="107">
        <f>AB193-AB186</f>
        <v>2038644.7000000002</v>
      </c>
      <c r="AC191" s="107"/>
    </row>
    <row r="192" spans="2:50" ht="21" customHeight="1">
      <c r="R192" s="108" t="s">
        <v>731</v>
      </c>
      <c r="S192" s="107">
        <f>S184+S190</f>
        <v>3856536.9299999997</v>
      </c>
      <c r="T192" s="107"/>
      <c r="U192" s="107">
        <f>U184+U190</f>
        <v>7531258.8600000003</v>
      </c>
      <c r="V192" s="107"/>
      <c r="W192" s="107"/>
      <c r="X192" s="107">
        <f>X184+X190</f>
        <v>11205980.790000001</v>
      </c>
      <c r="Y192" s="107"/>
      <c r="Z192" s="107"/>
      <c r="AA192" s="107"/>
      <c r="AB192" s="107">
        <f>AB184+AB190</f>
        <v>15062517.720000001</v>
      </c>
      <c r="AC192" s="108"/>
    </row>
    <row r="193" spans="3:29" ht="21" customHeight="1">
      <c r="R193" s="108" t="s">
        <v>732</v>
      </c>
      <c r="S193" s="108">
        <f>'I. Фін результат'!F195*1000</f>
        <v>796249.90999999992</v>
      </c>
      <c r="T193" s="108"/>
      <c r="U193" s="108">
        <f>'I. Фін результат'!G195*1000</f>
        <v>1540503.7</v>
      </c>
      <c r="V193" s="108"/>
      <c r="W193" s="108"/>
      <c r="X193" s="108">
        <f>'I. Фін результат'!H195*1000</f>
        <v>2284757.4899999998</v>
      </c>
      <c r="Y193" s="108"/>
      <c r="Z193" s="108"/>
      <c r="AA193" s="108"/>
      <c r="AB193" s="108">
        <f>'I. Фін результат'!I195*1000</f>
        <v>3069010.58</v>
      </c>
      <c r="AC193" s="108"/>
    </row>
    <row r="194" spans="3:29" ht="25.5" customHeight="1">
      <c r="C194" s="30" t="s">
        <v>697</v>
      </c>
      <c r="D194" s="14">
        <f>D183+D184</f>
        <v>9341969.7257877048</v>
      </c>
      <c r="E194" s="14">
        <f>E183+E184</f>
        <v>18683939.45157541</v>
      </c>
      <c r="F194" s="14">
        <f>F183+F184</f>
        <v>28025909.177363079</v>
      </c>
      <c r="G194" s="64">
        <f>G183+G184</f>
        <v>37367878.903150819</v>
      </c>
    </row>
    <row r="195" spans="3:29" ht="14.25" customHeight="1">
      <c r="C195" s="30" t="s">
        <v>698</v>
      </c>
      <c r="D195" s="9">
        <f>D194*1.5%</f>
        <v>140129.54588681555</v>
      </c>
      <c r="E195" s="9">
        <f>E194*1.5%</f>
        <v>280259.09177363111</v>
      </c>
      <c r="F195" s="9">
        <f>F194*1.5%</f>
        <v>420388.63766044617</v>
      </c>
      <c r="G195" s="55">
        <f>G194*1.5%</f>
        <v>560518.18354726222</v>
      </c>
    </row>
    <row r="196" spans="3:29" ht="17.25" customHeight="1">
      <c r="C196" s="30" t="s">
        <v>544</v>
      </c>
      <c r="D196" s="9">
        <f>D194*18%</f>
        <v>1681554.5506417868</v>
      </c>
      <c r="E196" s="9">
        <f>E194*18%</f>
        <v>3363109.1012835735</v>
      </c>
      <c r="F196" s="9">
        <f>F194*18%</f>
        <v>5044663.6519253543</v>
      </c>
      <c r="G196" s="55">
        <f>G194*18%</f>
        <v>6726218.2025671471</v>
      </c>
    </row>
    <row r="197" spans="3:29" ht="9" customHeight="1"/>
    <row r="198" spans="3:29">
      <c r="R198" s="83"/>
      <c r="S198" s="83" t="s">
        <v>347</v>
      </c>
      <c r="T198" s="83" t="s">
        <v>339</v>
      </c>
      <c r="U198" s="83" t="s">
        <v>340</v>
      </c>
      <c r="V198" s="83" t="s">
        <v>79</v>
      </c>
    </row>
    <row r="199" spans="3:29">
      <c r="R199" s="103" t="s">
        <v>498</v>
      </c>
      <c r="S199" s="104">
        <f>SUM(S4:T113)</f>
        <v>10541360.376909232</v>
      </c>
      <c r="T199" s="104">
        <f>SUM(U4:V113)</f>
        <v>21082720.753818464</v>
      </c>
      <c r="U199" s="104">
        <f>SUM(X4:Y113)</f>
        <v>31624081.130727675</v>
      </c>
      <c r="V199" s="104">
        <f>SUM(AB4:AC113)</f>
        <v>42165441.507636927</v>
      </c>
      <c r="X199" s="99">
        <f>V199+V202</f>
        <v>53113670.307636924</v>
      </c>
      <c r="Y199" s="99">
        <f>X199/1000-'I. Фін результат'!I194</f>
        <v>38051.152587636927</v>
      </c>
    </row>
    <row r="200" spans="3:29">
      <c r="R200" s="105" t="s">
        <v>499</v>
      </c>
      <c r="S200" s="104">
        <f>(S199-S205)*22%+S205*8.41%</f>
        <v>2319099.2829200309</v>
      </c>
      <c r="T200" s="104">
        <f>(T199-T205)*22%+T205*8.41%</f>
        <v>4638198.5658400618</v>
      </c>
      <c r="U200" s="104">
        <f>(U199-U205)*22%+U205*8.41%</f>
        <v>6957297.8487600889</v>
      </c>
      <c r="V200" s="104">
        <f>(V199-V205)*22%+V205*8.41%</f>
        <v>9276397.1316801235</v>
      </c>
    </row>
    <row r="201" spans="3:29">
      <c r="R201" s="105"/>
      <c r="S201" s="104"/>
      <c r="T201" s="104"/>
      <c r="U201" s="104"/>
      <c r="V201" s="104"/>
    </row>
    <row r="202" spans="3:29">
      <c r="R202" s="105" t="s">
        <v>500</v>
      </c>
      <c r="S202" s="104">
        <f>SUM(S114:S171)</f>
        <v>2737057.1999999997</v>
      </c>
      <c r="T202" s="104">
        <f>SUM(U114:U171)</f>
        <v>5474114.3999999994</v>
      </c>
      <c r="U202" s="104">
        <f>SUM(X114:X171)</f>
        <v>8211171.6000000006</v>
      </c>
      <c r="V202" s="104">
        <f>SUM(AB114:AB171)</f>
        <v>10948228.799999999</v>
      </c>
    </row>
    <row r="203" spans="3:29">
      <c r="R203" s="105" t="s">
        <v>499</v>
      </c>
      <c r="S203" s="104">
        <f>(S202-S206)*22%+S206*8.41%</f>
        <v>602152.58399999992</v>
      </c>
      <c r="T203" s="104">
        <f>(T202-T206)*22%+T206*8.41%</f>
        <v>1204305.1679999998</v>
      </c>
      <c r="U203" s="104">
        <f>(U202-U206)*22%+U206*8.41%</f>
        <v>1806457.7520000001</v>
      </c>
      <c r="V203" s="104">
        <f>(V202-V206)*22%+V206*8.41%</f>
        <v>2408610.3359999997</v>
      </c>
    </row>
    <row r="204" spans="3:29">
      <c r="R204" s="105"/>
      <c r="S204" s="104"/>
      <c r="T204" s="104"/>
      <c r="U204" s="104"/>
      <c r="V204" s="104"/>
    </row>
    <row r="205" spans="3:29">
      <c r="R205" s="105" t="s">
        <v>501</v>
      </c>
      <c r="S205" s="106"/>
      <c r="T205" s="106"/>
      <c r="U205" s="106"/>
      <c r="V205" s="106"/>
    </row>
    <row r="206" spans="3:29">
      <c r="R206" s="105" t="s">
        <v>502</v>
      </c>
      <c r="S206" s="106"/>
      <c r="T206" s="106"/>
      <c r="U206" s="106"/>
      <c r="V206" s="106"/>
    </row>
    <row r="207" spans="3:29">
      <c r="R207" s="105" t="s">
        <v>499</v>
      </c>
      <c r="S207" s="104"/>
      <c r="T207" s="104"/>
      <c r="U207" s="104"/>
      <c r="V207" s="104"/>
    </row>
    <row r="208" spans="3:29">
      <c r="R208" s="105"/>
      <c r="S208" s="104"/>
      <c r="T208" s="104"/>
      <c r="U208" s="104"/>
      <c r="V208" s="104"/>
    </row>
    <row r="209" spans="18:22">
      <c r="R209" s="105" t="s">
        <v>503</v>
      </c>
      <c r="S209" s="104">
        <f>S199+S202</f>
        <v>13278417.576909231</v>
      </c>
      <c r="T209" s="104">
        <f t="shared" ref="T209:V210" si="90">T199+T202</f>
        <v>26556835.153818462</v>
      </c>
      <c r="U209" s="104">
        <f t="shared" si="90"/>
        <v>39835252.730727673</v>
      </c>
      <c r="V209" s="104">
        <f t="shared" si="90"/>
        <v>53113670.307636924</v>
      </c>
    </row>
    <row r="210" spans="18:22">
      <c r="R210" s="105" t="s">
        <v>378</v>
      </c>
      <c r="S210" s="104">
        <f>S200+S203</f>
        <v>2921251.8669200307</v>
      </c>
      <c r="T210" s="104">
        <f t="shared" si="90"/>
        <v>5842503.7338400614</v>
      </c>
      <c r="U210" s="104">
        <f t="shared" si="90"/>
        <v>8763755.6007600892</v>
      </c>
      <c r="V210" s="104">
        <f t="shared" si="90"/>
        <v>11685007.467680123</v>
      </c>
    </row>
    <row r="211" spans="18:22">
      <c r="R211" s="83"/>
      <c r="S211" s="83"/>
      <c r="T211" s="83"/>
      <c r="U211" s="83"/>
      <c r="V211" s="83"/>
    </row>
    <row r="212" spans="18:22">
      <c r="R212" s="83"/>
      <c r="S212" s="83" t="s">
        <v>504</v>
      </c>
      <c r="T212" s="83"/>
      <c r="U212" s="83"/>
      <c r="V212" s="83"/>
    </row>
    <row r="213" spans="18:22">
      <c r="R213" s="83"/>
      <c r="S213" s="83"/>
      <c r="T213" s="83"/>
      <c r="U213" s="83"/>
      <c r="V213" s="83"/>
    </row>
    <row r="214" spans="18:22" ht="27" customHeight="1">
      <c r="R214" s="83"/>
      <c r="S214" s="115" t="s">
        <v>505</v>
      </c>
      <c r="T214" s="109"/>
      <c r="U214" s="83"/>
      <c r="V214" s="83"/>
    </row>
    <row r="215" spans="18:22" ht="27" customHeight="1">
      <c r="R215" s="83"/>
      <c r="S215" s="109" t="s">
        <v>246</v>
      </c>
      <c r="T215" s="118">
        <f>AB114</f>
        <v>346116</v>
      </c>
      <c r="U215" s="83"/>
      <c r="V215" s="83"/>
    </row>
    <row r="216" spans="18:22" ht="27" customHeight="1">
      <c r="R216" s="83"/>
      <c r="S216" s="109" t="s">
        <v>506</v>
      </c>
      <c r="T216" s="117">
        <f>AB184-T215</f>
        <v>876689.75625360524</v>
      </c>
      <c r="U216" s="83"/>
      <c r="V216" s="83"/>
    </row>
    <row r="217" spans="18:22" ht="27" customHeight="1">
      <c r="R217" s="83"/>
      <c r="S217" s="109" t="s">
        <v>247</v>
      </c>
      <c r="T217" s="117">
        <f>AB190</f>
        <v>13839711.963746395</v>
      </c>
      <c r="U217" s="83"/>
      <c r="V217" s="83"/>
    </row>
    <row r="218" spans="18:22" ht="27" customHeight="1">
      <c r="R218" s="83"/>
      <c r="S218" s="109"/>
      <c r="T218" s="110"/>
      <c r="U218" s="83"/>
      <c r="V218" s="83"/>
    </row>
    <row r="219" spans="18:22" ht="27" customHeight="1">
      <c r="R219" s="83"/>
      <c r="S219" s="115" t="s">
        <v>507</v>
      </c>
      <c r="T219" s="110"/>
      <c r="U219" s="102"/>
      <c r="V219" s="102"/>
    </row>
    <row r="220" spans="18:22" ht="27" customHeight="1">
      <c r="R220" s="83"/>
      <c r="S220" s="109" t="s">
        <v>246</v>
      </c>
      <c r="T220" s="117">
        <f>T215*1.22</f>
        <v>422261.52</v>
      </c>
      <c r="U220" s="102"/>
      <c r="V220" s="102"/>
    </row>
    <row r="221" spans="18:22" ht="27" customHeight="1">
      <c r="R221" s="83"/>
      <c r="S221" s="109" t="s">
        <v>506</v>
      </c>
      <c r="T221" s="117">
        <f>AB184+AB186-T220</f>
        <v>1830910.1162536051</v>
      </c>
      <c r="U221" s="102"/>
      <c r="V221" s="102"/>
    </row>
    <row r="222" spans="18:22" ht="27" customHeight="1">
      <c r="R222" s="83"/>
      <c r="S222" s="109" t="s">
        <v>247</v>
      </c>
      <c r="T222" s="117">
        <f>AB190+AB191</f>
        <v>15878356.663746394</v>
      </c>
      <c r="U222" s="102"/>
      <c r="V222" s="102"/>
    </row>
    <row r="223" spans="18:22" ht="27" customHeight="1">
      <c r="R223" s="83"/>
      <c r="S223" s="109"/>
      <c r="T223" s="117">
        <f>T220+T221+T222</f>
        <v>18131528.300000001</v>
      </c>
      <c r="U223" s="102"/>
      <c r="V223" s="102"/>
    </row>
    <row r="224" spans="18:22" ht="27" customHeight="1">
      <c r="R224" s="83"/>
      <c r="S224" s="115" t="s">
        <v>508</v>
      </c>
      <c r="T224" s="110"/>
      <c r="U224" s="102"/>
      <c r="V224" s="102"/>
    </row>
    <row r="225" spans="18:23" ht="27" customHeight="1">
      <c r="R225" s="83"/>
      <c r="S225" s="109" t="s">
        <v>246</v>
      </c>
      <c r="T225" s="117">
        <f>J114</f>
        <v>28843</v>
      </c>
      <c r="U225" s="116">
        <v>1</v>
      </c>
      <c r="V225" s="102"/>
    </row>
    <row r="226" spans="18:23" ht="27" customHeight="1">
      <c r="R226" s="83"/>
      <c r="S226" s="109" t="s">
        <v>506</v>
      </c>
      <c r="T226" s="117">
        <f>V226/U226/12</f>
        <v>2518.8368486796021</v>
      </c>
      <c r="U226" s="116">
        <v>28</v>
      </c>
      <c r="V226" s="102">
        <f>AB183-T215</f>
        <v>846329.18115634634</v>
      </c>
      <c r="W226" s="36">
        <f>V226/12/U226</f>
        <v>2518.8368486796021</v>
      </c>
    </row>
    <row r="227" spans="18:23" ht="27" customHeight="1">
      <c r="R227" s="83"/>
      <c r="S227" s="109" t="s">
        <v>247</v>
      </c>
      <c r="T227" s="117">
        <f>AB188/U227/12</f>
        <v>2073.350972134554</v>
      </c>
      <c r="U227" s="116">
        <f>G179-U225-U226</f>
        <v>378</v>
      </c>
      <c r="V227" s="114">
        <f>AB188</f>
        <v>9404720.0096023381</v>
      </c>
      <c r="W227" s="36">
        <f>V227/12/U227</f>
        <v>2073.3509721345545</v>
      </c>
    </row>
    <row r="228" spans="18:23" ht="27" customHeight="1">
      <c r="R228" s="83"/>
      <c r="S228" s="109"/>
      <c r="T228" s="110"/>
      <c r="U228" s="102"/>
      <c r="V228" s="102"/>
    </row>
    <row r="229" spans="18:23" ht="27" customHeight="1">
      <c r="R229" s="83"/>
      <c r="S229" s="115" t="s">
        <v>509</v>
      </c>
      <c r="T229" s="110"/>
      <c r="U229" s="102"/>
      <c r="V229" s="102"/>
    </row>
    <row r="230" spans="18:23" ht="27" customHeight="1">
      <c r="R230" s="83"/>
      <c r="S230" s="109" t="s">
        <v>246</v>
      </c>
      <c r="T230" s="117">
        <f>T225</f>
        <v>28843</v>
      </c>
      <c r="U230" s="102"/>
      <c r="V230" s="102"/>
    </row>
    <row r="231" spans="18:23" ht="27" customHeight="1">
      <c r="R231" s="83"/>
      <c r="S231" s="109" t="s">
        <v>506</v>
      </c>
      <c r="T231" s="117">
        <f>(AB184-T215)/U226/12</f>
        <v>2609.1957031357301</v>
      </c>
      <c r="U231" s="102"/>
      <c r="V231" s="102"/>
    </row>
    <row r="232" spans="18:23" ht="27" customHeight="1">
      <c r="R232" s="83"/>
      <c r="S232" s="109" t="s">
        <v>247</v>
      </c>
      <c r="T232" s="117">
        <f>AB190/U227/12</f>
        <v>3051.0828844238081</v>
      </c>
      <c r="U232" s="102"/>
      <c r="V232" s="102"/>
    </row>
  </sheetData>
  <autoFilter ref="A3:AD178" xr:uid="{00000000-0009-0000-0000-000008000000}">
    <filterColumn colId="1">
      <filters>
        <filter val="АУП"/>
      </filters>
    </filterColumn>
  </autoFilter>
  <mergeCells count="9">
    <mergeCell ref="S190:T190"/>
    <mergeCell ref="U190:V190"/>
    <mergeCell ref="X190:Y190"/>
    <mergeCell ref="AB190:AC190"/>
    <mergeCell ref="S1:AB1"/>
    <mergeCell ref="S184:T184"/>
    <mergeCell ref="U184:V184"/>
    <mergeCell ref="X184:Y184"/>
    <mergeCell ref="AB184:AC18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ФОП (2)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Ирина Григорьевна</cp:lastModifiedBy>
  <cp:lastPrinted>2025-12-03T05:32:09Z</cp:lastPrinted>
  <dcterms:created xsi:type="dcterms:W3CDTF">2003-03-13T16:00:22Z</dcterms:created>
  <dcterms:modified xsi:type="dcterms:W3CDTF">2026-01-14T12:41:34Z</dcterms:modified>
</cp:coreProperties>
</file>