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"/>
    </mc:Choice>
  </mc:AlternateContent>
  <xr:revisionPtr revIDLastSave="0" documentId="8_{19ED739D-8E5E-4660-959F-C47A37AB1210}" xr6:coauthVersionLast="47" xr6:coauthVersionMax="47" xr10:uidLastSave="{00000000-0000-0000-0000-000000000000}"/>
  <bookViews>
    <workbookView xWindow="-120" yWindow="-120" windowWidth="38640" windowHeight="21120" tabRatio="893" xr2:uid="{00000000-000D-0000-FFFF-FFFF00000000}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ФОП (2)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8" hidden="1">[1]GDP!#REF!</definedName>
    <definedName name="__123Graph_XGRAPH3" hidden="1">[1]GDP!#REF!</definedName>
    <definedName name="_xlnm._FilterDatabase" localSheetId="1" hidden="1">'I. Фін результат'!$A$7:$AI$197</definedName>
    <definedName name="_xlnm._FilterDatabase" localSheetId="8" hidden="1">'ФОП (2)'!$A$3:$AD$178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пок.'!$41:$41</definedName>
    <definedName name="Заголовки_для_печати_МИ">'[28]1993'!$A$1:$IV$3,'[28]1993'!$A$1:$A$65536</definedName>
    <definedName name="і">[30]Inform!$F$2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'[29]7  Інші витрати'!#REF!</definedName>
    <definedName name="іваіа">'[29]7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'[29]7  Інші витрати'!#REF!</definedName>
    <definedName name="йцукц">'[29]7  Інші витрати'!#REF!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5">' V. Коефіцієнти'!$A$1:$H$26</definedName>
    <definedName name="_xlnm.Print_Area" localSheetId="6">'6.1. Інша інфо_1'!$A$1:$O$94</definedName>
    <definedName name="_xlnm.Print_Area" localSheetId="7">'6.2. Інша інфо_2'!$A$1:$AE$59</definedName>
    <definedName name="_xlnm.Print_Area" localSheetId="1">'I. Фін результат'!$A$1:$J$234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коштів'!$A$1:$I$97</definedName>
    <definedName name="_xlnm.Print_Area" localSheetId="0">'Осн. фін. пок.'!$A$1:$J$92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'[29]7  Інші витрати'!#REF!</definedName>
    <definedName name="фіваіф">'[29]7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9" l="1"/>
  <c r="I20" i="18" s="1"/>
  <c r="I12" i="18" l="1"/>
  <c r="C11" i="2" l="1"/>
  <c r="BJ11" i="2" s="1"/>
  <c r="H11" i="2"/>
  <c r="I11" i="2" s="1"/>
  <c r="CY11" i="2" s="1"/>
  <c r="F16" i="18" l="1"/>
  <c r="G16" i="18" s="1"/>
  <c r="F14" i="18"/>
  <c r="G14" i="18" s="1"/>
  <c r="F15" i="18"/>
  <c r="G15" i="18" s="1"/>
  <c r="H14" i="18" l="1"/>
  <c r="H15" i="18"/>
  <c r="H16" i="18"/>
  <c r="E12" i="18" l="1"/>
  <c r="E89" i="18" l="1"/>
  <c r="I10" i="2"/>
  <c r="F85" i="14" l="1"/>
  <c r="E85" i="14" s="1"/>
  <c r="AC9" i="9" l="1"/>
  <c r="Q8" i="9"/>
  <c r="Q7" i="9"/>
  <c r="Q9" i="9"/>
  <c r="I42" i="2"/>
  <c r="I26" i="2"/>
  <c r="I25" i="2"/>
  <c r="J29" i="10"/>
  <c r="J28" i="10"/>
  <c r="J27" i="10"/>
  <c r="J31" i="10" s="1"/>
  <c r="E79" i="14" l="1"/>
  <c r="E70" i="18"/>
  <c r="E49" i="18"/>
  <c r="E11" i="3"/>
  <c r="E9" i="3"/>
  <c r="E45" i="18" s="1"/>
  <c r="F80" i="14" l="1"/>
  <c r="F79" i="14"/>
  <c r="E25" i="18"/>
  <c r="D82" i="14" l="1"/>
  <c r="D8" i="19"/>
  <c r="C85" i="14"/>
  <c r="C82" i="14"/>
  <c r="E27" i="18" l="1"/>
  <c r="E26" i="18"/>
  <c r="E24" i="18"/>
  <c r="E23" i="18"/>
  <c r="E22" i="18" s="1"/>
  <c r="M57" i="10"/>
  <c r="I120" i="2"/>
  <c r="H120" i="2"/>
  <c r="G120" i="2"/>
  <c r="F120" i="2"/>
  <c r="H42" i="2"/>
  <c r="G42" i="2"/>
  <c r="F42" i="2"/>
  <c r="I8" i="2" l="1"/>
  <c r="I47" i="2"/>
  <c r="I123" i="2" s="1"/>
  <c r="I45" i="2" l="1"/>
  <c r="F45" i="2" s="1"/>
  <c r="H45" i="2" s="1"/>
  <c r="I24" i="2"/>
  <c r="G13" i="2"/>
  <c r="H13" i="2"/>
  <c r="I13" i="2"/>
  <c r="F13" i="2"/>
  <c r="G45" i="2" l="1"/>
  <c r="R33" i="9" l="1"/>
  <c r="F11" i="3"/>
  <c r="H11" i="3" s="1"/>
  <c r="Q33" i="9" s="1"/>
  <c r="G11" i="3" l="1"/>
  <c r="P33" i="9" s="1"/>
  <c r="O33" i="9"/>
  <c r="F117" i="2"/>
  <c r="H117" i="2" s="1"/>
  <c r="I124" i="2"/>
  <c r="I99" i="2"/>
  <c r="G117" i="2" l="1"/>
  <c r="F103" i="2" l="1"/>
  <c r="H103" i="2" s="1"/>
  <c r="H105" i="2"/>
  <c r="I109" i="2"/>
  <c r="I105" i="2"/>
  <c r="I106" i="2"/>
  <c r="I107" i="2"/>
  <c r="I108" i="2"/>
  <c r="G104" i="2"/>
  <c r="H104" i="2"/>
  <c r="I104" i="2"/>
  <c r="F104" i="2"/>
  <c r="F55" i="2"/>
  <c r="H55" i="2" s="1"/>
  <c r="F25" i="2"/>
  <c r="G103" i="2" l="1"/>
  <c r="G55" i="2"/>
  <c r="F22" i="2" l="1"/>
  <c r="G22" i="2" l="1"/>
  <c r="F23" i="2" l="1"/>
  <c r="H22" i="2"/>
  <c r="G23" i="2" l="1"/>
  <c r="I22" i="2"/>
  <c r="J21" i="10" l="1"/>
  <c r="J33" i="10" s="1"/>
  <c r="H23" i="2"/>
  <c r="I23" i="2" l="1"/>
  <c r="J25" i="10" s="1"/>
  <c r="I100" i="2" l="1"/>
  <c r="F100" i="2" s="1"/>
  <c r="I43" i="2"/>
  <c r="F43" i="2"/>
  <c r="G43" i="2" s="1"/>
  <c r="H43" i="2" s="1"/>
  <c r="I121" i="2"/>
  <c r="G63" i="2" l="1"/>
  <c r="H63" i="2"/>
  <c r="I63" i="2"/>
  <c r="F63" i="2"/>
  <c r="F105" i="2"/>
  <c r="T9" i="9"/>
  <c r="T7" i="9"/>
  <c r="T8" i="9" s="1"/>
  <c r="F8" i="2" l="1"/>
  <c r="O57" i="10"/>
  <c r="H8" i="2" l="1"/>
  <c r="I19" i="2"/>
  <c r="F19" i="2" s="1"/>
  <c r="Q11" i="9" l="1"/>
  <c r="E19" i="2"/>
  <c r="E116" i="2"/>
  <c r="I116" i="2" s="1"/>
  <c r="E94" i="2"/>
  <c r="E93" i="2"/>
  <c r="E146" i="2"/>
  <c r="E164" i="2"/>
  <c r="F166" i="2"/>
  <c r="G166" i="2"/>
  <c r="H166" i="2"/>
  <c r="I166" i="2"/>
  <c r="E157" i="2"/>
  <c r="E152" i="2"/>
  <c r="E124" i="2"/>
  <c r="E123" i="2"/>
  <c r="E119" i="2"/>
  <c r="E92" i="2"/>
  <c r="I92" i="2" s="1"/>
  <c r="E86" i="2"/>
  <c r="E83" i="2"/>
  <c r="E77" i="2"/>
  <c r="E74" i="2" s="1"/>
  <c r="E63" i="2"/>
  <c r="E61" i="2"/>
  <c r="I61" i="2" s="1"/>
  <c r="F61" i="2" s="1"/>
  <c r="E55" i="2"/>
  <c r="E52" i="2"/>
  <c r="E51" i="2"/>
  <c r="I51" i="2" s="1"/>
  <c r="E41" i="2"/>
  <c r="E35" i="2"/>
  <c r="E26" i="2"/>
  <c r="E23" i="2"/>
  <c r="E22" i="2"/>
  <c r="E21" i="2"/>
  <c r="E20" i="2" s="1"/>
  <c r="E192" i="2" s="1"/>
  <c r="E10" i="2"/>
  <c r="E9" i="2"/>
  <c r="E7" i="2" s="1"/>
  <c r="I38" i="19" l="1"/>
  <c r="L58" i="10"/>
  <c r="H23" i="10" l="1"/>
  <c r="D84" i="18"/>
  <c r="D82" i="18" s="1"/>
  <c r="D73" i="18"/>
  <c r="D72" i="18"/>
  <c r="D69" i="18"/>
  <c r="D67" i="18"/>
  <c r="D27" i="18"/>
  <c r="D22" i="18"/>
  <c r="D12" i="18"/>
  <c r="D194" i="2"/>
  <c r="D193" i="2"/>
  <c r="D192" i="2"/>
  <c r="C126" i="2"/>
  <c r="D24" i="2"/>
  <c r="D74" i="2"/>
  <c r="D66" i="2"/>
  <c r="D63" i="2" s="1"/>
  <c r="D47" i="2"/>
  <c r="D10" i="2"/>
  <c r="D9" i="2"/>
  <c r="D7" i="2" s="1"/>
  <c r="I62" i="10"/>
  <c r="D66" i="18" l="1"/>
  <c r="D87" i="18" s="1"/>
  <c r="C39" i="19" l="1"/>
  <c r="C197" i="2"/>
  <c r="C164" i="2"/>
  <c r="C157" i="2"/>
  <c r="C111" i="2"/>
  <c r="C81" i="2"/>
  <c r="C25" i="2"/>
  <c r="C24" i="2" s="1"/>
  <c r="C55" i="2" l="1"/>
  <c r="C51" i="2"/>
  <c r="C35" i="2"/>
  <c r="C10" i="2"/>
  <c r="C9" i="2"/>
  <c r="F27" i="18" l="1"/>
  <c r="G27" i="18"/>
  <c r="H27" i="18"/>
  <c r="I27" i="18"/>
  <c r="F123" i="2" l="1"/>
  <c r="G123" i="2" l="1"/>
  <c r="H123" i="2"/>
  <c r="G69" i="18" l="1"/>
  <c r="H69" i="18" s="1"/>
  <c r="I69" i="18" s="1"/>
  <c r="J23" i="10"/>
  <c r="E82" i="18" l="1"/>
  <c r="E66" i="18"/>
  <c r="E47" i="18"/>
  <c r="C82" i="18"/>
  <c r="C66" i="18"/>
  <c r="N64" i="10" l="1"/>
  <c r="N58" i="10" s="1"/>
  <c r="M64" i="10"/>
  <c r="DW71" i="10"/>
  <c r="DW72" i="10" s="1"/>
  <c r="DX72" i="10"/>
  <c r="I58" i="10" l="1"/>
  <c r="DY72" i="10"/>
  <c r="F124" i="2" l="1"/>
  <c r="G124" i="2" s="1"/>
  <c r="DP124" i="2"/>
  <c r="DQ43" i="2"/>
  <c r="B58" i="10" l="1"/>
  <c r="B62" i="10" s="1"/>
  <c r="DU58" i="10"/>
  <c r="H124" i="2"/>
  <c r="E24" i="2"/>
  <c r="D145" i="2"/>
  <c r="DM25" i="2"/>
  <c r="I154" i="2" l="1"/>
  <c r="G154" i="2" l="1"/>
  <c r="H154" i="2"/>
  <c r="F44" i="2"/>
  <c r="G44" i="2" s="1"/>
  <c r="AC7" i="9"/>
  <c r="AC8" i="9" s="1"/>
  <c r="Z9" i="9"/>
  <c r="Z8" i="9"/>
  <c r="Z7" i="9"/>
  <c r="F26" i="2"/>
  <c r="F24" i="2" s="1"/>
  <c r="DM24" i="2" l="1"/>
  <c r="I82" i="2"/>
  <c r="H44" i="2"/>
  <c r="DM23" i="2"/>
  <c r="F82" i="2" l="1"/>
  <c r="H82" i="2"/>
  <c r="G82" i="2" l="1"/>
  <c r="I119" i="2"/>
  <c r="F92" i="2"/>
  <c r="H92" i="2" s="1"/>
  <c r="F10" i="2"/>
  <c r="G10" i="2" s="1"/>
  <c r="H10" i="2" s="1"/>
  <c r="G61" i="2"/>
  <c r="H61" i="2" s="1"/>
  <c r="F54" i="2"/>
  <c r="H54" i="2" s="1"/>
  <c r="F52" i="2"/>
  <c r="F51" i="2"/>
  <c r="F47" i="2"/>
  <c r="M67" i="10"/>
  <c r="E14" i="2"/>
  <c r="E13" i="2" s="1"/>
  <c r="E145" i="2"/>
  <c r="E193" i="2"/>
  <c r="I129" i="2"/>
  <c r="E195" i="2"/>
  <c r="G51" i="2" l="1"/>
  <c r="F129" i="2"/>
  <c r="H129" i="2" s="1"/>
  <c r="DP21" i="2"/>
  <c r="DR21" i="2" s="1"/>
  <c r="DM44" i="2"/>
  <c r="DM22" i="2"/>
  <c r="G54" i="2"/>
  <c r="G92" i="2"/>
  <c r="H51" i="2"/>
  <c r="G129" i="2" l="1"/>
  <c r="DQ21" i="2"/>
  <c r="DR23" i="2"/>
  <c r="DR22" i="2"/>
  <c r="H41" i="2" l="1"/>
  <c r="G47" i="2"/>
  <c r="I41" i="2"/>
  <c r="G41" i="2"/>
  <c r="F41" i="2"/>
  <c r="H47" i="2" l="1"/>
  <c r="H52" i="2" l="1"/>
  <c r="DM52" i="2"/>
  <c r="DM47" i="2"/>
  <c r="DM19" i="2"/>
  <c r="DN19" i="2"/>
  <c r="H26" i="2"/>
  <c r="G25" i="2" l="1"/>
  <c r="H25" i="2"/>
  <c r="H24" i="2" s="1"/>
  <c r="G19" i="2"/>
  <c r="H19" i="2"/>
  <c r="G26" i="2"/>
  <c r="G24" i="2" s="1"/>
  <c r="G52" i="2"/>
  <c r="G20" i="2"/>
  <c r="F20" i="2"/>
  <c r="F192" i="2" s="1"/>
  <c r="DN52" i="2" l="1"/>
  <c r="G192" i="2"/>
  <c r="H20" i="2"/>
  <c r="H192" i="2" s="1"/>
  <c r="O36" i="9"/>
  <c r="C44" i="18" l="1"/>
  <c r="D39" i="19"/>
  <c r="D37" i="19"/>
  <c r="C145" i="2"/>
  <c r="DM40" i="2"/>
  <c r="DM42" i="2"/>
  <c r="DM43" i="2"/>
  <c r="DM45" i="2"/>
  <c r="DM46" i="2"/>
  <c r="DM49" i="2"/>
  <c r="DM53" i="2"/>
  <c r="DM54" i="2"/>
  <c r="DM57" i="2"/>
  <c r="DM58" i="2"/>
  <c r="DM59" i="2"/>
  <c r="DM62" i="2"/>
  <c r="DM67" i="2"/>
  <c r="DM68" i="2"/>
  <c r="DM70" i="2"/>
  <c r="DM71" i="2"/>
  <c r="DM72" i="2"/>
  <c r="C13" i="2"/>
  <c r="P36" i="9" l="1"/>
  <c r="R36" i="9"/>
  <c r="Q36" i="9"/>
  <c r="D48" i="2"/>
  <c r="D39" i="2" l="1"/>
  <c r="F16" i="19" l="1"/>
  <c r="G16" i="19"/>
  <c r="H16" i="19"/>
  <c r="I16" i="19"/>
  <c r="E16" i="19"/>
  <c r="I67" i="18" l="1"/>
  <c r="I66" i="18" s="1"/>
  <c r="H67" i="18"/>
  <c r="H66" i="18" s="1"/>
  <c r="H19" i="18"/>
  <c r="H12" i="18" s="1"/>
  <c r="G67" i="18"/>
  <c r="G66" i="18" s="1"/>
  <c r="G19" i="18"/>
  <c r="G12" i="18" s="1"/>
  <c r="F67" i="18"/>
  <c r="F66" i="18" s="1"/>
  <c r="F19" i="18"/>
  <c r="F12" i="18" s="1"/>
  <c r="DJ48" i="2"/>
  <c r="DK48" i="2" s="1"/>
  <c r="DL48" i="2" s="1"/>
  <c r="F101" i="2"/>
  <c r="I101" i="2" s="1"/>
  <c r="DL80" i="2" l="1"/>
  <c r="G10" i="3" l="1"/>
  <c r="H10" i="3" s="1"/>
  <c r="I10" i="3" s="1"/>
  <c r="DC45" i="2" l="1"/>
  <c r="DM51" i="2" l="1"/>
  <c r="CZ169" i="2" l="1"/>
  <c r="DM64" i="2"/>
  <c r="DM69" i="2"/>
  <c r="DM66" i="2"/>
  <c r="DB113" i="2" l="1"/>
  <c r="DA113" i="2"/>
  <c r="DC113" i="2" s="1"/>
  <c r="F48" i="2"/>
  <c r="G48" i="2"/>
  <c r="H48" i="2"/>
  <c r="I48" i="2"/>
  <c r="DB22" i="2"/>
  <c r="I35" i="2"/>
  <c r="L62" i="10"/>
  <c r="BJ70" i="2"/>
  <c r="DM48" i="2" l="1"/>
  <c r="DZ70" i="10"/>
  <c r="C48" i="2" l="1"/>
  <c r="DB197" i="2"/>
  <c r="C39" i="2" l="1"/>
  <c r="C36" i="2" s="1"/>
  <c r="CY25" i="2"/>
  <c r="CY27" i="2"/>
  <c r="CY28" i="2"/>
  <c r="CY29" i="2"/>
  <c r="CY30" i="2"/>
  <c r="CY31" i="2"/>
  <c r="CY32" i="2"/>
  <c r="CY33" i="2"/>
  <c r="CY34" i="2"/>
  <c r="CY35" i="2"/>
  <c r="CY40" i="2"/>
  <c r="CY47" i="2"/>
  <c r="CY53" i="2"/>
  <c r="CY54" i="2"/>
  <c r="CY57" i="2"/>
  <c r="CY59" i="2"/>
  <c r="CY67" i="2"/>
  <c r="CY68" i="2"/>
  <c r="CY75" i="2"/>
  <c r="CY76" i="2"/>
  <c r="CY77" i="2"/>
  <c r="CY78" i="2"/>
  <c r="CY79" i="2"/>
  <c r="CY87" i="2"/>
  <c r="CY88" i="2"/>
  <c r="CY89" i="2"/>
  <c r="CY90" i="2"/>
  <c r="CY91" i="2"/>
  <c r="CY96" i="2"/>
  <c r="CY97" i="2"/>
  <c r="CY98" i="2"/>
  <c r="CY99" i="2"/>
  <c r="CY101" i="2"/>
  <c r="CY102" i="2"/>
  <c r="CY110" i="2"/>
  <c r="CY112" i="2"/>
  <c r="CY113" i="2"/>
  <c r="CY114" i="2"/>
  <c r="CY117" i="2"/>
  <c r="CY123" i="2"/>
  <c r="CY124" i="2"/>
  <c r="CY125" i="2"/>
  <c r="CY127" i="2"/>
  <c r="CY128" i="2"/>
  <c r="CY131" i="2"/>
  <c r="CY132" i="2"/>
  <c r="CY133" i="2"/>
  <c r="CY134" i="2"/>
  <c r="CY135" i="2"/>
  <c r="CY136" i="2"/>
  <c r="CY137" i="2"/>
  <c r="CY139" i="2"/>
  <c r="CY140" i="2"/>
  <c r="CY141" i="2"/>
  <c r="CY142" i="2"/>
  <c r="CY143" i="2"/>
  <c r="CY144" i="2"/>
  <c r="CY149" i="2"/>
  <c r="CY152" i="2"/>
  <c r="CY156" i="2"/>
  <c r="CY159" i="2"/>
  <c r="CY165" i="2"/>
  <c r="CY166" i="2"/>
  <c r="CY167" i="2"/>
  <c r="CY168" i="2"/>
  <c r="CY171" i="2"/>
  <c r="CY175" i="2"/>
  <c r="CY176" i="2"/>
  <c r="CY182" i="2"/>
  <c r="CY187" i="2"/>
  <c r="CY189" i="2"/>
  <c r="CY198" i="2"/>
  <c r="CY199" i="2"/>
  <c r="CY201" i="2"/>
  <c r="CY202" i="2"/>
  <c r="CY204" i="2"/>
  <c r="CY205" i="2"/>
  <c r="CY206" i="2"/>
  <c r="CY207" i="2"/>
  <c r="CY208" i="2"/>
  <c r="CY209" i="2"/>
  <c r="CY210" i="2"/>
  <c r="CY211" i="2"/>
  <c r="CY212" i="2"/>
  <c r="CY213" i="2"/>
  <c r="CY214" i="2"/>
  <c r="CY215" i="2"/>
  <c r="CY216" i="2"/>
  <c r="CY217" i="2"/>
  <c r="CY218" i="2"/>
  <c r="CY219" i="2"/>
  <c r="CY220" i="2"/>
  <c r="CY221" i="2"/>
  <c r="CY222" i="2"/>
  <c r="CY223" i="2"/>
  <c r="CY224" i="2"/>
  <c r="CY225" i="2"/>
  <c r="CY226" i="2"/>
  <c r="CY227" i="2"/>
  <c r="CY228" i="2"/>
  <c r="CY229" i="2"/>
  <c r="CY230" i="2"/>
  <c r="CY231" i="2"/>
  <c r="CY232" i="2"/>
  <c r="CY233" i="2"/>
  <c r="CY234" i="2"/>
  <c r="CY235" i="2"/>
  <c r="CY236" i="2"/>
  <c r="CY237" i="2"/>
  <c r="CY238" i="2"/>
  <c r="CY239" i="2"/>
  <c r="CY240" i="2"/>
  <c r="CY241" i="2"/>
  <c r="CY242" i="2"/>
  <c r="CY243" i="2"/>
  <c r="CY244" i="2"/>
  <c r="CY245" i="2"/>
  <c r="CY246" i="2"/>
  <c r="CY247" i="2"/>
  <c r="CY248" i="2"/>
  <c r="CY249" i="2"/>
  <c r="CY250" i="2"/>
  <c r="CY251" i="2"/>
  <c r="CY252" i="2"/>
  <c r="CY253" i="2"/>
  <c r="CY254" i="2"/>
  <c r="CY255" i="2"/>
  <c r="CY256" i="2"/>
  <c r="CY257" i="2"/>
  <c r="CY258" i="2"/>
  <c r="CY259" i="2"/>
  <c r="CY260" i="2"/>
  <c r="CY261" i="2"/>
  <c r="CY262" i="2"/>
  <c r="CY263" i="2"/>
  <c r="CY264" i="2"/>
  <c r="CY265" i="2"/>
  <c r="CY266" i="2"/>
  <c r="CY267" i="2"/>
  <c r="CY268" i="2"/>
  <c r="CY269" i="2"/>
  <c r="CY270" i="2"/>
  <c r="CY271" i="2"/>
  <c r="CY272" i="2"/>
  <c r="CY273" i="2"/>
  <c r="CY274" i="2"/>
  <c r="CY275" i="2"/>
  <c r="CY276" i="2"/>
  <c r="CY277" i="2"/>
  <c r="CY278" i="2"/>
  <c r="CY279" i="2"/>
  <c r="CY280" i="2"/>
  <c r="CY281" i="2"/>
  <c r="CY282" i="2"/>
  <c r="CY283" i="2"/>
  <c r="CY284" i="2"/>
  <c r="CY285" i="2"/>
  <c r="CY286" i="2"/>
  <c r="CY287" i="2"/>
  <c r="CY288" i="2"/>
  <c r="CY289" i="2"/>
  <c r="CY290" i="2"/>
  <c r="CY291" i="2"/>
  <c r="CY292" i="2"/>
  <c r="CY293" i="2"/>
  <c r="CY294" i="2"/>
  <c r="CY295" i="2"/>
  <c r="E127" i="2" l="1"/>
  <c r="CO23" i="2" l="1"/>
  <c r="CO22" i="2"/>
  <c r="E51" i="18" l="1"/>
  <c r="G82" i="18" l="1"/>
  <c r="H82" i="18"/>
  <c r="F82" i="18"/>
  <c r="CY103" i="2"/>
  <c r="CY69" i="2"/>
  <c r="CY66" i="2"/>
  <c r="CY64" i="2"/>
  <c r="G40" i="2"/>
  <c r="F99" i="2"/>
  <c r="F40" i="2"/>
  <c r="F39" i="2" s="1"/>
  <c r="F36" i="2" s="1"/>
  <c r="F35" i="2"/>
  <c r="CO21" i="2"/>
  <c r="CY18" i="2"/>
  <c r="F12" i="2" l="1"/>
  <c r="E44" i="18"/>
  <c r="G45" i="18"/>
  <c r="H45" i="18"/>
  <c r="I45" i="18"/>
  <c r="F45" i="18"/>
  <c r="A58" i="10"/>
  <c r="C74" i="2" l="1"/>
  <c r="BJ15" i="2" l="1"/>
  <c r="BJ16" i="2"/>
  <c r="BJ29" i="2"/>
  <c r="BJ30" i="2"/>
  <c r="BJ31" i="2"/>
  <c r="BJ32" i="2"/>
  <c r="BJ33" i="2"/>
  <c r="BJ34" i="2"/>
  <c r="BJ56" i="2"/>
  <c r="BJ59" i="2"/>
  <c r="BJ60" i="2"/>
  <c r="BJ64" i="2"/>
  <c r="BJ65" i="2"/>
  <c r="BJ66" i="2"/>
  <c r="BJ67" i="2"/>
  <c r="BJ68" i="2"/>
  <c r="BJ69" i="2"/>
  <c r="BJ139" i="2"/>
  <c r="BJ161" i="2"/>
  <c r="BJ162" i="2"/>
  <c r="CY17" i="2" l="1"/>
  <c r="G96" i="18"/>
  <c r="G15" i="3"/>
  <c r="H91" i="14"/>
  <c r="A91" i="14"/>
  <c r="A45" i="19" s="1"/>
  <c r="A96" i="18" s="1"/>
  <c r="CY10" i="2" l="1"/>
  <c r="F146" i="2"/>
  <c r="A15" i="3"/>
  <c r="A25" i="11" s="1"/>
  <c r="B57" i="9"/>
  <c r="H99" i="2"/>
  <c r="I37" i="2"/>
  <c r="H37" i="2"/>
  <c r="G37" i="2"/>
  <c r="BJ46" i="2"/>
  <c r="BJ45" i="2"/>
  <c r="BJ57" i="2"/>
  <c r="BJ44" i="2"/>
  <c r="O60" i="10"/>
  <c r="O62" i="10"/>
  <c r="O66" i="10"/>
  <c r="CY37" i="2" l="1"/>
  <c r="DM37" i="2"/>
  <c r="N70" i="10"/>
  <c r="O59" i="10"/>
  <c r="O65" i="10"/>
  <c r="O64" i="10"/>
  <c r="O68" i="10"/>
  <c r="CY62" i="2"/>
  <c r="BJ62" i="2"/>
  <c r="G99" i="2"/>
  <c r="O63" i="10"/>
  <c r="H146" i="2"/>
  <c r="CY153" i="2"/>
  <c r="CY116" i="2"/>
  <c r="CY56" i="2" l="1"/>
  <c r="DM56" i="2"/>
  <c r="CY158" i="2"/>
  <c r="F116" i="2"/>
  <c r="F38" i="19" s="1"/>
  <c r="G116" i="2"/>
  <c r="G38" i="19" s="1"/>
  <c r="H116" i="2"/>
  <c r="H38" i="19" s="1"/>
  <c r="CY129" i="2"/>
  <c r="CY92" i="2"/>
  <c r="CY51" i="2" l="1"/>
  <c r="CY100" i="2"/>
  <c r="H100" i="2"/>
  <c r="G100" i="2"/>
  <c r="CY46" i="2"/>
  <c r="CY52" i="2" l="1"/>
  <c r="CO52" i="2"/>
  <c r="CO12" i="2" s="1"/>
  <c r="CY120" i="2" l="1"/>
  <c r="CY65" i="2" l="1"/>
  <c r="DM65" i="2"/>
  <c r="CY43" i="2"/>
  <c r="H88" i="2" l="1"/>
  <c r="G88" i="2" l="1"/>
  <c r="C16" i="19" l="1"/>
  <c r="C15" i="18" s="1"/>
  <c r="C12" i="18" s="1"/>
  <c r="BJ198" i="2"/>
  <c r="BJ199" i="2"/>
  <c r="BJ200" i="2"/>
  <c r="BJ58" i="2"/>
  <c r="D195" i="2"/>
  <c r="D111" i="2"/>
  <c r="C8" i="2"/>
  <c r="C7" i="2" s="1"/>
  <c r="F69" i="10"/>
  <c r="BJ8" i="2" l="1"/>
  <c r="BJ42" i="2"/>
  <c r="D163" i="2"/>
  <c r="E166" i="2" l="1"/>
  <c r="C53" i="18" l="1"/>
  <c r="Z11" i="9"/>
  <c r="AC11" i="9"/>
  <c r="I146" i="2"/>
  <c r="F164" i="2"/>
  <c r="E87" i="2"/>
  <c r="I85" i="2" l="1"/>
  <c r="I86" i="2"/>
  <c r="F86" i="2" s="1"/>
  <c r="H86" i="2" s="1"/>
  <c r="I164" i="2"/>
  <c r="CY164" i="2" s="1"/>
  <c r="CY146" i="2"/>
  <c r="CY85" i="2"/>
  <c r="CY86" i="2"/>
  <c r="E48" i="2"/>
  <c r="G86" i="2" l="1"/>
  <c r="I95" i="2"/>
  <c r="F85" i="2"/>
  <c r="E9" i="18"/>
  <c r="G85" i="2" l="1"/>
  <c r="H85" i="2"/>
  <c r="F95" i="2"/>
  <c r="F195" i="2" s="1"/>
  <c r="CY95" i="2"/>
  <c r="C12" i="2" l="1"/>
  <c r="DA12" i="2" s="1"/>
  <c r="CY42" i="2"/>
  <c r="D13" i="2"/>
  <c r="F191" i="2"/>
  <c r="D126" i="2"/>
  <c r="F157" i="2"/>
  <c r="G157" i="2"/>
  <c r="H157" i="2"/>
  <c r="I157" i="2"/>
  <c r="C31" i="18"/>
  <c r="D115" i="2" l="1"/>
  <c r="CY157" i="2"/>
  <c r="D190" i="2"/>
  <c r="O67" i="10"/>
  <c r="E163" i="2" l="1"/>
  <c r="E111" i="2" l="1"/>
  <c r="E39" i="2" l="1"/>
  <c r="E36" i="2" s="1"/>
  <c r="E12" i="2" s="1"/>
  <c r="D81" i="2"/>
  <c r="D80" i="2" s="1"/>
  <c r="DN12" i="2" l="1"/>
  <c r="C160" i="2" l="1"/>
  <c r="C163" i="2" l="1"/>
  <c r="C9" i="18"/>
  <c r="C138" i="2" l="1"/>
  <c r="C41" i="19"/>
  <c r="H11" i="19" l="1"/>
  <c r="I11" i="19" s="1"/>
  <c r="F163" i="2" l="1"/>
  <c r="G35" i="2"/>
  <c r="H35" i="2"/>
  <c r="I118" i="2"/>
  <c r="F126" i="2"/>
  <c r="CY118" i="2" l="1"/>
  <c r="H164" i="2"/>
  <c r="G164" i="2"/>
  <c r="I126" i="2"/>
  <c r="G126" i="2"/>
  <c r="H126" i="2"/>
  <c r="CY45" i="2"/>
  <c r="CY121" i="2"/>
  <c r="G118" i="2"/>
  <c r="H118" i="2"/>
  <c r="CY126" i="2" l="1"/>
  <c r="G191" i="2"/>
  <c r="G163" i="2"/>
  <c r="F119" i="2"/>
  <c r="F115" i="2" s="1"/>
  <c r="CY44" i="2" l="1"/>
  <c r="CY122" i="2"/>
  <c r="G119" i="2"/>
  <c r="G115" i="2" s="1"/>
  <c r="I115" i="2"/>
  <c r="H119" i="2"/>
  <c r="H115" i="2" s="1"/>
  <c r="CY115" i="2" l="1"/>
  <c r="CY119" i="2"/>
  <c r="C37" i="19"/>
  <c r="C166" i="2"/>
  <c r="C115" i="2"/>
  <c r="C80" i="2" s="1"/>
  <c r="CY41" i="2" l="1"/>
  <c r="DM41" i="2"/>
  <c r="E168" i="2"/>
  <c r="E159" i="2"/>
  <c r="BJ114" i="2"/>
  <c r="E38" i="19"/>
  <c r="E96" i="2"/>
  <c r="E97" i="2"/>
  <c r="E98" i="2"/>
  <c r="E89" i="2"/>
  <c r="D36" i="2"/>
  <c r="D12" i="2" s="1"/>
  <c r="DA80" i="2" l="1"/>
  <c r="E126" i="2"/>
  <c r="H111" i="2"/>
  <c r="I111" i="2"/>
  <c r="F111" i="2"/>
  <c r="CY111" i="2" l="1"/>
  <c r="D73" i="2"/>
  <c r="E115" i="2"/>
  <c r="I147" i="2" l="1"/>
  <c r="CY147" i="2" s="1"/>
  <c r="I163" i="2" l="1"/>
  <c r="H163" i="2"/>
  <c r="CY163" i="2" l="1"/>
  <c r="I84" i="18" l="1"/>
  <c r="I82" i="18" s="1"/>
  <c r="H73" i="14" l="1"/>
  <c r="I73" i="14"/>
  <c r="J73" i="14"/>
  <c r="G73" i="14"/>
  <c r="D138" i="2" l="1"/>
  <c r="D197" i="2" s="1"/>
  <c r="D196" i="2" s="1"/>
  <c r="X121" i="27" l="1"/>
  <c r="L32" i="9" l="1"/>
  <c r="M32" i="9"/>
  <c r="N32" i="9"/>
  <c r="K32" i="9"/>
  <c r="T69" i="2" l="1"/>
  <c r="K69" i="2" s="1"/>
  <c r="T175" i="27" l="1"/>
  <c r="V175" i="27"/>
  <c r="W175" i="27"/>
  <c r="Y175" i="27"/>
  <c r="Z175" i="27"/>
  <c r="AA175" i="27"/>
  <c r="AB65" i="2"/>
  <c r="K65" i="2" s="1"/>
  <c r="AB66" i="2"/>
  <c r="K66" i="2" s="1"/>
  <c r="AB67" i="2"/>
  <c r="K67" i="2" s="1"/>
  <c r="AB68" i="2"/>
  <c r="K68" i="2" s="1"/>
  <c r="AB69" i="2"/>
  <c r="AB64" i="2"/>
  <c r="K64" i="2" l="1"/>
  <c r="AB115" i="27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14" i="27"/>
  <c r="T215" i="27" s="1"/>
  <c r="X115" i="27"/>
  <c r="Z115" i="27" s="1"/>
  <c r="X116" i="27"/>
  <c r="X117" i="27"/>
  <c r="X118" i="27"/>
  <c r="X119" i="27"/>
  <c r="X120" i="27"/>
  <c r="X122" i="27"/>
  <c r="X123" i="27"/>
  <c r="X124" i="27"/>
  <c r="X125" i="27"/>
  <c r="X126" i="27"/>
  <c r="X127" i="27"/>
  <c r="X128" i="27"/>
  <c r="X129" i="27"/>
  <c r="X130" i="27"/>
  <c r="X131" i="27"/>
  <c r="X132" i="27"/>
  <c r="X133" i="27"/>
  <c r="X134" i="27"/>
  <c r="X135" i="27"/>
  <c r="X136" i="27"/>
  <c r="X137" i="27"/>
  <c r="X138" i="27"/>
  <c r="X139" i="27"/>
  <c r="X140" i="27"/>
  <c r="X141" i="27"/>
  <c r="X142" i="27"/>
  <c r="X143" i="27"/>
  <c r="X144" i="27"/>
  <c r="X145" i="27"/>
  <c r="X146" i="27"/>
  <c r="X147" i="27"/>
  <c r="X148" i="27"/>
  <c r="X149" i="27"/>
  <c r="X151" i="27"/>
  <c r="X152" i="27"/>
  <c r="X153" i="27"/>
  <c r="X154" i="27"/>
  <c r="X155" i="27"/>
  <c r="X156" i="27"/>
  <c r="X157" i="27"/>
  <c r="X158" i="27"/>
  <c r="X159" i="27"/>
  <c r="X160" i="27"/>
  <c r="X161" i="27"/>
  <c r="X162" i="27"/>
  <c r="X163" i="27"/>
  <c r="X164" i="27"/>
  <c r="X165" i="27"/>
  <c r="X166" i="27"/>
  <c r="X167" i="27"/>
  <c r="X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8" i="27"/>
  <c r="U129" i="27"/>
  <c r="U130" i="27"/>
  <c r="U131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8" i="27"/>
  <c r="U149" i="27"/>
  <c r="U151" i="27"/>
  <c r="U152" i="27"/>
  <c r="U153" i="27"/>
  <c r="U154" i="27"/>
  <c r="U155" i="27"/>
  <c r="U156" i="27"/>
  <c r="U157" i="27"/>
  <c r="U158" i="27"/>
  <c r="U159" i="27"/>
  <c r="U160" i="27"/>
  <c r="U161" i="27"/>
  <c r="U162" i="27"/>
  <c r="U163" i="27"/>
  <c r="U164" i="27"/>
  <c r="U165" i="27"/>
  <c r="U166" i="27"/>
  <c r="U167" i="27"/>
  <c r="U114" i="27"/>
  <c r="S114" i="27"/>
  <c r="S153" i="27"/>
  <c r="AB5" i="27"/>
  <c r="AB6" i="27"/>
  <c r="AB7" i="27"/>
  <c r="AB8" i="27"/>
  <c r="AB9" i="27"/>
  <c r="AB10" i="27"/>
  <c r="AB11" i="27"/>
  <c r="AB12" i="27"/>
  <c r="AB13" i="27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X51" i="27"/>
  <c r="X52" i="27"/>
  <c r="X53" i="27"/>
  <c r="X54" i="27"/>
  <c r="X55" i="27"/>
  <c r="X56" i="27"/>
  <c r="X57" i="27"/>
  <c r="X58" i="27"/>
  <c r="X70" i="27"/>
  <c r="X71" i="27"/>
  <c r="X72" i="27"/>
  <c r="X73" i="27"/>
  <c r="X74" i="27"/>
  <c r="X75" i="27"/>
  <c r="X76" i="27"/>
  <c r="X77" i="27"/>
  <c r="X78" i="27"/>
  <c r="X79" i="27"/>
  <c r="X80" i="27"/>
  <c r="X81" i="27"/>
  <c r="X82" i="27"/>
  <c r="X83" i="27"/>
  <c r="X84" i="27"/>
  <c r="X85" i="27"/>
  <c r="X86" i="27"/>
  <c r="X87" i="27"/>
  <c r="X88" i="27"/>
  <c r="X89" i="27"/>
  <c r="X90" i="27"/>
  <c r="X91" i="27"/>
  <c r="X92" i="27"/>
  <c r="X93" i="27"/>
  <c r="X94" i="27"/>
  <c r="X95" i="27"/>
  <c r="X96" i="27"/>
  <c r="X97" i="27"/>
  <c r="X98" i="27"/>
  <c r="X99" i="27"/>
  <c r="X100" i="27"/>
  <c r="X101" i="27"/>
  <c r="X102" i="27"/>
  <c r="X103" i="27"/>
  <c r="X104" i="27"/>
  <c r="X105" i="27"/>
  <c r="X106" i="27"/>
  <c r="X107" i="27"/>
  <c r="X108" i="27"/>
  <c r="X109" i="27"/>
  <c r="X110" i="27"/>
  <c r="X111" i="27"/>
  <c r="X112" i="27"/>
  <c r="X113" i="27"/>
  <c r="U5" i="27"/>
  <c r="U6" i="27"/>
  <c r="U7" i="27"/>
  <c r="U8" i="27"/>
  <c r="U9" i="27"/>
  <c r="U10" i="27"/>
  <c r="U11" i="27"/>
  <c r="U12" i="27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0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4" i="27"/>
  <c r="U55" i="27"/>
  <c r="U56" i="27"/>
  <c r="U57" i="27"/>
  <c r="U58" i="27"/>
  <c r="U70" i="27"/>
  <c r="U71" i="27"/>
  <c r="U72" i="27"/>
  <c r="U73" i="27"/>
  <c r="U74" i="27"/>
  <c r="U75" i="27"/>
  <c r="U76" i="27"/>
  <c r="U77" i="27"/>
  <c r="U78" i="27"/>
  <c r="U79" i="27"/>
  <c r="U80" i="27"/>
  <c r="U81" i="27"/>
  <c r="U82" i="27"/>
  <c r="U83" i="27"/>
  <c r="U84" i="27"/>
  <c r="U85" i="27"/>
  <c r="U86" i="27"/>
  <c r="U87" i="27"/>
  <c r="U88" i="27"/>
  <c r="U89" i="27"/>
  <c r="U90" i="27"/>
  <c r="U91" i="27"/>
  <c r="U92" i="27"/>
  <c r="U93" i="27"/>
  <c r="U94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2" i="27"/>
  <c r="U113" i="27"/>
  <c r="S5" i="27"/>
  <c r="S6" i="27"/>
  <c r="S7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S111" i="27"/>
  <c r="S112" i="27"/>
  <c r="S113" i="27"/>
  <c r="R5" i="27"/>
  <c r="J115" i="27"/>
  <c r="J114" i="27"/>
  <c r="T225" i="27" s="1"/>
  <c r="P150" i="27"/>
  <c r="P170" i="27" s="1"/>
  <c r="P168" i="27"/>
  <c r="P169" i="27"/>
  <c r="N31" i="27"/>
  <c r="Q31" i="27" s="1"/>
  <c r="N32" i="27"/>
  <c r="Q32" i="27" s="1"/>
  <c r="N33" i="27"/>
  <c r="Q33" i="27" s="1"/>
  <c r="N34" i="27"/>
  <c r="Q34" i="27" s="1"/>
  <c r="N35" i="27"/>
  <c r="Q35" i="27" s="1"/>
  <c r="N36" i="27"/>
  <c r="Q36" i="27" s="1"/>
  <c r="N37" i="27"/>
  <c r="Q37" i="27" s="1"/>
  <c r="N38" i="27"/>
  <c r="Q38" i="27" s="1"/>
  <c r="N39" i="27"/>
  <c r="Q39" i="27" s="1"/>
  <c r="N40" i="27"/>
  <c r="Q40" i="27" s="1"/>
  <c r="N41" i="27"/>
  <c r="Q41" i="27" s="1"/>
  <c r="N42" i="27"/>
  <c r="Q42" i="27" s="1"/>
  <c r="N43" i="27"/>
  <c r="Q43" i="27" s="1"/>
  <c r="N44" i="27"/>
  <c r="Q44" i="27" s="1"/>
  <c r="N45" i="27"/>
  <c r="Q45" i="27" s="1"/>
  <c r="N46" i="27"/>
  <c r="Q46" i="27" s="1"/>
  <c r="N47" i="27"/>
  <c r="Q47" i="27" s="1"/>
  <c r="N48" i="27"/>
  <c r="Q48" i="27" s="1"/>
  <c r="N49" i="27"/>
  <c r="Q49" i="27" s="1"/>
  <c r="N50" i="27"/>
  <c r="Q50" i="27" s="1"/>
  <c r="N51" i="27"/>
  <c r="Q51" i="27" s="1"/>
  <c r="N52" i="27"/>
  <c r="Q52" i="27" s="1"/>
  <c r="N53" i="27"/>
  <c r="Q53" i="27" s="1"/>
  <c r="N54" i="27"/>
  <c r="Q54" i="27" s="1"/>
  <c r="N55" i="27"/>
  <c r="Q55" i="27" s="1"/>
  <c r="N56" i="27"/>
  <c r="Q56" i="27" s="1"/>
  <c r="N57" i="27"/>
  <c r="Q57" i="27" s="1"/>
  <c r="N58" i="27"/>
  <c r="Q58" i="27" s="1"/>
  <c r="N70" i="27"/>
  <c r="Q70" i="27" s="1"/>
  <c r="N71" i="27"/>
  <c r="Q71" i="27" s="1"/>
  <c r="N72" i="27"/>
  <c r="Q72" i="27" s="1"/>
  <c r="N73" i="27"/>
  <c r="Q73" i="27" s="1"/>
  <c r="N74" i="27"/>
  <c r="Q74" i="27" s="1"/>
  <c r="N75" i="27"/>
  <c r="Q75" i="27" s="1"/>
  <c r="N76" i="27"/>
  <c r="Q76" i="27" s="1"/>
  <c r="N77" i="27"/>
  <c r="Q77" i="27" s="1"/>
  <c r="N78" i="27"/>
  <c r="Q78" i="27" s="1"/>
  <c r="N79" i="27"/>
  <c r="Q79" i="27" s="1"/>
  <c r="N80" i="27"/>
  <c r="Q80" i="27" s="1"/>
  <c r="N81" i="27"/>
  <c r="Q81" i="27" s="1"/>
  <c r="N82" i="27"/>
  <c r="Q82" i="27" s="1"/>
  <c r="N83" i="27"/>
  <c r="Q83" i="27" s="1"/>
  <c r="N84" i="27"/>
  <c r="Q84" i="27" s="1"/>
  <c r="N85" i="27"/>
  <c r="N86" i="27"/>
  <c r="Q86" i="27" s="1"/>
  <c r="N87" i="27"/>
  <c r="Q87" i="27" s="1"/>
  <c r="N88" i="27"/>
  <c r="Q88" i="27" s="1"/>
  <c r="N89" i="27"/>
  <c r="Q89" i="27" s="1"/>
  <c r="N90" i="27"/>
  <c r="Q90" i="27" s="1"/>
  <c r="N91" i="27"/>
  <c r="Q91" i="27" s="1"/>
  <c r="N92" i="27"/>
  <c r="Q92" i="27" s="1"/>
  <c r="N93" i="27"/>
  <c r="Q93" i="27" s="1"/>
  <c r="N94" i="27"/>
  <c r="Q94" i="27" s="1"/>
  <c r="N95" i="27"/>
  <c r="Q95" i="27" s="1"/>
  <c r="N96" i="27"/>
  <c r="Q96" i="27" s="1"/>
  <c r="N97" i="27"/>
  <c r="Q97" i="27" s="1"/>
  <c r="N98" i="27"/>
  <c r="Q98" i="27" s="1"/>
  <c r="N99" i="27"/>
  <c r="Q99" i="27" s="1"/>
  <c r="N100" i="27"/>
  <c r="Q100" i="27" s="1"/>
  <c r="N101" i="27"/>
  <c r="Q101" i="27" s="1"/>
  <c r="N102" i="27"/>
  <c r="Q102" i="27" s="1"/>
  <c r="N103" i="27"/>
  <c r="Q103" i="27" s="1"/>
  <c r="N104" i="27"/>
  <c r="Q104" i="27" s="1"/>
  <c r="N105" i="27"/>
  <c r="Q105" i="27" s="1"/>
  <c r="N106" i="27"/>
  <c r="Q106" i="27" s="1"/>
  <c r="N107" i="27"/>
  <c r="Q107" i="27" s="1"/>
  <c r="N108" i="27"/>
  <c r="Q108" i="27" s="1"/>
  <c r="N109" i="27"/>
  <c r="Q109" i="27" s="1"/>
  <c r="N110" i="27"/>
  <c r="Q110" i="27" s="1"/>
  <c r="N111" i="27"/>
  <c r="Q111" i="27" s="1"/>
  <c r="N112" i="27"/>
  <c r="Q112" i="27" s="1"/>
  <c r="N113" i="27"/>
  <c r="Q113" i="27" s="1"/>
  <c r="N5" i="27"/>
  <c r="Q5" i="27" s="1"/>
  <c r="N6" i="27"/>
  <c r="Q6" i="27" s="1"/>
  <c r="N7" i="27"/>
  <c r="Q7" i="27" s="1"/>
  <c r="N8" i="27"/>
  <c r="Q8" i="27" s="1"/>
  <c r="N9" i="27"/>
  <c r="Q9" i="27" s="1"/>
  <c r="N10" i="27"/>
  <c r="Q10" i="27" s="1"/>
  <c r="N11" i="27"/>
  <c r="Q11" i="27" s="1"/>
  <c r="N12" i="27"/>
  <c r="Q12" i="27" s="1"/>
  <c r="N13" i="27"/>
  <c r="Q13" i="27" s="1"/>
  <c r="N14" i="27"/>
  <c r="Q14" i="27" s="1"/>
  <c r="N15" i="27"/>
  <c r="Q15" i="27" s="1"/>
  <c r="N16" i="27"/>
  <c r="Q16" i="27" s="1"/>
  <c r="N17" i="27"/>
  <c r="Q17" i="27" s="1"/>
  <c r="N18" i="27"/>
  <c r="Q18" i="27" s="1"/>
  <c r="N19" i="27"/>
  <c r="Q19" i="27" s="1"/>
  <c r="N20" i="27"/>
  <c r="Q20" i="27" s="1"/>
  <c r="N21" i="27"/>
  <c r="Q21" i="27" s="1"/>
  <c r="N22" i="27"/>
  <c r="Q22" i="27" s="1"/>
  <c r="N23" i="27"/>
  <c r="Q23" i="27" s="1"/>
  <c r="N24" i="27"/>
  <c r="Q24" i="27" s="1"/>
  <c r="N25" i="27"/>
  <c r="Q25" i="27" s="1"/>
  <c r="N26" i="27"/>
  <c r="Q26" i="27" s="1"/>
  <c r="N27" i="27"/>
  <c r="Q27" i="27" s="1"/>
  <c r="N28" i="27"/>
  <c r="Q28" i="27" s="1"/>
  <c r="N29" i="27"/>
  <c r="Q29" i="27" s="1"/>
  <c r="N30" i="27"/>
  <c r="Q30" i="27" s="1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O36" i="27" s="1"/>
  <c r="P36" i="27" s="1"/>
  <c r="L37" i="27"/>
  <c r="L38" i="27"/>
  <c r="L39" i="27"/>
  <c r="L40" i="27"/>
  <c r="L41" i="27"/>
  <c r="L42" i="27"/>
  <c r="O42" i="27" s="1"/>
  <c r="P42" i="27" s="1"/>
  <c r="L43" i="27"/>
  <c r="L44" i="27"/>
  <c r="L45" i="27"/>
  <c r="L46" i="27"/>
  <c r="L47" i="27"/>
  <c r="L48" i="27"/>
  <c r="L49" i="27"/>
  <c r="L50" i="27"/>
  <c r="O50" i="27" s="1"/>
  <c r="P50" i="27" s="1"/>
  <c r="L51" i="27"/>
  <c r="L52" i="27"/>
  <c r="O52" i="27" s="1"/>
  <c r="P52" i="27" s="1"/>
  <c r="L53" i="27"/>
  <c r="L54" i="27"/>
  <c r="L55" i="27"/>
  <c r="L56" i="27"/>
  <c r="L57" i="27"/>
  <c r="L58" i="27"/>
  <c r="L70" i="27"/>
  <c r="L71" i="27"/>
  <c r="L72" i="27"/>
  <c r="O72" i="27" s="1"/>
  <c r="P72" i="27" s="1"/>
  <c r="L73" i="27"/>
  <c r="L74" i="27"/>
  <c r="L75" i="27"/>
  <c r="L76" i="27"/>
  <c r="O76" i="27" s="1"/>
  <c r="P76" i="27" s="1"/>
  <c r="L77" i="27"/>
  <c r="L78" i="27"/>
  <c r="O78" i="27" s="1"/>
  <c r="P78" i="27" s="1"/>
  <c r="L79" i="27"/>
  <c r="L80" i="27"/>
  <c r="L81" i="27"/>
  <c r="L82" i="27"/>
  <c r="L83" i="27"/>
  <c r="L84" i="27"/>
  <c r="O84" i="27" s="1"/>
  <c r="P84" i="27" s="1"/>
  <c r="L85" i="27"/>
  <c r="L86" i="27"/>
  <c r="O86" i="27" s="1"/>
  <c r="P86" i="27" s="1"/>
  <c r="L87" i="27"/>
  <c r="L88" i="27"/>
  <c r="O88" i="27" s="1"/>
  <c r="P88" i="27" s="1"/>
  <c r="L89" i="27"/>
  <c r="L90" i="27"/>
  <c r="L91" i="27"/>
  <c r="L92" i="27"/>
  <c r="L93" i="27"/>
  <c r="L94" i="27"/>
  <c r="L95" i="27"/>
  <c r="L96" i="27"/>
  <c r="O96" i="27" s="1"/>
  <c r="P96" i="27" s="1"/>
  <c r="L97" i="27"/>
  <c r="L98" i="27"/>
  <c r="L99" i="27"/>
  <c r="L100" i="27"/>
  <c r="O100" i="27" s="1"/>
  <c r="P100" i="27" s="1"/>
  <c r="L101" i="27"/>
  <c r="L102" i="27"/>
  <c r="O102" i="27" s="1"/>
  <c r="P102" i="27" s="1"/>
  <c r="L103" i="27"/>
  <c r="L104" i="27"/>
  <c r="L105" i="27"/>
  <c r="L106" i="27"/>
  <c r="L107" i="27"/>
  <c r="L108" i="27"/>
  <c r="O108" i="27" s="1"/>
  <c r="P108" i="27" s="1"/>
  <c r="L109" i="27"/>
  <c r="L110" i="27"/>
  <c r="O110" i="27" s="1"/>
  <c r="P110" i="27" s="1"/>
  <c r="L111" i="27"/>
  <c r="L112" i="27"/>
  <c r="O112" i="27" s="1"/>
  <c r="P112" i="27" s="1"/>
  <c r="L113" i="27"/>
  <c r="C189" i="27"/>
  <c r="N181" i="27"/>
  <c r="M181" i="27"/>
  <c r="L181" i="27"/>
  <c r="K181" i="27"/>
  <c r="G179" i="27"/>
  <c r="AR176" i="27"/>
  <c r="C173" i="27"/>
  <c r="M172" i="27"/>
  <c r="K172" i="27"/>
  <c r="G172" i="27"/>
  <c r="AE172" i="27" s="1"/>
  <c r="AE171" i="27"/>
  <c r="AE170" i="27"/>
  <c r="AA170" i="27"/>
  <c r="AA171" i="27" s="1"/>
  <c r="Z170" i="27"/>
  <c r="Z171" i="27" s="1"/>
  <c r="W170" i="27"/>
  <c r="W171" i="27" s="1"/>
  <c r="R170" i="27"/>
  <c r="R171" i="27" s="1"/>
  <c r="Q170" i="27"/>
  <c r="Q171" i="27" s="1"/>
  <c r="AE169" i="27"/>
  <c r="AA169" i="27"/>
  <c r="Z169" i="27"/>
  <c r="W169" i="27"/>
  <c r="R169" i="27"/>
  <c r="Q169" i="27"/>
  <c r="AE168" i="27"/>
  <c r="AA168" i="27"/>
  <c r="Z168" i="27"/>
  <c r="W168" i="27"/>
  <c r="R168" i="27"/>
  <c r="Q168" i="27"/>
  <c r="D168" i="27"/>
  <c r="AE167" i="27"/>
  <c r="AE166" i="27"/>
  <c r="AI166" i="27" s="1"/>
  <c r="AE165" i="27"/>
  <c r="AE164" i="27"/>
  <c r="AE163" i="27"/>
  <c r="AE162" i="27"/>
  <c r="AI162" i="27" s="1"/>
  <c r="AE161" i="27"/>
  <c r="AE160" i="27"/>
  <c r="AE159" i="27"/>
  <c r="AE158" i="27"/>
  <c r="AE157" i="27"/>
  <c r="AE156" i="27"/>
  <c r="AE155" i="27"/>
  <c r="AE154" i="27"/>
  <c r="AI154" i="27" s="1"/>
  <c r="AE153" i="27"/>
  <c r="AE152" i="27"/>
  <c r="AE151" i="27"/>
  <c r="AE150" i="27"/>
  <c r="AE149" i="27"/>
  <c r="AE148" i="27"/>
  <c r="AE147" i="27"/>
  <c r="AE146" i="27"/>
  <c r="AE145" i="27"/>
  <c r="AE144" i="27"/>
  <c r="AE143" i="27"/>
  <c r="AE142" i="27"/>
  <c r="AE141" i="27"/>
  <c r="AE140" i="27"/>
  <c r="AE139" i="27"/>
  <c r="AE138" i="27"/>
  <c r="AE137" i="27"/>
  <c r="AE136" i="27"/>
  <c r="AE135" i="27"/>
  <c r="S135" i="27"/>
  <c r="AE134" i="27"/>
  <c r="S134" i="27"/>
  <c r="AE133" i="27"/>
  <c r="S133" i="27"/>
  <c r="AE132" i="27"/>
  <c r="AE131" i="27"/>
  <c r="AE130" i="27"/>
  <c r="AE129" i="27"/>
  <c r="S129" i="27"/>
  <c r="AE128" i="27"/>
  <c r="S128" i="27"/>
  <c r="AE127" i="27"/>
  <c r="S127" i="27"/>
  <c r="AE126" i="27"/>
  <c r="AE125" i="27"/>
  <c r="S125" i="27"/>
  <c r="AE124" i="27"/>
  <c r="S124" i="27"/>
  <c r="AE123" i="27"/>
  <c r="AE122" i="27"/>
  <c r="AE121" i="27"/>
  <c r="AE120" i="27"/>
  <c r="AE119" i="27"/>
  <c r="S119" i="27"/>
  <c r="AE118" i="27"/>
  <c r="J118" i="27"/>
  <c r="S118" i="27" s="1"/>
  <c r="AE117" i="27"/>
  <c r="AE116" i="27"/>
  <c r="AE115" i="27"/>
  <c r="AE114" i="27"/>
  <c r="AE113" i="27"/>
  <c r="AE112" i="27"/>
  <c r="AE111" i="27"/>
  <c r="AE110" i="27"/>
  <c r="AE109" i="27"/>
  <c r="AE108" i="27"/>
  <c r="AE107" i="27"/>
  <c r="AE106" i="27"/>
  <c r="AE105" i="27"/>
  <c r="AE104" i="27"/>
  <c r="AE103" i="27"/>
  <c r="AE102" i="27"/>
  <c r="AE101" i="27"/>
  <c r="AE100" i="27"/>
  <c r="AE99" i="27"/>
  <c r="AE98" i="27"/>
  <c r="AE97" i="27"/>
  <c r="AE96" i="27"/>
  <c r="AE95" i="27"/>
  <c r="AE94" i="27"/>
  <c r="AE93" i="27"/>
  <c r="AE92" i="27"/>
  <c r="AE91" i="27"/>
  <c r="AE90" i="27"/>
  <c r="AE89" i="27"/>
  <c r="AE88" i="27"/>
  <c r="AE87" i="27"/>
  <c r="AE86" i="27"/>
  <c r="AE85" i="27"/>
  <c r="Q85" i="27"/>
  <c r="AE84" i="27"/>
  <c r="AE83" i="27"/>
  <c r="AE82" i="27"/>
  <c r="AE81" i="27"/>
  <c r="AE80" i="27"/>
  <c r="AE79" i="27"/>
  <c r="AE78" i="27"/>
  <c r="AE77" i="27"/>
  <c r="AE76" i="27"/>
  <c r="AE75" i="27"/>
  <c r="AE74" i="27"/>
  <c r="AE73" i="27"/>
  <c r="AE72" i="27"/>
  <c r="AE71" i="27"/>
  <c r="AE70" i="27"/>
  <c r="AE69" i="27"/>
  <c r="AA69" i="27"/>
  <c r="W69" i="27"/>
  <c r="AE68" i="27"/>
  <c r="AE67" i="27"/>
  <c r="AE66" i="27"/>
  <c r="AE65" i="27"/>
  <c r="AA65" i="27"/>
  <c r="W65" i="27"/>
  <c r="AE64" i="27"/>
  <c r="AA64" i="27"/>
  <c r="AA66" i="27" s="1"/>
  <c r="AA67" i="27" s="1"/>
  <c r="W64" i="27"/>
  <c r="W66" i="27" s="1"/>
  <c r="AE63" i="27"/>
  <c r="AA63" i="27"/>
  <c r="W63" i="27"/>
  <c r="AE62" i="27"/>
  <c r="AA62" i="27"/>
  <c r="W62" i="27"/>
  <c r="AE61" i="27"/>
  <c r="AE60" i="27"/>
  <c r="AE59" i="27"/>
  <c r="J59" i="27"/>
  <c r="AE58" i="27"/>
  <c r="AE57" i="27"/>
  <c r="AE56" i="27"/>
  <c r="AE55" i="27"/>
  <c r="AE54" i="27"/>
  <c r="AE53" i="27"/>
  <c r="AE52" i="27"/>
  <c r="AE51" i="27"/>
  <c r="AE50" i="27"/>
  <c r="AE49" i="27"/>
  <c r="AE48" i="27"/>
  <c r="AA48" i="27"/>
  <c r="AA49" i="27" s="1"/>
  <c r="W48" i="27"/>
  <c r="W49" i="27" s="1"/>
  <c r="AE47" i="27"/>
  <c r="AE46" i="27"/>
  <c r="AE45" i="27"/>
  <c r="AE44" i="27"/>
  <c r="AE43" i="27"/>
  <c r="AE42" i="27"/>
  <c r="AE41" i="27"/>
  <c r="AE40" i="27"/>
  <c r="AE39" i="27"/>
  <c r="AE38" i="27"/>
  <c r="AE37" i="27"/>
  <c r="AE36" i="27"/>
  <c r="AE35" i="27"/>
  <c r="AE34" i="27"/>
  <c r="AE33" i="27"/>
  <c r="AE32" i="27"/>
  <c r="AE31" i="27"/>
  <c r="AE30" i="27"/>
  <c r="AE29" i="27"/>
  <c r="AE28" i="27"/>
  <c r="AE27" i="27"/>
  <c r="AE26" i="27"/>
  <c r="AE25" i="27"/>
  <c r="AE24" i="27"/>
  <c r="AE23" i="27"/>
  <c r="AE22" i="27"/>
  <c r="AE21" i="27"/>
  <c r="AE20" i="27"/>
  <c r="AE19" i="27"/>
  <c r="AE18" i="27"/>
  <c r="AE17" i="27"/>
  <c r="AE16" i="27"/>
  <c r="AE15" i="27"/>
  <c r="AE14" i="27"/>
  <c r="AE13" i="27"/>
  <c r="AE12" i="27"/>
  <c r="AE11" i="27"/>
  <c r="AE10" i="27"/>
  <c r="AE9" i="27"/>
  <c r="AE8" i="27"/>
  <c r="AE7" i="27"/>
  <c r="AE6" i="27"/>
  <c r="AE5" i="27"/>
  <c r="AE4" i="27"/>
  <c r="J4" i="27"/>
  <c r="AI134" i="27" l="1"/>
  <c r="AI158" i="27"/>
  <c r="O94" i="27"/>
  <c r="P94" i="27" s="1"/>
  <c r="O70" i="27"/>
  <c r="P70" i="27" s="1"/>
  <c r="O58" i="27"/>
  <c r="P58" i="27" s="1"/>
  <c r="O34" i="27"/>
  <c r="P34" i="27" s="1"/>
  <c r="O104" i="27"/>
  <c r="P104" i="27" s="1"/>
  <c r="O92" i="27"/>
  <c r="P92" i="27" s="1"/>
  <c r="O80" i="27"/>
  <c r="P80" i="27" s="1"/>
  <c r="O44" i="27"/>
  <c r="P44" i="27" s="1"/>
  <c r="AI127" i="27"/>
  <c r="AM127" i="27" s="1"/>
  <c r="AQ127" i="27" s="1"/>
  <c r="DM63" i="2"/>
  <c r="AH20" i="27"/>
  <c r="AH28" i="27"/>
  <c r="O24" i="27"/>
  <c r="P24" i="27" s="1"/>
  <c r="O16" i="27"/>
  <c r="P16" i="27" s="1"/>
  <c r="O8" i="27"/>
  <c r="P8" i="27" s="1"/>
  <c r="AF8" i="27"/>
  <c r="AG8" i="27" s="1"/>
  <c r="CY63" i="2"/>
  <c r="AR79" i="27"/>
  <c r="AS79" i="27" s="1"/>
  <c r="O48" i="27"/>
  <c r="P48" i="27" s="1"/>
  <c r="O32" i="27"/>
  <c r="P32" i="27" s="1"/>
  <c r="AH77" i="27"/>
  <c r="AL77" i="27" s="1"/>
  <c r="AP77" i="27" s="1"/>
  <c r="AI130" i="27"/>
  <c r="AM130" i="27" s="1"/>
  <c r="AQ130" i="27" s="1"/>
  <c r="O56" i="27"/>
  <c r="P56" i="27" s="1"/>
  <c r="O40" i="27"/>
  <c r="P40" i="27" s="1"/>
  <c r="AH16" i="27"/>
  <c r="AH107" i="27"/>
  <c r="AL107" i="27" s="1"/>
  <c r="AP107" i="27" s="1"/>
  <c r="O28" i="27"/>
  <c r="P28" i="27" s="1"/>
  <c r="O20" i="27"/>
  <c r="P20" i="27" s="1"/>
  <c r="O12" i="27"/>
  <c r="P12" i="27" s="1"/>
  <c r="AR81" i="27"/>
  <c r="AS81" i="27" s="1"/>
  <c r="AR6" i="27"/>
  <c r="AS6" i="27" s="1"/>
  <c r="AH83" i="27"/>
  <c r="AL83" i="27" s="1"/>
  <c r="AP83" i="27" s="1"/>
  <c r="AH91" i="27"/>
  <c r="AL91" i="27" s="1"/>
  <c r="AP91" i="27" s="1"/>
  <c r="AR85" i="27"/>
  <c r="AS85" i="27" s="1"/>
  <c r="AI129" i="27"/>
  <c r="O106" i="27"/>
  <c r="P106" i="27" s="1"/>
  <c r="O98" i="27"/>
  <c r="P98" i="27" s="1"/>
  <c r="O90" i="27"/>
  <c r="P90" i="27" s="1"/>
  <c r="O82" i="27"/>
  <c r="P82" i="27" s="1"/>
  <c r="O74" i="27"/>
  <c r="P74" i="27" s="1"/>
  <c r="AH99" i="27"/>
  <c r="AL99" i="27" s="1"/>
  <c r="AP99" i="27" s="1"/>
  <c r="O54" i="27"/>
  <c r="P54" i="27" s="1"/>
  <c r="O46" i="27"/>
  <c r="P46" i="27" s="1"/>
  <c r="O38" i="27"/>
  <c r="P38" i="27" s="1"/>
  <c r="AR83" i="27"/>
  <c r="AS83" i="27" s="1"/>
  <c r="AF12" i="27"/>
  <c r="AJ12" i="27" s="1"/>
  <c r="AN12" i="27" s="1"/>
  <c r="AH32" i="27"/>
  <c r="AL32" i="27" s="1"/>
  <c r="AP32" i="27" s="1"/>
  <c r="AF36" i="27"/>
  <c r="AJ36" i="27" s="1"/>
  <c r="AN36" i="27" s="1"/>
  <c r="AF38" i="27"/>
  <c r="AJ38" i="27" s="1"/>
  <c r="AN38" i="27" s="1"/>
  <c r="AH40" i="27"/>
  <c r="AL40" i="27" s="1"/>
  <c r="AP40" i="27" s="1"/>
  <c r="AF44" i="27"/>
  <c r="AG44" i="27" s="1"/>
  <c r="AK44" i="27" s="1"/>
  <c r="AI54" i="27"/>
  <c r="AM54" i="27" s="1"/>
  <c r="AQ54" i="27" s="1"/>
  <c r="AI58" i="27"/>
  <c r="AM58" i="27" s="1"/>
  <c r="AQ58" i="27" s="1"/>
  <c r="AF71" i="27"/>
  <c r="AG71" i="27" s="1"/>
  <c r="AK71" i="27" s="1"/>
  <c r="AH75" i="27"/>
  <c r="AL75" i="27" s="1"/>
  <c r="AP75" i="27" s="1"/>
  <c r="AH79" i="27"/>
  <c r="AL79" i="27" s="1"/>
  <c r="AP79" i="27" s="1"/>
  <c r="AF81" i="27"/>
  <c r="AG81" i="27" s="1"/>
  <c r="AK81" i="27" s="1"/>
  <c r="AF87" i="27"/>
  <c r="AG87" i="27" s="1"/>
  <c r="AK87" i="27" s="1"/>
  <c r="AH95" i="27"/>
  <c r="AL95" i="27" s="1"/>
  <c r="AP95" i="27" s="1"/>
  <c r="AH101" i="27"/>
  <c r="AL101" i="27" s="1"/>
  <c r="AP101" i="27" s="1"/>
  <c r="AH103" i="27"/>
  <c r="AL103" i="27" s="1"/>
  <c r="AP103" i="27" s="1"/>
  <c r="AH111" i="27"/>
  <c r="AL111" i="27" s="1"/>
  <c r="AP111" i="27" s="1"/>
  <c r="AH122" i="27"/>
  <c r="AL122" i="27" s="1"/>
  <c r="AP122" i="27" s="1"/>
  <c r="AH128" i="27"/>
  <c r="AH136" i="27"/>
  <c r="AL136" i="27" s="1"/>
  <c r="AP136" i="27" s="1"/>
  <c r="AH138" i="27"/>
  <c r="AL138" i="27" s="1"/>
  <c r="AP138" i="27" s="1"/>
  <c r="AH140" i="27"/>
  <c r="AL140" i="27" s="1"/>
  <c r="AP140" i="27" s="1"/>
  <c r="AH142" i="27"/>
  <c r="AL142" i="27" s="1"/>
  <c r="AP142" i="27" s="1"/>
  <c r="AH144" i="27"/>
  <c r="AL144" i="27" s="1"/>
  <c r="AP144" i="27" s="1"/>
  <c r="AH146" i="27"/>
  <c r="AL146" i="27" s="1"/>
  <c r="AP146" i="27" s="1"/>
  <c r="AH148" i="27"/>
  <c r="AL148" i="27" s="1"/>
  <c r="AP148" i="27" s="1"/>
  <c r="AF72" i="27"/>
  <c r="AJ72" i="27" s="1"/>
  <c r="AN72" i="27" s="1"/>
  <c r="AF33" i="27"/>
  <c r="AJ33" i="27" s="1"/>
  <c r="AN33" i="27" s="1"/>
  <c r="AF37" i="27"/>
  <c r="AJ37" i="27" s="1"/>
  <c r="AN37" i="27" s="1"/>
  <c r="AI117" i="27"/>
  <c r="AM117" i="27" s="1"/>
  <c r="AQ117" i="27" s="1"/>
  <c r="AH133" i="27"/>
  <c r="AL133" i="27" s="1"/>
  <c r="AP133" i="27" s="1"/>
  <c r="AH21" i="27"/>
  <c r="AL21" i="27" s="1"/>
  <c r="AP21" i="27" s="1"/>
  <c r="AF45" i="27"/>
  <c r="AH120" i="27"/>
  <c r="AL120" i="27" s="1"/>
  <c r="AP120" i="27" s="1"/>
  <c r="AI55" i="27"/>
  <c r="AM55" i="27" s="1"/>
  <c r="AQ55" i="27" s="1"/>
  <c r="AH145" i="27"/>
  <c r="AL145" i="27" s="1"/>
  <c r="AP145" i="27" s="1"/>
  <c r="G182" i="27"/>
  <c r="U227" i="27"/>
  <c r="T230" i="27"/>
  <c r="T220" i="27"/>
  <c r="AF7" i="27"/>
  <c r="AG7" i="27" s="1"/>
  <c r="AK7" i="27" s="1"/>
  <c r="AO7" i="27" s="1"/>
  <c r="Z172" i="27"/>
  <c r="AF70" i="27"/>
  <c r="AJ70" i="27" s="1"/>
  <c r="AN70" i="27" s="1"/>
  <c r="AR86" i="27"/>
  <c r="AS86" i="27" s="1"/>
  <c r="AR82" i="27"/>
  <c r="AS82" i="27" s="1"/>
  <c r="AF9" i="27"/>
  <c r="AG9" i="27" s="1"/>
  <c r="AK9" i="27" s="1"/>
  <c r="AF41" i="27"/>
  <c r="AG41" i="27" s="1"/>
  <c r="AK41" i="27" s="1"/>
  <c r="AI47" i="27"/>
  <c r="AM47" i="27" s="1"/>
  <c r="AQ47" i="27" s="1"/>
  <c r="AH80" i="27"/>
  <c r="AL80" i="27" s="1"/>
  <c r="AP80" i="27" s="1"/>
  <c r="AI116" i="27"/>
  <c r="AM116" i="27" s="1"/>
  <c r="AQ116" i="27" s="1"/>
  <c r="AH149" i="27"/>
  <c r="AL149" i="27" s="1"/>
  <c r="AP149" i="27" s="1"/>
  <c r="AR87" i="27"/>
  <c r="AS87" i="27" s="1"/>
  <c r="AH46" i="27"/>
  <c r="AL46" i="27" s="1"/>
  <c r="AP46" i="27" s="1"/>
  <c r="AH33" i="27"/>
  <c r="AL33" i="27" s="1"/>
  <c r="AP33" i="27" s="1"/>
  <c r="AF74" i="27"/>
  <c r="AG74" i="27" s="1"/>
  <c r="AK74" i="27" s="1"/>
  <c r="AI151" i="27"/>
  <c r="AM151" i="27" s="1"/>
  <c r="AQ151" i="27" s="1"/>
  <c r="AI155" i="27"/>
  <c r="AM155" i="27" s="1"/>
  <c r="AQ155" i="27" s="1"/>
  <c r="AI159" i="27"/>
  <c r="AM159" i="27" s="1"/>
  <c r="AQ159" i="27" s="1"/>
  <c r="AI163" i="27"/>
  <c r="AM163" i="27" s="1"/>
  <c r="AQ163" i="27" s="1"/>
  <c r="AI167" i="27"/>
  <c r="AM167" i="27" s="1"/>
  <c r="AQ167" i="27" s="1"/>
  <c r="AH10" i="27"/>
  <c r="AL10" i="27" s="1"/>
  <c r="AP10" i="27" s="1"/>
  <c r="AH22" i="27"/>
  <c r="AL22" i="27" s="1"/>
  <c r="AP22" i="27" s="1"/>
  <c r="AH34" i="27"/>
  <c r="AL34" i="27" s="1"/>
  <c r="AP34" i="27" s="1"/>
  <c r="AI56" i="27"/>
  <c r="AM56" i="27" s="1"/>
  <c r="AQ56" i="27" s="1"/>
  <c r="AH89" i="27"/>
  <c r="AL89" i="27" s="1"/>
  <c r="AP89" i="27" s="1"/>
  <c r="AH105" i="27"/>
  <c r="AL105" i="27" s="1"/>
  <c r="AP105" i="27" s="1"/>
  <c r="AI115" i="27"/>
  <c r="AM115" i="27" s="1"/>
  <c r="AQ115" i="27" s="1"/>
  <c r="AI152" i="27"/>
  <c r="AM152" i="27" s="1"/>
  <c r="AQ152" i="27" s="1"/>
  <c r="AI156" i="27"/>
  <c r="AM156" i="27" s="1"/>
  <c r="AQ156" i="27" s="1"/>
  <c r="AI160" i="27"/>
  <c r="AM160" i="27" s="1"/>
  <c r="AQ160" i="27" s="1"/>
  <c r="AI164" i="27"/>
  <c r="AM164" i="27" s="1"/>
  <c r="AQ164" i="27" s="1"/>
  <c r="AH18" i="27"/>
  <c r="AL18" i="27" s="1"/>
  <c r="AP18" i="27" s="1"/>
  <c r="AH30" i="27"/>
  <c r="AL30" i="27" s="1"/>
  <c r="AP30" i="27" s="1"/>
  <c r="AH42" i="27"/>
  <c r="AL42" i="27" s="1"/>
  <c r="AP42" i="27" s="1"/>
  <c r="AF73" i="27"/>
  <c r="AJ73" i="27" s="1"/>
  <c r="AN73" i="27" s="1"/>
  <c r="AH97" i="27"/>
  <c r="AL97" i="27" s="1"/>
  <c r="AP97" i="27" s="1"/>
  <c r="AH113" i="27"/>
  <c r="AL113" i="27" s="1"/>
  <c r="AP113" i="27" s="1"/>
  <c r="AF6" i="27"/>
  <c r="AG6" i="27" s="1"/>
  <c r="AK6" i="27" s="1"/>
  <c r="AH14" i="27"/>
  <c r="AL14" i="27" s="1"/>
  <c r="AP14" i="27" s="1"/>
  <c r="AH26" i="27"/>
  <c r="AL26" i="27" s="1"/>
  <c r="AP26" i="27" s="1"/>
  <c r="AF46" i="27"/>
  <c r="AJ46" i="27" s="1"/>
  <c r="AN46" i="27" s="1"/>
  <c r="AF85" i="27"/>
  <c r="AG85" i="27" s="1"/>
  <c r="AK85" i="27" s="1"/>
  <c r="AH93" i="27"/>
  <c r="AL93" i="27" s="1"/>
  <c r="AP93" i="27" s="1"/>
  <c r="AH109" i="27"/>
  <c r="AL109" i="27" s="1"/>
  <c r="AP109" i="27" s="1"/>
  <c r="AH126" i="27"/>
  <c r="AL126" i="27" s="1"/>
  <c r="AP126" i="27" s="1"/>
  <c r="AI131" i="27"/>
  <c r="AM131" i="27" s="1"/>
  <c r="AQ131" i="27" s="1"/>
  <c r="O30" i="27"/>
  <c r="P30" i="27" s="1"/>
  <c r="O26" i="27"/>
  <c r="P26" i="27" s="1"/>
  <c r="O22" i="27"/>
  <c r="P22" i="27" s="1"/>
  <c r="O18" i="27"/>
  <c r="P18" i="27" s="1"/>
  <c r="O14" i="27"/>
  <c r="P14" i="27" s="1"/>
  <c r="O10" i="27"/>
  <c r="P10" i="27" s="1"/>
  <c r="O6" i="27"/>
  <c r="P6" i="27" s="1"/>
  <c r="AF32" i="27"/>
  <c r="AJ32" i="27" s="1"/>
  <c r="AN32" i="27" s="1"/>
  <c r="AF40" i="27"/>
  <c r="AJ40" i="27" s="1"/>
  <c r="AN40" i="27" s="1"/>
  <c r="AF78" i="27"/>
  <c r="AJ78" i="27" s="1"/>
  <c r="AN78" i="27" s="1"/>
  <c r="AF43" i="27"/>
  <c r="AG43" i="27" s="1"/>
  <c r="AK43" i="27" s="1"/>
  <c r="AF35" i="27"/>
  <c r="AG35" i="27" s="1"/>
  <c r="AK35" i="27" s="1"/>
  <c r="AR88" i="27"/>
  <c r="AS88" i="27" s="1"/>
  <c r="AR84" i="27"/>
  <c r="AS84" i="27" s="1"/>
  <c r="AR9" i="27"/>
  <c r="AS9" i="27" s="1"/>
  <c r="AH74" i="27"/>
  <c r="AL74" i="27" s="1"/>
  <c r="AP74" i="27" s="1"/>
  <c r="AH39" i="27"/>
  <c r="AL39" i="27" s="1"/>
  <c r="AP39" i="27" s="1"/>
  <c r="AH31" i="27"/>
  <c r="AL31" i="27" s="1"/>
  <c r="AP31" i="27" s="1"/>
  <c r="AH38" i="27"/>
  <c r="AL38" i="27" s="1"/>
  <c r="AP38" i="27" s="1"/>
  <c r="AH41" i="27"/>
  <c r="AL41" i="27" s="1"/>
  <c r="AP41" i="27" s="1"/>
  <c r="AH70" i="27"/>
  <c r="AL70" i="27" s="1"/>
  <c r="AP70" i="27" s="1"/>
  <c r="AH135" i="27"/>
  <c r="AL135" i="27" s="1"/>
  <c r="AP135" i="27" s="1"/>
  <c r="AI153" i="27"/>
  <c r="AM153" i="27" s="1"/>
  <c r="AQ153" i="27" s="1"/>
  <c r="AI157" i="27"/>
  <c r="AM157" i="27" s="1"/>
  <c r="AQ157" i="27" s="1"/>
  <c r="AI161" i="27"/>
  <c r="AM161" i="27" s="1"/>
  <c r="AQ161" i="27" s="1"/>
  <c r="AI165" i="27"/>
  <c r="AM165" i="27" s="1"/>
  <c r="AQ165" i="27" s="1"/>
  <c r="AF31" i="27"/>
  <c r="AJ31" i="27" s="1"/>
  <c r="AN31" i="27" s="1"/>
  <c r="AF39" i="27"/>
  <c r="AG39" i="27" s="1"/>
  <c r="AK39" i="27" s="1"/>
  <c r="AH73" i="27"/>
  <c r="AL73" i="27" s="1"/>
  <c r="AP73" i="27" s="1"/>
  <c r="AF75" i="27"/>
  <c r="AG75" i="27" s="1"/>
  <c r="AK75" i="27" s="1"/>
  <c r="AH147" i="27"/>
  <c r="AL147" i="27" s="1"/>
  <c r="AP147" i="27" s="1"/>
  <c r="AF34" i="27"/>
  <c r="AJ34" i="27" s="1"/>
  <c r="AN34" i="27" s="1"/>
  <c r="AH35" i="27"/>
  <c r="AL35" i="27" s="1"/>
  <c r="AP35" i="27" s="1"/>
  <c r="AF42" i="27"/>
  <c r="AJ42" i="27" s="1"/>
  <c r="AN42" i="27" s="1"/>
  <c r="AH43" i="27"/>
  <c r="AL43" i="27" s="1"/>
  <c r="AP43" i="27" s="1"/>
  <c r="AI57" i="27"/>
  <c r="AM57" i="27" s="1"/>
  <c r="AQ57" i="27" s="1"/>
  <c r="AH82" i="27"/>
  <c r="AL82" i="27" s="1"/>
  <c r="AP82" i="27" s="1"/>
  <c r="AF83" i="27"/>
  <c r="AJ83" i="27" s="1"/>
  <c r="AN83" i="27" s="1"/>
  <c r="AI132" i="27"/>
  <c r="AM132" i="27" s="1"/>
  <c r="AQ132" i="27" s="1"/>
  <c r="AH36" i="27"/>
  <c r="AL36" i="27" s="1"/>
  <c r="AP36" i="27" s="1"/>
  <c r="AH37" i="27"/>
  <c r="AL37" i="27" s="1"/>
  <c r="AP37" i="27" s="1"/>
  <c r="AH44" i="27"/>
  <c r="AL44" i="27" s="1"/>
  <c r="AP44" i="27" s="1"/>
  <c r="AH45" i="27"/>
  <c r="AL45" i="27" s="1"/>
  <c r="AP45" i="27" s="1"/>
  <c r="AH71" i="27"/>
  <c r="AL71" i="27" s="1"/>
  <c r="AP71" i="27" s="1"/>
  <c r="AH72" i="27"/>
  <c r="AL72" i="27" s="1"/>
  <c r="AP72" i="27" s="1"/>
  <c r="AF119" i="27"/>
  <c r="AJ119" i="27" s="1"/>
  <c r="AN119" i="27" s="1"/>
  <c r="AF110" i="27"/>
  <c r="AG110" i="27" s="1"/>
  <c r="AK110" i="27" s="1"/>
  <c r="AF106" i="27"/>
  <c r="AG106" i="27" s="1"/>
  <c r="AK106" i="27" s="1"/>
  <c r="AF102" i="27"/>
  <c r="AG102" i="27" s="1"/>
  <c r="AK102" i="27" s="1"/>
  <c r="AF98" i="27"/>
  <c r="AG98" i="27" s="1"/>
  <c r="AK98" i="27" s="1"/>
  <c r="AF94" i="27"/>
  <c r="AG94" i="27" s="1"/>
  <c r="AK94" i="27" s="1"/>
  <c r="AF90" i="27"/>
  <c r="AJ90" i="27" s="1"/>
  <c r="AN90" i="27" s="1"/>
  <c r="AF86" i="27"/>
  <c r="AG86" i="27" s="1"/>
  <c r="AK86" i="27" s="1"/>
  <c r="AF27" i="27"/>
  <c r="AJ27" i="27" s="1"/>
  <c r="AN27" i="27" s="1"/>
  <c r="AF19" i="27"/>
  <c r="AJ19" i="27" s="1"/>
  <c r="AN19" i="27" s="1"/>
  <c r="AF15" i="27"/>
  <c r="AJ15" i="27" s="1"/>
  <c r="AH110" i="27"/>
  <c r="AL110" i="27" s="1"/>
  <c r="AP110" i="27" s="1"/>
  <c r="AH106" i="27"/>
  <c r="AL106" i="27" s="1"/>
  <c r="AP106" i="27" s="1"/>
  <c r="AH102" i="27"/>
  <c r="AL102" i="27" s="1"/>
  <c r="AP102" i="27" s="1"/>
  <c r="AH98" i="27"/>
  <c r="AL98" i="27" s="1"/>
  <c r="AP98" i="27" s="1"/>
  <c r="AH94" i="27"/>
  <c r="AL94" i="27" s="1"/>
  <c r="AP94" i="27" s="1"/>
  <c r="AH90" i="27"/>
  <c r="AL90" i="27" s="1"/>
  <c r="AP90" i="27" s="1"/>
  <c r="AH86" i="27"/>
  <c r="AL86" i="27" s="1"/>
  <c r="AP86" i="27" s="1"/>
  <c r="AH27" i="27"/>
  <c r="AL27" i="27" s="1"/>
  <c r="AP27" i="27" s="1"/>
  <c r="AH19" i="27"/>
  <c r="AL19" i="27" s="1"/>
  <c r="AP19" i="27" s="1"/>
  <c r="AH15" i="27"/>
  <c r="AL15" i="27" s="1"/>
  <c r="AP15" i="27" s="1"/>
  <c r="AH143" i="27"/>
  <c r="AL143" i="27" s="1"/>
  <c r="AP143" i="27" s="1"/>
  <c r="AH139" i="27"/>
  <c r="AL139" i="27" s="1"/>
  <c r="AP139" i="27" s="1"/>
  <c r="AH119" i="27"/>
  <c r="AL119" i="27" s="1"/>
  <c r="AP119" i="27" s="1"/>
  <c r="AF128" i="27"/>
  <c r="AG128" i="27" s="1"/>
  <c r="AK128" i="27" s="1"/>
  <c r="AF22" i="27"/>
  <c r="AJ22" i="27" s="1"/>
  <c r="AN22" i="27" s="1"/>
  <c r="AF112" i="27"/>
  <c r="AJ112" i="27" s="1"/>
  <c r="AN112" i="27" s="1"/>
  <c r="AF108" i="27"/>
  <c r="AG108" i="27" s="1"/>
  <c r="AK108" i="27" s="1"/>
  <c r="AO108" i="27" s="1"/>
  <c r="AF104" i="27"/>
  <c r="AG104" i="27" s="1"/>
  <c r="AK104" i="27" s="1"/>
  <c r="AO104" i="27" s="1"/>
  <c r="AF100" i="27"/>
  <c r="AG100" i="27" s="1"/>
  <c r="AK100" i="27" s="1"/>
  <c r="AF96" i="27"/>
  <c r="AJ96" i="27" s="1"/>
  <c r="AN96" i="27" s="1"/>
  <c r="AF92" i="27"/>
  <c r="AG92" i="27" s="1"/>
  <c r="AK92" i="27" s="1"/>
  <c r="AF88" i="27"/>
  <c r="AG88" i="27" s="1"/>
  <c r="AK88" i="27" s="1"/>
  <c r="AF84" i="27"/>
  <c r="AJ84" i="27" s="1"/>
  <c r="AN84" i="27" s="1"/>
  <c r="AF76" i="27"/>
  <c r="AG76" i="27" s="1"/>
  <c r="AK76" i="27" s="1"/>
  <c r="AF29" i="27"/>
  <c r="AJ29" i="27" s="1"/>
  <c r="AN29" i="27" s="1"/>
  <c r="AF21" i="27"/>
  <c r="AG21" i="27" s="1"/>
  <c r="AK21" i="27" s="1"/>
  <c r="AF17" i="27"/>
  <c r="AJ17" i="27" s="1"/>
  <c r="AN17" i="27" s="1"/>
  <c r="AH112" i="27"/>
  <c r="AL112" i="27" s="1"/>
  <c r="AP112" i="27" s="1"/>
  <c r="AH108" i="27"/>
  <c r="AL108" i="27" s="1"/>
  <c r="AP108" i="27" s="1"/>
  <c r="AH104" i="27"/>
  <c r="AL104" i="27" s="1"/>
  <c r="AP104" i="27" s="1"/>
  <c r="AH100" i="27"/>
  <c r="AL100" i="27" s="1"/>
  <c r="AP100" i="27" s="1"/>
  <c r="AH96" i="27"/>
  <c r="AL96" i="27" s="1"/>
  <c r="AP96" i="27" s="1"/>
  <c r="AH92" i="27"/>
  <c r="AL92" i="27" s="1"/>
  <c r="AP92" i="27" s="1"/>
  <c r="AH88" i="27"/>
  <c r="AL88" i="27" s="1"/>
  <c r="AP88" i="27" s="1"/>
  <c r="AH84" i="27"/>
  <c r="AL84" i="27" s="1"/>
  <c r="AP84" i="27" s="1"/>
  <c r="AH76" i="27"/>
  <c r="AL76" i="27" s="1"/>
  <c r="AP76" i="27" s="1"/>
  <c r="AH29" i="27"/>
  <c r="AL29" i="27" s="1"/>
  <c r="AP29" i="27" s="1"/>
  <c r="AH17" i="27"/>
  <c r="AL17" i="27" s="1"/>
  <c r="AP17" i="27" s="1"/>
  <c r="AH141" i="27"/>
  <c r="AL141" i="27" s="1"/>
  <c r="AP141" i="27" s="1"/>
  <c r="AH137" i="27"/>
  <c r="AL137" i="27" s="1"/>
  <c r="AP137" i="27" s="1"/>
  <c r="AH121" i="27"/>
  <c r="AL121" i="27" s="1"/>
  <c r="AP121" i="27" s="1"/>
  <c r="AH5" i="27"/>
  <c r="AH9" i="27"/>
  <c r="AL9" i="27" s="1"/>
  <c r="AF10" i="27"/>
  <c r="AG10" i="27" s="1"/>
  <c r="AK10" i="27" s="1"/>
  <c r="AO10" i="27" s="1"/>
  <c r="AF11" i="27"/>
  <c r="AG11" i="27" s="1"/>
  <c r="AK11" i="27" s="1"/>
  <c r="AF13" i="27"/>
  <c r="AJ13" i="27" s="1"/>
  <c r="AN13" i="27" s="1"/>
  <c r="AF14" i="27"/>
  <c r="AG14" i="27" s="1"/>
  <c r="AK14" i="27" s="1"/>
  <c r="AO14" i="27" s="1"/>
  <c r="AF16" i="27"/>
  <c r="AG16" i="27" s="1"/>
  <c r="AK16" i="27" s="1"/>
  <c r="AF18" i="27"/>
  <c r="AG18" i="27" s="1"/>
  <c r="AK18" i="27" s="1"/>
  <c r="AF20" i="27"/>
  <c r="AG20" i="27" s="1"/>
  <c r="AK20" i="27" s="1"/>
  <c r="AI25" i="27"/>
  <c r="AM25" i="27" s="1"/>
  <c r="AQ25" i="27" s="1"/>
  <c r="AF26" i="27"/>
  <c r="AJ26" i="27" s="1"/>
  <c r="AN26" i="27" s="1"/>
  <c r="AF28" i="27"/>
  <c r="AG28" i="27" s="1"/>
  <c r="AK28" i="27" s="1"/>
  <c r="AF30" i="27"/>
  <c r="AG30" i="27" s="1"/>
  <c r="AK30" i="27" s="1"/>
  <c r="AF77" i="27"/>
  <c r="AG77" i="27" s="1"/>
  <c r="AK77" i="27" s="1"/>
  <c r="AH78" i="27"/>
  <c r="AL78" i="27" s="1"/>
  <c r="AP78" i="27" s="1"/>
  <c r="AH81" i="27"/>
  <c r="AL81" i="27" s="1"/>
  <c r="AP81" i="27" s="1"/>
  <c r="AF82" i="27"/>
  <c r="AG82" i="27" s="1"/>
  <c r="AK82" i="27" s="1"/>
  <c r="AF89" i="27"/>
  <c r="AG89" i="27" s="1"/>
  <c r="AK89" i="27" s="1"/>
  <c r="AF91" i="27"/>
  <c r="AG91" i="27" s="1"/>
  <c r="AK91" i="27" s="1"/>
  <c r="AF93" i="27"/>
  <c r="AJ93" i="27" s="1"/>
  <c r="AN93" i="27" s="1"/>
  <c r="AF95" i="27"/>
  <c r="AG95" i="27" s="1"/>
  <c r="AK95" i="27" s="1"/>
  <c r="AF97" i="27"/>
  <c r="AG97" i="27" s="1"/>
  <c r="AK97" i="27" s="1"/>
  <c r="AF99" i="27"/>
  <c r="AG99" i="27" s="1"/>
  <c r="AK99" i="27" s="1"/>
  <c r="AF101" i="27"/>
  <c r="AJ101" i="27" s="1"/>
  <c r="AN101" i="27" s="1"/>
  <c r="AF103" i="27"/>
  <c r="AG103" i="27" s="1"/>
  <c r="AF105" i="27"/>
  <c r="AG105" i="27" s="1"/>
  <c r="AK105" i="27" s="1"/>
  <c r="AO105" i="27" s="1"/>
  <c r="AF107" i="27"/>
  <c r="AG107" i="27" s="1"/>
  <c r="AK107" i="27" s="1"/>
  <c r="AF109" i="27"/>
  <c r="AJ109" i="27" s="1"/>
  <c r="AN109" i="27" s="1"/>
  <c r="AF111" i="27"/>
  <c r="AJ111" i="27" s="1"/>
  <c r="AN111" i="27" s="1"/>
  <c r="AF113" i="27"/>
  <c r="AJ113" i="27" s="1"/>
  <c r="AN113" i="27" s="1"/>
  <c r="AH114" i="27"/>
  <c r="AL114" i="27" s="1"/>
  <c r="AP114" i="27" s="1"/>
  <c r="AI118" i="27"/>
  <c r="AM118" i="27" s="1"/>
  <c r="AQ118" i="27" s="1"/>
  <c r="AH123" i="27"/>
  <c r="AL123" i="27" s="1"/>
  <c r="AP123" i="27" s="1"/>
  <c r="AI124" i="27"/>
  <c r="AM124" i="27" s="1"/>
  <c r="AQ124" i="27" s="1"/>
  <c r="AH125" i="27"/>
  <c r="AL125" i="27" s="1"/>
  <c r="AP125" i="27" s="1"/>
  <c r="AF133" i="27"/>
  <c r="AJ133" i="27" s="1"/>
  <c r="AN133" i="27" s="1"/>
  <c r="AF135" i="27"/>
  <c r="AG135" i="27" s="1"/>
  <c r="AK135" i="27" s="1"/>
  <c r="AB4" i="27"/>
  <c r="AI4" i="27" s="1"/>
  <c r="X4" i="27"/>
  <c r="AH4" i="27" s="1"/>
  <c r="AB59" i="27"/>
  <c r="AI59" i="27" s="1"/>
  <c r="AM59" i="27" s="1"/>
  <c r="X59" i="27"/>
  <c r="AH59" i="27" s="1"/>
  <c r="AC113" i="27"/>
  <c r="Y113" i="27"/>
  <c r="AC111" i="27"/>
  <c r="Y111" i="27"/>
  <c r="AC109" i="27"/>
  <c r="Y109" i="27"/>
  <c r="AC107" i="27"/>
  <c r="Y107" i="27"/>
  <c r="AC105" i="27"/>
  <c r="Y105" i="27"/>
  <c r="AC103" i="27"/>
  <c r="Y103" i="27"/>
  <c r="AC101" i="27"/>
  <c r="Y101" i="27"/>
  <c r="AC99" i="27"/>
  <c r="Y99" i="27"/>
  <c r="AC97" i="27"/>
  <c r="Y97" i="27"/>
  <c r="AC95" i="27"/>
  <c r="Y95" i="27"/>
  <c r="AC93" i="27"/>
  <c r="Y93" i="27"/>
  <c r="AC91" i="27"/>
  <c r="Y91" i="27"/>
  <c r="AC89" i="27"/>
  <c r="Y89" i="27"/>
  <c r="AC87" i="27"/>
  <c r="Y87" i="27"/>
  <c r="AC85" i="27"/>
  <c r="Y85" i="27"/>
  <c r="AC83" i="27"/>
  <c r="Y83" i="27"/>
  <c r="AC81" i="27"/>
  <c r="Y81" i="27"/>
  <c r="AC79" i="27"/>
  <c r="Y79" i="27"/>
  <c r="AC77" i="27"/>
  <c r="Y77" i="27"/>
  <c r="AC75" i="27"/>
  <c r="Y75" i="27"/>
  <c r="AC73" i="27"/>
  <c r="Y73" i="27"/>
  <c r="AC71" i="27"/>
  <c r="Y71" i="27"/>
  <c r="AC57" i="27"/>
  <c r="Y57" i="27"/>
  <c r="AC55" i="27"/>
  <c r="Y55" i="27"/>
  <c r="AC53" i="27"/>
  <c r="Y53" i="27"/>
  <c r="AC51" i="27"/>
  <c r="Y51" i="27"/>
  <c r="AC49" i="27"/>
  <c r="Y49" i="27"/>
  <c r="AC47" i="27"/>
  <c r="Y47" i="27"/>
  <c r="AC45" i="27"/>
  <c r="Y45" i="27"/>
  <c r="AC43" i="27"/>
  <c r="Y43" i="27"/>
  <c r="AC41" i="27"/>
  <c r="Y41" i="27"/>
  <c r="AC39" i="27"/>
  <c r="Y39" i="27"/>
  <c r="AC37" i="27"/>
  <c r="Y37" i="27"/>
  <c r="AC35" i="27"/>
  <c r="Y35" i="27"/>
  <c r="AC33" i="27"/>
  <c r="Y33" i="27"/>
  <c r="AC31" i="27"/>
  <c r="Y31" i="27"/>
  <c r="AC29" i="27"/>
  <c r="Y29" i="27"/>
  <c r="V29" i="27"/>
  <c r="AC27" i="27"/>
  <c r="Y27" i="27"/>
  <c r="V27" i="27"/>
  <c r="AC25" i="27"/>
  <c r="Y25" i="27"/>
  <c r="V25" i="27"/>
  <c r="AC23" i="27"/>
  <c r="Y23" i="27"/>
  <c r="V23" i="27"/>
  <c r="AC21" i="27"/>
  <c r="Y21" i="27"/>
  <c r="V21" i="27"/>
  <c r="AC19" i="27"/>
  <c r="Y19" i="27"/>
  <c r="V19" i="27"/>
  <c r="AC17" i="27"/>
  <c r="Y17" i="27"/>
  <c r="V17" i="27"/>
  <c r="AC15" i="27"/>
  <c r="Y15" i="27"/>
  <c r="V15" i="27"/>
  <c r="AC13" i="27"/>
  <c r="Y13" i="27"/>
  <c r="V13" i="27"/>
  <c r="AC11" i="27"/>
  <c r="Y11" i="27"/>
  <c r="V11" i="27"/>
  <c r="AC9" i="27"/>
  <c r="Y9" i="27"/>
  <c r="V9" i="27"/>
  <c r="AC7" i="27"/>
  <c r="Y7" i="27"/>
  <c r="V7" i="27"/>
  <c r="AC5" i="27"/>
  <c r="Y5" i="27"/>
  <c r="V5" i="27"/>
  <c r="S169" i="27"/>
  <c r="AB169" i="27"/>
  <c r="AI169" i="27" s="1"/>
  <c r="AM169" i="27" s="1"/>
  <c r="X169" i="27"/>
  <c r="U169" i="27"/>
  <c r="AB150" i="27"/>
  <c r="X150" i="27"/>
  <c r="AH150" i="27" s="1"/>
  <c r="AL150" i="27" s="1"/>
  <c r="U150" i="27"/>
  <c r="AF5" i="27"/>
  <c r="AG5" i="27" s="1"/>
  <c r="AK5" i="27" s="1"/>
  <c r="AO5" i="27" s="1"/>
  <c r="AH6" i="27"/>
  <c r="AL6" i="27" s="1"/>
  <c r="AP6" i="27" s="1"/>
  <c r="AH7" i="27"/>
  <c r="AL7" i="27" s="1"/>
  <c r="AP7" i="27" s="1"/>
  <c r="AH8" i="27"/>
  <c r="AL8" i="27" s="1"/>
  <c r="AP8" i="27" s="1"/>
  <c r="AH11" i="27"/>
  <c r="AL11" i="27" s="1"/>
  <c r="AP11" i="27" s="1"/>
  <c r="AH12" i="27"/>
  <c r="AL12" i="27" s="1"/>
  <c r="AP12" i="27" s="1"/>
  <c r="AH13" i="27"/>
  <c r="AL13" i="27" s="1"/>
  <c r="AP13" i="27" s="1"/>
  <c r="AF79" i="27"/>
  <c r="AG79" i="27" s="1"/>
  <c r="AK79" i="27" s="1"/>
  <c r="AF80" i="27"/>
  <c r="AG80" i="27" s="1"/>
  <c r="AK80" i="27" s="1"/>
  <c r="AH85" i="27"/>
  <c r="AL85" i="27" s="1"/>
  <c r="AP85" i="27" s="1"/>
  <c r="AH87" i="27"/>
  <c r="AL87" i="27" s="1"/>
  <c r="AP87" i="27" s="1"/>
  <c r="AF125" i="27"/>
  <c r="AG125" i="27" s="1"/>
  <c r="AK125" i="27" s="1"/>
  <c r="AR128" i="27"/>
  <c r="AS128" i="27" s="1"/>
  <c r="AI150" i="27"/>
  <c r="L59" i="27"/>
  <c r="N59" i="27"/>
  <c r="Q59" i="27" s="1"/>
  <c r="S59" i="27"/>
  <c r="S4" i="27"/>
  <c r="AF4" i="27" s="1"/>
  <c r="AJ4" i="27" s="1"/>
  <c r="AR89" i="27"/>
  <c r="AS89" i="27" s="1"/>
  <c r="AR80" i="27"/>
  <c r="AS80" i="27" s="1"/>
  <c r="U59" i="27"/>
  <c r="AC112" i="27"/>
  <c r="Y112" i="27"/>
  <c r="AC110" i="27"/>
  <c r="Y110" i="27"/>
  <c r="AC108" i="27"/>
  <c r="Y108" i="27"/>
  <c r="AC106" i="27"/>
  <c r="Y106" i="27"/>
  <c r="AC104" i="27"/>
  <c r="Y104" i="27"/>
  <c r="AC102" i="27"/>
  <c r="Y102" i="27"/>
  <c r="AC100" i="27"/>
  <c r="Y100" i="27"/>
  <c r="AC98" i="27"/>
  <c r="Y98" i="27"/>
  <c r="AC96" i="27"/>
  <c r="Y96" i="27"/>
  <c r="AC94" i="27"/>
  <c r="Y94" i="27"/>
  <c r="AC92" i="27"/>
  <c r="Y92" i="27"/>
  <c r="AC90" i="27"/>
  <c r="Y90" i="27"/>
  <c r="AC88" i="27"/>
  <c r="Y88" i="27"/>
  <c r="AC86" i="27"/>
  <c r="Y86" i="27"/>
  <c r="AC84" i="27"/>
  <c r="Y84" i="27"/>
  <c r="AC82" i="27"/>
  <c r="Y82" i="27"/>
  <c r="AC80" i="27"/>
  <c r="Y80" i="27"/>
  <c r="AC78" i="27"/>
  <c r="Y78" i="27"/>
  <c r="AC76" i="27"/>
  <c r="Y76" i="27"/>
  <c r="AC74" i="27"/>
  <c r="Y74" i="27"/>
  <c r="AC72" i="27"/>
  <c r="Y72" i="27"/>
  <c r="AC70" i="27"/>
  <c r="Y70" i="27"/>
  <c r="AC58" i="27"/>
  <c r="Y58" i="27"/>
  <c r="AC56" i="27"/>
  <c r="Y56" i="27"/>
  <c r="AC54" i="27"/>
  <c r="Y54" i="27"/>
  <c r="AC52" i="27"/>
  <c r="Y52" i="27"/>
  <c r="AC50" i="27"/>
  <c r="Y50" i="27"/>
  <c r="AC48" i="27"/>
  <c r="Y48" i="27"/>
  <c r="AC46" i="27"/>
  <c r="Y46" i="27"/>
  <c r="AC44" i="27"/>
  <c r="Y44" i="27"/>
  <c r="AC42" i="27"/>
  <c r="Y42" i="27"/>
  <c r="AC40" i="27"/>
  <c r="Y40" i="27"/>
  <c r="AC38" i="27"/>
  <c r="Y38" i="27"/>
  <c r="AC36" i="27"/>
  <c r="Y36" i="27"/>
  <c r="AC34" i="27"/>
  <c r="Y34" i="27"/>
  <c r="AC32" i="27"/>
  <c r="Y32" i="27"/>
  <c r="AC30" i="27"/>
  <c r="Y30" i="27"/>
  <c r="AC28" i="27"/>
  <c r="Y28" i="27"/>
  <c r="V28" i="27"/>
  <c r="AC26" i="27"/>
  <c r="Y26" i="27"/>
  <c r="V26" i="27"/>
  <c r="AC24" i="27"/>
  <c r="Y24" i="27"/>
  <c r="V24" i="27"/>
  <c r="AC22" i="27"/>
  <c r="Y22" i="27"/>
  <c r="V22" i="27"/>
  <c r="AC20" i="27"/>
  <c r="Y20" i="27"/>
  <c r="V20" i="27"/>
  <c r="AC18" i="27"/>
  <c r="Y18" i="27"/>
  <c r="V18" i="27"/>
  <c r="AC16" i="27"/>
  <c r="Y16" i="27"/>
  <c r="V16" i="27"/>
  <c r="AC14" i="27"/>
  <c r="Y14" i="27"/>
  <c r="V14" i="27"/>
  <c r="AC12" i="27"/>
  <c r="Y12" i="27"/>
  <c r="V12" i="27"/>
  <c r="AC10" i="27"/>
  <c r="Y10" i="27"/>
  <c r="V10" i="27"/>
  <c r="AC8" i="27"/>
  <c r="Y8" i="27"/>
  <c r="V8" i="27"/>
  <c r="AC6" i="27"/>
  <c r="Y6" i="27"/>
  <c r="V6" i="27"/>
  <c r="P171" i="27"/>
  <c r="AB170" i="27"/>
  <c r="X170" i="27"/>
  <c r="U170" i="27"/>
  <c r="S170" i="27"/>
  <c r="AB168" i="27"/>
  <c r="X168" i="27"/>
  <c r="AH168" i="27" s="1"/>
  <c r="AL168" i="27" s="1"/>
  <c r="U168" i="27"/>
  <c r="S168" i="27"/>
  <c r="J60" i="27"/>
  <c r="J61" i="27" s="1"/>
  <c r="L4" i="27"/>
  <c r="N4" i="27"/>
  <c r="Q4" i="27" s="1"/>
  <c r="O113" i="27"/>
  <c r="P113" i="27" s="1"/>
  <c r="O111" i="27"/>
  <c r="P111" i="27" s="1"/>
  <c r="O109" i="27"/>
  <c r="P109" i="27" s="1"/>
  <c r="O107" i="27"/>
  <c r="P107" i="27" s="1"/>
  <c r="O105" i="27"/>
  <c r="P105" i="27" s="1"/>
  <c r="O103" i="27"/>
  <c r="P103" i="27" s="1"/>
  <c r="O101" i="27"/>
  <c r="P101" i="27" s="1"/>
  <c r="O99" i="27"/>
  <c r="P99" i="27" s="1"/>
  <c r="O97" i="27"/>
  <c r="P97" i="27" s="1"/>
  <c r="O95" i="27"/>
  <c r="P95" i="27" s="1"/>
  <c r="O93" i="27"/>
  <c r="P93" i="27" s="1"/>
  <c r="O91" i="27"/>
  <c r="P91" i="27" s="1"/>
  <c r="O89" i="27"/>
  <c r="P89" i="27" s="1"/>
  <c r="O87" i="27"/>
  <c r="P87" i="27" s="1"/>
  <c r="O85" i="27"/>
  <c r="P85" i="27" s="1"/>
  <c r="O83" i="27"/>
  <c r="P83" i="27" s="1"/>
  <c r="O81" i="27"/>
  <c r="P81" i="27" s="1"/>
  <c r="O79" i="27"/>
  <c r="P79" i="27" s="1"/>
  <c r="O77" i="27"/>
  <c r="P77" i="27" s="1"/>
  <c r="O75" i="27"/>
  <c r="P75" i="27" s="1"/>
  <c r="O73" i="27"/>
  <c r="P73" i="27" s="1"/>
  <c r="O71" i="27"/>
  <c r="P71" i="27" s="1"/>
  <c r="O57" i="27"/>
  <c r="P57" i="27" s="1"/>
  <c r="O55" i="27"/>
  <c r="P55" i="27" s="1"/>
  <c r="O53" i="27"/>
  <c r="P53" i="27" s="1"/>
  <c r="O51" i="27"/>
  <c r="P51" i="27" s="1"/>
  <c r="O49" i="27"/>
  <c r="P49" i="27" s="1"/>
  <c r="O47" i="27"/>
  <c r="P47" i="27" s="1"/>
  <c r="O45" i="27"/>
  <c r="P45" i="27" s="1"/>
  <c r="O43" i="27"/>
  <c r="P43" i="27" s="1"/>
  <c r="O41" i="27"/>
  <c r="P41" i="27" s="1"/>
  <c r="O39" i="27"/>
  <c r="P39" i="27" s="1"/>
  <c r="O37" i="27"/>
  <c r="P37" i="27" s="1"/>
  <c r="O35" i="27"/>
  <c r="P35" i="27" s="1"/>
  <c r="O33" i="27"/>
  <c r="P33" i="27" s="1"/>
  <c r="O31" i="27"/>
  <c r="P31" i="27" s="1"/>
  <c r="O29" i="27"/>
  <c r="P29" i="27" s="1"/>
  <c r="O27" i="27"/>
  <c r="P27" i="27" s="1"/>
  <c r="O25" i="27"/>
  <c r="P25" i="27" s="1"/>
  <c r="R25" i="27" s="1"/>
  <c r="W24" i="27" s="1"/>
  <c r="O23" i="27"/>
  <c r="P23" i="27" s="1"/>
  <c r="O21" i="27"/>
  <c r="P21" i="27" s="1"/>
  <c r="O19" i="27"/>
  <c r="P19" i="27" s="1"/>
  <c r="O17" i="27"/>
  <c r="P17" i="27" s="1"/>
  <c r="O15" i="27"/>
  <c r="P15" i="27" s="1"/>
  <c r="O13" i="27"/>
  <c r="P13" i="27" s="1"/>
  <c r="O11" i="27"/>
  <c r="P11" i="27" s="1"/>
  <c r="O9" i="27"/>
  <c r="P9" i="27" s="1"/>
  <c r="O7" i="27"/>
  <c r="P7" i="27" s="1"/>
  <c r="O5" i="27"/>
  <c r="P5" i="27" s="1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U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AR12" i="27"/>
  <c r="AS12" i="27" s="1"/>
  <c r="AK8" i="27"/>
  <c r="AO8" i="27" s="1"/>
  <c r="AR119" i="27"/>
  <c r="AS119" i="27" s="1"/>
  <c r="AR133" i="27"/>
  <c r="AS133" i="27" s="1"/>
  <c r="AR70" i="27"/>
  <c r="AS70" i="27" s="1"/>
  <c r="AR71" i="27"/>
  <c r="AS71" i="27" s="1"/>
  <c r="AR72" i="27"/>
  <c r="AS72" i="27" s="1"/>
  <c r="AR73" i="27"/>
  <c r="AS73" i="27" s="1"/>
  <c r="AR74" i="27"/>
  <c r="AS74" i="27" s="1"/>
  <c r="AR75" i="27"/>
  <c r="AS75" i="27" s="1"/>
  <c r="AR76" i="27"/>
  <c r="AS76" i="27" s="1"/>
  <c r="AR77" i="27"/>
  <c r="AS77" i="27" s="1"/>
  <c r="AR78" i="27"/>
  <c r="AS78" i="27" s="1"/>
  <c r="AR15" i="27"/>
  <c r="AS15" i="27" s="1"/>
  <c r="AR16" i="27"/>
  <c r="AS16" i="27" s="1"/>
  <c r="AR17" i="27"/>
  <c r="AS17" i="27" s="1"/>
  <c r="AR18" i="27"/>
  <c r="AS18" i="27" s="1"/>
  <c r="AR19" i="27"/>
  <c r="AS19" i="27" s="1"/>
  <c r="AR20" i="27"/>
  <c r="AS20" i="27" s="1"/>
  <c r="AR21" i="27"/>
  <c r="AS21" i="27" s="1"/>
  <c r="AR22" i="27"/>
  <c r="AS22" i="27" s="1"/>
  <c r="AR90" i="27"/>
  <c r="AS90" i="27" s="1"/>
  <c r="AR91" i="27"/>
  <c r="AS91" i="27" s="1"/>
  <c r="AR92" i="27"/>
  <c r="AS92" i="27" s="1"/>
  <c r="AR93" i="27"/>
  <c r="AS93" i="27" s="1"/>
  <c r="AR94" i="27"/>
  <c r="AS94" i="27" s="1"/>
  <c r="AR95" i="27"/>
  <c r="AS95" i="27" s="1"/>
  <c r="AR96" i="27"/>
  <c r="AS96" i="27" s="1"/>
  <c r="AR97" i="27"/>
  <c r="AS97" i="27" s="1"/>
  <c r="AR98" i="27"/>
  <c r="AS98" i="27" s="1"/>
  <c r="AR99" i="27"/>
  <c r="AS99" i="27" s="1"/>
  <c r="AR100" i="27"/>
  <c r="AS100" i="27" s="1"/>
  <c r="AR101" i="27"/>
  <c r="AS101" i="27" s="1"/>
  <c r="AR102" i="27"/>
  <c r="AS102" i="27" s="1"/>
  <c r="AR110" i="27"/>
  <c r="AS110" i="27" s="1"/>
  <c r="AR111" i="27"/>
  <c r="AS111" i="27" s="1"/>
  <c r="AR112" i="27"/>
  <c r="AS112" i="27" s="1"/>
  <c r="AR113" i="27"/>
  <c r="AS113" i="27" s="1"/>
  <c r="AR125" i="27"/>
  <c r="AS125" i="27" s="1"/>
  <c r="AR135" i="27"/>
  <c r="AS135" i="27" s="1"/>
  <c r="AR26" i="27"/>
  <c r="AS26" i="27" s="1"/>
  <c r="AR27" i="27"/>
  <c r="AS27" i="27" s="1"/>
  <c r="AR28" i="27"/>
  <c r="AS28" i="27" s="1"/>
  <c r="AR29" i="27"/>
  <c r="AS29" i="27" s="1"/>
  <c r="AR30" i="27"/>
  <c r="AS30" i="27" s="1"/>
  <c r="AR31" i="27"/>
  <c r="AS31" i="27" s="1"/>
  <c r="AR32" i="27"/>
  <c r="AS32" i="27" s="1"/>
  <c r="AR33" i="27"/>
  <c r="AS33" i="27" s="1"/>
  <c r="AR34" i="27"/>
  <c r="AS34" i="27" s="1"/>
  <c r="AR35" i="27"/>
  <c r="AS35" i="27" s="1"/>
  <c r="AR36" i="27"/>
  <c r="AS36" i="27" s="1"/>
  <c r="AR37" i="27"/>
  <c r="AS37" i="27" s="1"/>
  <c r="AR38" i="27"/>
  <c r="AS38" i="27" s="1"/>
  <c r="AR39" i="27"/>
  <c r="AS39" i="27" s="1"/>
  <c r="AR40" i="27"/>
  <c r="AS40" i="27" s="1"/>
  <c r="AR41" i="27"/>
  <c r="AS41" i="27" s="1"/>
  <c r="AR42" i="27"/>
  <c r="AS42" i="27" s="1"/>
  <c r="AR43" i="27"/>
  <c r="AS43" i="27" s="1"/>
  <c r="AR44" i="27"/>
  <c r="AS44" i="27" s="1"/>
  <c r="AR45" i="27"/>
  <c r="AS45" i="27" s="1"/>
  <c r="AR46" i="27"/>
  <c r="AS46" i="27" s="1"/>
  <c r="AF48" i="27"/>
  <c r="AJ48" i="27" s="1"/>
  <c r="AR48" i="27"/>
  <c r="AS48" i="27" s="1"/>
  <c r="W50" i="27"/>
  <c r="AA50" i="27" s="1"/>
  <c r="AA51" i="27" s="1"/>
  <c r="AA52" i="27" s="1"/>
  <c r="AA53" i="27" s="1"/>
  <c r="AF47" i="27"/>
  <c r="AJ47" i="27" s="1"/>
  <c r="AR47" i="27"/>
  <c r="AS47" i="27" s="1"/>
  <c r="AF49" i="27"/>
  <c r="AJ49" i="27" s="1"/>
  <c r="AR49" i="27"/>
  <c r="AS49" i="27" s="1"/>
  <c r="AO11" i="27"/>
  <c r="AF50" i="27"/>
  <c r="AJ50" i="27" s="1"/>
  <c r="AF51" i="27"/>
  <c r="AJ51" i="27" s="1"/>
  <c r="AF52" i="27"/>
  <c r="AJ52" i="27" s="1"/>
  <c r="AF53" i="27"/>
  <c r="AJ53" i="27" s="1"/>
  <c r="AF54" i="27"/>
  <c r="AJ54" i="27" s="1"/>
  <c r="AR54" i="27"/>
  <c r="AS54" i="27" s="1"/>
  <c r="AF55" i="27"/>
  <c r="AJ55" i="27" s="1"/>
  <c r="AR55" i="27"/>
  <c r="AS55" i="27" s="1"/>
  <c r="AF56" i="27"/>
  <c r="AJ56" i="27" s="1"/>
  <c r="AR56" i="27"/>
  <c r="AS56" i="27" s="1"/>
  <c r="AF57" i="27"/>
  <c r="AJ57" i="27" s="1"/>
  <c r="AR57" i="27"/>
  <c r="AS57" i="27" s="1"/>
  <c r="AR5" i="27"/>
  <c r="AS5" i="27" s="1"/>
  <c r="AR7" i="27"/>
  <c r="AS7" i="27" s="1"/>
  <c r="AJ8" i="27"/>
  <c r="AN8" i="27" s="1"/>
  <c r="AR8" i="27"/>
  <c r="AS8" i="27" s="1"/>
  <c r="AR10" i="27"/>
  <c r="AS10" i="27" s="1"/>
  <c r="AR11" i="27"/>
  <c r="AS11" i="27" s="1"/>
  <c r="AR13" i="27"/>
  <c r="AS13" i="27" s="1"/>
  <c r="AR14" i="27"/>
  <c r="AS14" i="27" s="1"/>
  <c r="R4" i="27"/>
  <c r="AI5" i="27"/>
  <c r="AI6" i="27"/>
  <c r="AI7" i="27"/>
  <c r="AI8" i="27"/>
  <c r="AM8" i="27" s="1"/>
  <c r="AI9" i="27"/>
  <c r="AM9" i="27" s="1"/>
  <c r="AI10" i="27"/>
  <c r="AM10" i="27" s="1"/>
  <c r="AI11" i="27"/>
  <c r="AI12" i="27"/>
  <c r="AI13" i="27"/>
  <c r="AM13" i="27" s="1"/>
  <c r="AI14" i="27"/>
  <c r="AI15" i="27"/>
  <c r="AI16" i="27"/>
  <c r="AM16" i="27" s="1"/>
  <c r="AI17" i="27"/>
  <c r="AI18" i="27"/>
  <c r="AI19" i="27"/>
  <c r="AI20" i="27"/>
  <c r="AI21" i="27"/>
  <c r="AI22" i="27"/>
  <c r="AM22" i="27" s="1"/>
  <c r="AF25" i="27"/>
  <c r="AJ25" i="27" s="1"/>
  <c r="AH25" i="27"/>
  <c r="AL25" i="27" s="1"/>
  <c r="AI26" i="27"/>
  <c r="AI27" i="27"/>
  <c r="AI28" i="27"/>
  <c r="AI29" i="27"/>
  <c r="AI30" i="27"/>
  <c r="AI31" i="27"/>
  <c r="AM31" i="27" s="1"/>
  <c r="AI32" i="27"/>
  <c r="AI33" i="27"/>
  <c r="AM33" i="27" s="1"/>
  <c r="AI34" i="27"/>
  <c r="AI35" i="27"/>
  <c r="AI36" i="27"/>
  <c r="AI37" i="27"/>
  <c r="AI38" i="27"/>
  <c r="AI39" i="27"/>
  <c r="AI40" i="27"/>
  <c r="AI41" i="27"/>
  <c r="AI42" i="27"/>
  <c r="AI43" i="27"/>
  <c r="AI44" i="27"/>
  <c r="AG45" i="27"/>
  <c r="AK45" i="27" s="1"/>
  <c r="AI45" i="27"/>
  <c r="AI46" i="27"/>
  <c r="AH47" i="27"/>
  <c r="AI48" i="27"/>
  <c r="AM48" i="27" s="1"/>
  <c r="AH54" i="27"/>
  <c r="AL54" i="27" s="1"/>
  <c r="AH55" i="27"/>
  <c r="AL55" i="27" s="1"/>
  <c r="AH56" i="27"/>
  <c r="AL56" i="27" s="1"/>
  <c r="W67" i="27"/>
  <c r="AL5" i="27"/>
  <c r="AP5" i="27" s="1"/>
  <c r="AL16" i="27"/>
  <c r="AP16" i="27" s="1"/>
  <c r="AL20" i="27"/>
  <c r="AP20" i="27" s="1"/>
  <c r="AL28" i="27"/>
  <c r="AP28" i="27" s="1"/>
  <c r="AJ45" i="27"/>
  <c r="AN45" i="27" s="1"/>
  <c r="AH48" i="27"/>
  <c r="AL48" i="27" s="1"/>
  <c r="AI104" i="27"/>
  <c r="AM104" i="27" s="1"/>
  <c r="AI106" i="27"/>
  <c r="AM106" i="27" s="1"/>
  <c r="AI108" i="27"/>
  <c r="AM108" i="27" s="1"/>
  <c r="AM154" i="27"/>
  <c r="AQ154" i="27" s="1"/>
  <c r="AH57" i="27"/>
  <c r="AL57" i="27" s="1"/>
  <c r="AR58" i="27"/>
  <c r="AS58" i="27" s="1"/>
  <c r="AF58" i="27"/>
  <c r="AJ58" i="27" s="1"/>
  <c r="AH58" i="27"/>
  <c r="AL58" i="27" s="1"/>
  <c r="AI70" i="27"/>
  <c r="AM70" i="27" s="1"/>
  <c r="AI71" i="27"/>
  <c r="AI72" i="27"/>
  <c r="AM72" i="27" s="1"/>
  <c r="AG73" i="27"/>
  <c r="AK73" i="27" s="1"/>
  <c r="AI73" i="27"/>
  <c r="AI74" i="27"/>
  <c r="AM74" i="27" s="1"/>
  <c r="AI75" i="27"/>
  <c r="AI76" i="27"/>
  <c r="AM76" i="27" s="1"/>
  <c r="AI77" i="27"/>
  <c r="AI78" i="27"/>
  <c r="AM78" i="27" s="1"/>
  <c r="AI79" i="27"/>
  <c r="AI80" i="27"/>
  <c r="AM80" i="27" s="1"/>
  <c r="AI81" i="27"/>
  <c r="AI82" i="27"/>
  <c r="AM82" i="27" s="1"/>
  <c r="AI83" i="27"/>
  <c r="AI84" i="27"/>
  <c r="AM84" i="27" s="1"/>
  <c r="AI85" i="27"/>
  <c r="AI86" i="27"/>
  <c r="AM86" i="27" s="1"/>
  <c r="AI87" i="27"/>
  <c r="AI88" i="27"/>
  <c r="AM88" i="27" s="1"/>
  <c r="AI89" i="27"/>
  <c r="AI90" i="27"/>
  <c r="AM90" i="27" s="1"/>
  <c r="AI91" i="27"/>
  <c r="AI92" i="27"/>
  <c r="AM92" i="27" s="1"/>
  <c r="AI93" i="27"/>
  <c r="AI94" i="27"/>
  <c r="AM94" i="27" s="1"/>
  <c r="AI95" i="27"/>
  <c r="AI96" i="27"/>
  <c r="AM96" i="27" s="1"/>
  <c r="AI97" i="27"/>
  <c r="AI98" i="27"/>
  <c r="AM98" i="27" s="1"/>
  <c r="AI99" i="27"/>
  <c r="AI100" i="27"/>
  <c r="AM100" i="27" s="1"/>
  <c r="AI101" i="27"/>
  <c r="AI102" i="27"/>
  <c r="AM102" i="27" s="1"/>
  <c r="AR104" i="27"/>
  <c r="AS104" i="27" s="1"/>
  <c r="AR106" i="27"/>
  <c r="AS106" i="27" s="1"/>
  <c r="AR108" i="27"/>
  <c r="AS108" i="27" s="1"/>
  <c r="AI103" i="27"/>
  <c r="AM103" i="27" s="1"/>
  <c r="AI105" i="27"/>
  <c r="AM105" i="27" s="1"/>
  <c r="AI107" i="27"/>
  <c r="AM107" i="27" s="1"/>
  <c r="AR109" i="27"/>
  <c r="AS109" i="27" s="1"/>
  <c r="AI109" i="27"/>
  <c r="AM109" i="27" s="1"/>
  <c r="AM129" i="27"/>
  <c r="AQ129" i="27" s="1"/>
  <c r="AM134" i="27"/>
  <c r="AQ134" i="27" s="1"/>
  <c r="AJ92" i="27"/>
  <c r="AN92" i="27" s="1"/>
  <c r="AR103" i="27"/>
  <c r="AS103" i="27" s="1"/>
  <c r="AR105" i="27"/>
  <c r="AS105" i="27" s="1"/>
  <c r="AR107" i="27"/>
  <c r="AS107" i="27" s="1"/>
  <c r="AI147" i="27"/>
  <c r="AM147" i="27" s="1"/>
  <c r="AI149" i="27"/>
  <c r="AM149" i="27" s="1"/>
  <c r="AH151" i="27"/>
  <c r="AL151" i="27" s="1"/>
  <c r="AH152" i="27"/>
  <c r="AL152" i="27" s="1"/>
  <c r="AH153" i="27"/>
  <c r="AL153" i="27" s="1"/>
  <c r="AH154" i="27"/>
  <c r="AL154" i="27" s="1"/>
  <c r="AH155" i="27"/>
  <c r="AL155" i="27" s="1"/>
  <c r="AH156" i="27"/>
  <c r="AL156" i="27" s="1"/>
  <c r="AM158" i="27"/>
  <c r="AQ158" i="27" s="1"/>
  <c r="AM162" i="27"/>
  <c r="AQ162" i="27" s="1"/>
  <c r="AM166" i="27"/>
  <c r="AQ166" i="27" s="1"/>
  <c r="AI110" i="27"/>
  <c r="AI111" i="27"/>
  <c r="AM111" i="27" s="1"/>
  <c r="AI112" i="27"/>
  <c r="AI113" i="27"/>
  <c r="AM113" i="27" s="1"/>
  <c r="AI114" i="27"/>
  <c r="AH115" i="27"/>
  <c r="AH116" i="27"/>
  <c r="AL116" i="27" s="1"/>
  <c r="AH117" i="27"/>
  <c r="AF118" i="27"/>
  <c r="AJ118" i="27" s="1"/>
  <c r="AH118" i="27"/>
  <c r="AI119" i="27"/>
  <c r="AI120" i="27"/>
  <c r="AI121" i="27"/>
  <c r="AI122" i="27"/>
  <c r="AI123" i="27"/>
  <c r="AF124" i="27"/>
  <c r="AJ124" i="27" s="1"/>
  <c r="AH124" i="27"/>
  <c r="AI125" i="27"/>
  <c r="AI126" i="27"/>
  <c r="AM126" i="27" s="1"/>
  <c r="AR127" i="27"/>
  <c r="AS127" i="27" s="1"/>
  <c r="AF127" i="27"/>
  <c r="AJ127" i="27" s="1"/>
  <c r="AH127" i="27"/>
  <c r="AL127" i="27" s="1"/>
  <c r="AI128" i="27"/>
  <c r="AF129" i="27"/>
  <c r="AJ129" i="27" s="1"/>
  <c r="AH129" i="27"/>
  <c r="AH130" i="27"/>
  <c r="AH131" i="27"/>
  <c r="AH132" i="27"/>
  <c r="AI133" i="27"/>
  <c r="AF134" i="27"/>
  <c r="AJ134" i="27" s="1"/>
  <c r="AH134" i="27"/>
  <c r="AI135" i="27"/>
  <c r="AI136" i="27"/>
  <c r="AM136" i="27" s="1"/>
  <c r="AI137" i="27"/>
  <c r="AI138" i="27"/>
  <c r="AM138" i="27" s="1"/>
  <c r="AI139" i="27"/>
  <c r="AI140" i="27"/>
  <c r="AM140" i="27" s="1"/>
  <c r="AI141" i="27"/>
  <c r="AI142" i="27"/>
  <c r="AM142" i="27" s="1"/>
  <c r="AI143" i="27"/>
  <c r="AI144" i="27"/>
  <c r="AM144" i="27" s="1"/>
  <c r="AI145" i="27"/>
  <c r="AI146" i="27"/>
  <c r="AM146" i="27" s="1"/>
  <c r="AI148" i="27"/>
  <c r="AM148" i="27" s="1"/>
  <c r="AI170" i="27"/>
  <c r="AM170" i="27" s="1"/>
  <c r="AL128" i="27"/>
  <c r="AP128" i="27" s="1"/>
  <c r="AH157" i="27"/>
  <c r="AH158" i="27"/>
  <c r="AH159" i="27"/>
  <c r="AL159" i="27" s="1"/>
  <c r="AH160" i="27"/>
  <c r="AH161" i="27"/>
  <c r="AH162" i="27"/>
  <c r="AH163" i="27"/>
  <c r="AH164" i="27"/>
  <c r="AH165" i="27"/>
  <c r="AH166" i="27"/>
  <c r="AH167" i="27"/>
  <c r="AG12" i="27" l="1"/>
  <c r="AK12" i="27" s="1"/>
  <c r="AJ71" i="27"/>
  <c r="AN71" i="27" s="1"/>
  <c r="AG109" i="27"/>
  <c r="AK109" i="27" s="1"/>
  <c r="AJ125" i="27"/>
  <c r="AN125" i="27" s="1"/>
  <c r="AG70" i="27"/>
  <c r="AK70" i="27" s="1"/>
  <c r="AG36" i="27"/>
  <c r="AK36" i="27" s="1"/>
  <c r="AJ86" i="27"/>
  <c r="AN86" i="27" s="1"/>
  <c r="AG93" i="27"/>
  <c r="AK93" i="27" s="1"/>
  <c r="AG72" i="27"/>
  <c r="AK72" i="27" s="1"/>
  <c r="AJ28" i="27"/>
  <c r="AN28" i="27" s="1"/>
  <c r="AJ11" i="27"/>
  <c r="AN11" i="27" s="1"/>
  <c r="AG133" i="27"/>
  <c r="AK133" i="27" s="1"/>
  <c r="AG84" i="27"/>
  <c r="AK84" i="27" s="1"/>
  <c r="AG37" i="27"/>
  <c r="AK37" i="27" s="1"/>
  <c r="AG42" i="27"/>
  <c r="AK42" i="27" s="1"/>
  <c r="AG38" i="27"/>
  <c r="AK38" i="27" s="1"/>
  <c r="AG33" i="27"/>
  <c r="AK33" i="27" s="1"/>
  <c r="AJ104" i="27"/>
  <c r="AN104" i="27" s="1"/>
  <c r="AJ99" i="27"/>
  <c r="AN99" i="27" s="1"/>
  <c r="AJ44" i="27"/>
  <c r="AN44" i="27" s="1"/>
  <c r="AJ87" i="27"/>
  <c r="AN87" i="27" s="1"/>
  <c r="AG40" i="27"/>
  <c r="AK40" i="27" s="1"/>
  <c r="AG29" i="27"/>
  <c r="AK29" i="27" s="1"/>
  <c r="AJ110" i="27"/>
  <c r="AN110" i="27" s="1"/>
  <c r="AJ74" i="27"/>
  <c r="AN74" i="27" s="1"/>
  <c r="AJ18" i="27"/>
  <c r="AN18" i="27" s="1"/>
  <c r="AJ108" i="27"/>
  <c r="AN108" i="27" s="1"/>
  <c r="AG101" i="27"/>
  <c r="AK101" i="27" s="1"/>
  <c r="AJ102" i="27"/>
  <c r="AN102" i="27" s="1"/>
  <c r="AJ5" i="27"/>
  <c r="AN5" i="27" s="1"/>
  <c r="AJ80" i="27"/>
  <c r="AN80" i="27" s="1"/>
  <c r="AG83" i="27"/>
  <c r="AK83" i="27" s="1"/>
  <c r="AJ75" i="27"/>
  <c r="AN75" i="27" s="1"/>
  <c r="AG111" i="27"/>
  <c r="AK111" i="27" s="1"/>
  <c r="AJ95" i="27"/>
  <c r="AN95" i="27" s="1"/>
  <c r="AJ135" i="27"/>
  <c r="AN135" i="27" s="1"/>
  <c r="AJ128" i="27"/>
  <c r="AN128" i="27" s="1"/>
  <c r="AJ103" i="27"/>
  <c r="AN103" i="27" s="1"/>
  <c r="AJ98" i="27"/>
  <c r="AN98" i="27" s="1"/>
  <c r="AJ88" i="27"/>
  <c r="AN88" i="27" s="1"/>
  <c r="AJ85" i="27"/>
  <c r="AN85" i="27" s="1"/>
  <c r="AJ81" i="27"/>
  <c r="AN81" i="27" s="1"/>
  <c r="AJ35" i="27"/>
  <c r="AN35" i="27" s="1"/>
  <c r="AJ21" i="27"/>
  <c r="AN21" i="27" s="1"/>
  <c r="AJ20" i="27"/>
  <c r="AN20" i="27" s="1"/>
  <c r="AG27" i="27"/>
  <c r="AK27" i="27" s="1"/>
  <c r="AJ9" i="27"/>
  <c r="AN9" i="27" s="1"/>
  <c r="AG113" i="27"/>
  <c r="AK113" i="27" s="1"/>
  <c r="AJ77" i="27"/>
  <c r="AN77" i="27" s="1"/>
  <c r="AG31" i="27"/>
  <c r="AK31" i="27" s="1"/>
  <c r="AG22" i="27"/>
  <c r="AK22" i="27" s="1"/>
  <c r="AG19" i="27"/>
  <c r="AK19" i="27" s="1"/>
  <c r="AG17" i="27"/>
  <c r="AK17" i="27" s="1"/>
  <c r="AJ14" i="27"/>
  <c r="AN14" i="27" s="1"/>
  <c r="AG34" i="27"/>
  <c r="AK34" i="27" s="1"/>
  <c r="AG32" i="27"/>
  <c r="AK32" i="27" s="1"/>
  <c r="AN15" i="27"/>
  <c r="AJ6" i="27"/>
  <c r="AN6" i="27" s="1"/>
  <c r="AJ39" i="27"/>
  <c r="AN39" i="27" s="1"/>
  <c r="AG15" i="27"/>
  <c r="AK15" i="27" s="1"/>
  <c r="AJ107" i="27"/>
  <c r="AN107" i="27" s="1"/>
  <c r="AJ91" i="27"/>
  <c r="AN91" i="27" s="1"/>
  <c r="AJ79" i="27"/>
  <c r="AN79" i="27" s="1"/>
  <c r="AJ105" i="27"/>
  <c r="AN105" i="27" s="1"/>
  <c r="AJ100" i="27"/>
  <c r="AN100" i="27" s="1"/>
  <c r="AP9" i="27"/>
  <c r="AJ89" i="27"/>
  <c r="AN89" i="27" s="1"/>
  <c r="AJ97" i="27"/>
  <c r="AN97" i="27" s="1"/>
  <c r="AJ94" i="27"/>
  <c r="AN94" i="27" s="1"/>
  <c r="AJ43" i="27"/>
  <c r="AN43" i="27" s="1"/>
  <c r="AJ7" i="27"/>
  <c r="AN7" i="27" s="1"/>
  <c r="AM150" i="27"/>
  <c r="AQ150" i="27" s="1"/>
  <c r="AG119" i="27"/>
  <c r="AK119" i="27" s="1"/>
  <c r="AL59" i="27"/>
  <c r="AP59" i="27" s="1"/>
  <c r="AJ30" i="27"/>
  <c r="AN30" i="27" s="1"/>
  <c r="AG13" i="27"/>
  <c r="AK13" i="27" s="1"/>
  <c r="AO13" i="27" s="1"/>
  <c r="AR4" i="27"/>
  <c r="AS4" i="27" s="1"/>
  <c r="AK103" i="27"/>
  <c r="AO103" i="27" s="1"/>
  <c r="AJ82" i="27"/>
  <c r="AN82" i="27" s="1"/>
  <c r="AG46" i="27"/>
  <c r="AK46" i="27" s="1"/>
  <c r="AO107" i="27"/>
  <c r="AJ106" i="27"/>
  <c r="AN106" i="27" s="1"/>
  <c r="AG96" i="27"/>
  <c r="AK96" i="27" s="1"/>
  <c r="AG90" i="27"/>
  <c r="AK90" i="27" s="1"/>
  <c r="AG78" i="27"/>
  <c r="AK78" i="27" s="1"/>
  <c r="AJ41" i="27"/>
  <c r="AN41" i="27" s="1"/>
  <c r="AJ16" i="27"/>
  <c r="AN16" i="27" s="1"/>
  <c r="AG26" i="27"/>
  <c r="AK26" i="27" s="1"/>
  <c r="AG112" i="27"/>
  <c r="AK112" i="27" s="1"/>
  <c r="AJ76" i="27"/>
  <c r="AN76" i="27" s="1"/>
  <c r="AO106" i="27"/>
  <c r="AJ10" i="27"/>
  <c r="AN10" i="27" s="1"/>
  <c r="O59" i="27"/>
  <c r="P59" i="27" s="1"/>
  <c r="T4" i="27"/>
  <c r="AM4" i="27"/>
  <c r="AQ4" i="27" s="1"/>
  <c r="AB61" i="27"/>
  <c r="AI61" i="27" s="1"/>
  <c r="X61" i="27"/>
  <c r="U61" i="27"/>
  <c r="S61" i="27"/>
  <c r="N61" i="27"/>
  <c r="L61" i="27"/>
  <c r="AC4" i="27"/>
  <c r="Y4" i="27"/>
  <c r="V4" i="27"/>
  <c r="AB60" i="27"/>
  <c r="X60" i="27"/>
  <c r="AH60" i="27" s="1"/>
  <c r="N60" i="27"/>
  <c r="Q60" i="27" s="1"/>
  <c r="L60" i="27"/>
  <c r="U60" i="27"/>
  <c r="S60" i="27"/>
  <c r="AF60" i="27" s="1"/>
  <c r="AJ60" i="27" s="1"/>
  <c r="S171" i="27"/>
  <c r="AB171" i="27"/>
  <c r="V202" i="27" s="1"/>
  <c r="X171" i="27"/>
  <c r="U202" i="27" s="1"/>
  <c r="U203" i="27" s="1"/>
  <c r="U171" i="27"/>
  <c r="T202" i="27" s="1"/>
  <c r="T203" i="27" s="1"/>
  <c r="AC59" i="27"/>
  <c r="Y59" i="27"/>
  <c r="V59" i="27"/>
  <c r="T59" i="27"/>
  <c r="O4" i="27"/>
  <c r="P4" i="27" s="1"/>
  <c r="AG134" i="27"/>
  <c r="AK134" i="27" s="1"/>
  <c r="AN134" i="27"/>
  <c r="AG127" i="27"/>
  <c r="AK127" i="27" s="1"/>
  <c r="AN127" i="27"/>
  <c r="AG124" i="27"/>
  <c r="AK124" i="27" s="1"/>
  <c r="AN124" i="27"/>
  <c r="AH169" i="27"/>
  <c r="AI168" i="27"/>
  <c r="AG58" i="27"/>
  <c r="AK58" i="27" s="1"/>
  <c r="AN58" i="27"/>
  <c r="AG4" i="27"/>
  <c r="AK4" i="27" s="1"/>
  <c r="AN4" i="27"/>
  <c r="AH49" i="27"/>
  <c r="AL49" i="27" s="1"/>
  <c r="AI49" i="27"/>
  <c r="AM49" i="27" s="1"/>
  <c r="AN48" i="27"/>
  <c r="AG48" i="27"/>
  <c r="AK48" i="27" s="1"/>
  <c r="AF24" i="27"/>
  <c r="AJ24" i="27" s="1"/>
  <c r="AL167" i="27"/>
  <c r="AP167" i="27" s="1"/>
  <c r="AL165" i="27"/>
  <c r="AP165" i="27" s="1"/>
  <c r="AL163" i="27"/>
  <c r="AP163" i="27" s="1"/>
  <c r="AL161" i="27"/>
  <c r="AP161" i="27" s="1"/>
  <c r="AL157" i="27"/>
  <c r="AP157" i="27" s="1"/>
  <c r="AQ169" i="27"/>
  <c r="AP156" i="27"/>
  <c r="AP155" i="27"/>
  <c r="AP154" i="27"/>
  <c r="AP153" i="27"/>
  <c r="AP152" i="27"/>
  <c r="AP151" i="27"/>
  <c r="AQ149" i="27"/>
  <c r="AQ147" i="27"/>
  <c r="AM145" i="27"/>
  <c r="AQ145" i="27" s="1"/>
  <c r="AM143" i="27"/>
  <c r="AQ143" i="27" s="1"/>
  <c r="AM141" i="27"/>
  <c r="AQ141" i="27" s="1"/>
  <c r="AM139" i="27"/>
  <c r="AQ139" i="27" s="1"/>
  <c r="AM137" i="27"/>
  <c r="AQ137" i="27" s="1"/>
  <c r="AM135" i="27"/>
  <c r="AQ135" i="27" s="1"/>
  <c r="AL131" i="27"/>
  <c r="AP131" i="27" s="1"/>
  <c r="AL129" i="27"/>
  <c r="AP129" i="27" s="1"/>
  <c r="AM125" i="27"/>
  <c r="AQ125" i="27" s="1"/>
  <c r="AL117" i="27"/>
  <c r="AP117" i="27" s="1"/>
  <c r="AM114" i="27"/>
  <c r="AQ114" i="27" s="1"/>
  <c r="AM112" i="27"/>
  <c r="AQ112" i="27" s="1"/>
  <c r="AM110" i="27"/>
  <c r="AQ110" i="27" s="1"/>
  <c r="AQ109" i="27"/>
  <c r="AQ107" i="27"/>
  <c r="AQ105" i="27"/>
  <c r="AQ103" i="27"/>
  <c r="AL132" i="27"/>
  <c r="AP132" i="27" s="1"/>
  <c r="AL130" i="27"/>
  <c r="AP130" i="27" s="1"/>
  <c r="AL118" i="27"/>
  <c r="AP118" i="27" s="1"/>
  <c r="AO102" i="27"/>
  <c r="AO100" i="27"/>
  <c r="AO98" i="27"/>
  <c r="AO94" i="27"/>
  <c r="AO92" i="27"/>
  <c r="AO88" i="27"/>
  <c r="AO86" i="27"/>
  <c r="AO82" i="27"/>
  <c r="AO80" i="27"/>
  <c r="AO76" i="27"/>
  <c r="AO74" i="27"/>
  <c r="AO70" i="27"/>
  <c r="AP57" i="27"/>
  <c r="AM101" i="27"/>
  <c r="AQ101" i="27" s="1"/>
  <c r="AM99" i="27"/>
  <c r="AQ99" i="27" s="1"/>
  <c r="AM97" i="27"/>
  <c r="AQ97" i="27" s="1"/>
  <c r="AM95" i="27"/>
  <c r="AQ95" i="27" s="1"/>
  <c r="AM93" i="27"/>
  <c r="AQ93" i="27" s="1"/>
  <c r="AM91" i="27"/>
  <c r="AQ91" i="27" s="1"/>
  <c r="AM89" i="27"/>
  <c r="AQ89" i="27" s="1"/>
  <c r="AM87" i="27"/>
  <c r="AQ87" i="27" s="1"/>
  <c r="AM85" i="27"/>
  <c r="AQ85" i="27" s="1"/>
  <c r="AM83" i="27"/>
  <c r="AQ83" i="27" s="1"/>
  <c r="AM81" i="27"/>
  <c r="AQ81" i="27" s="1"/>
  <c r="AM79" i="27"/>
  <c r="AQ79" i="27" s="1"/>
  <c r="AM77" i="27"/>
  <c r="AQ77" i="27" s="1"/>
  <c r="AM75" i="27"/>
  <c r="AQ75" i="27" s="1"/>
  <c r="AM73" i="27"/>
  <c r="AQ73" i="27" s="1"/>
  <c r="AM71" i="27"/>
  <c r="AQ71" i="27" s="1"/>
  <c r="AO45" i="27"/>
  <c r="AO43" i="27"/>
  <c r="AO41" i="27"/>
  <c r="AO39" i="27"/>
  <c r="AO35" i="27"/>
  <c r="AO33" i="27"/>
  <c r="AP25" i="27"/>
  <c r="AO20" i="27"/>
  <c r="AO18" i="27"/>
  <c r="AO16" i="27"/>
  <c r="AO9" i="27"/>
  <c r="AM30" i="27"/>
  <c r="AQ30" i="27" s="1"/>
  <c r="AM28" i="27"/>
  <c r="AQ28" i="27" s="1"/>
  <c r="AR25" i="27"/>
  <c r="AS25" i="27" s="1"/>
  <c r="AM7" i="27"/>
  <c r="AQ7" i="27" s="1"/>
  <c r="R26" i="27"/>
  <c r="AA24" i="27" s="1"/>
  <c r="AM34" i="27"/>
  <c r="AQ34" i="27" s="1"/>
  <c r="AM15" i="27"/>
  <c r="AQ15" i="27" s="1"/>
  <c r="AM12" i="27"/>
  <c r="AQ12" i="27" s="1"/>
  <c r="AM6" i="27"/>
  <c r="AQ6" i="27" s="1"/>
  <c r="AG129" i="27"/>
  <c r="AN129" i="27"/>
  <c r="AG118" i="27"/>
  <c r="AN118" i="27"/>
  <c r="AH170" i="27"/>
  <c r="AL170" i="27" s="1"/>
  <c r="J62" i="27"/>
  <c r="AF59" i="27"/>
  <c r="AJ59" i="27" s="1"/>
  <c r="AR59" i="27"/>
  <c r="AS59" i="27" s="1"/>
  <c r="AG25" i="27"/>
  <c r="AN25" i="27"/>
  <c r="AG57" i="27"/>
  <c r="AN57" i="27"/>
  <c r="AN56" i="27"/>
  <c r="AG56" i="27"/>
  <c r="AN55" i="27"/>
  <c r="AG55" i="27"/>
  <c r="AK55" i="27" s="1"/>
  <c r="AN54" i="27"/>
  <c r="AG54" i="27"/>
  <c r="AN53" i="27"/>
  <c r="AG53" i="27"/>
  <c r="AK53" i="27" s="1"/>
  <c r="AN52" i="27"/>
  <c r="AG52" i="27"/>
  <c r="AN51" i="27"/>
  <c r="AG51" i="27"/>
  <c r="AK51" i="27" s="1"/>
  <c r="AN50" i="27"/>
  <c r="AG50" i="27"/>
  <c r="AN49" i="27"/>
  <c r="AG49" i="27"/>
  <c r="AK49" i="27" s="1"/>
  <c r="AG47" i="27"/>
  <c r="AN47" i="27"/>
  <c r="W51" i="27"/>
  <c r="AP159" i="27"/>
  <c r="AQ170" i="27"/>
  <c r="AQ148" i="27"/>
  <c r="AP168" i="27"/>
  <c r="AL166" i="27"/>
  <c r="AP166" i="27" s="1"/>
  <c r="AL164" i="27"/>
  <c r="AP164" i="27" s="1"/>
  <c r="AL162" i="27"/>
  <c r="AP162" i="27" s="1"/>
  <c r="AL160" i="27"/>
  <c r="AP160" i="27" s="1"/>
  <c r="AL158" i="27"/>
  <c r="AP158" i="27" s="1"/>
  <c r="AQ146" i="27"/>
  <c r="AQ144" i="27"/>
  <c r="AQ142" i="27"/>
  <c r="AQ140" i="27"/>
  <c r="AQ138" i="27"/>
  <c r="AQ136" i="27"/>
  <c r="AO135" i="27"/>
  <c r="AO128" i="27"/>
  <c r="AP127" i="27"/>
  <c r="AQ126" i="27"/>
  <c r="AO125" i="27"/>
  <c r="AP116" i="27"/>
  <c r="AQ113" i="27"/>
  <c r="AQ111" i="27"/>
  <c r="AO110" i="27"/>
  <c r="AP150" i="27"/>
  <c r="AL134" i="27"/>
  <c r="AP134" i="27" s="1"/>
  <c r="AL124" i="27"/>
  <c r="AP124" i="27" s="1"/>
  <c r="AR118" i="27"/>
  <c r="AS118" i="27" s="1"/>
  <c r="AO109" i="27"/>
  <c r="AR134" i="27"/>
  <c r="AS134" i="27" s="1"/>
  <c r="AM133" i="27"/>
  <c r="AQ133" i="27" s="1"/>
  <c r="AR129" i="27"/>
  <c r="AS129" i="27" s="1"/>
  <c r="AM128" i="27"/>
  <c r="AQ128" i="27" s="1"/>
  <c r="AR124" i="27"/>
  <c r="AS124" i="27" s="1"/>
  <c r="AM123" i="27"/>
  <c r="AQ123" i="27" s="1"/>
  <c r="AM122" i="27"/>
  <c r="AQ122" i="27" s="1"/>
  <c r="AM121" i="27"/>
  <c r="AQ121" i="27" s="1"/>
  <c r="AM120" i="27"/>
  <c r="AQ120" i="27" s="1"/>
  <c r="AM119" i="27"/>
  <c r="AQ119" i="27" s="1"/>
  <c r="AL115" i="27"/>
  <c r="AP115" i="27" s="1"/>
  <c r="AQ102" i="27"/>
  <c r="AQ100" i="27"/>
  <c r="AO99" i="27"/>
  <c r="AQ98" i="27"/>
  <c r="AO97" i="27"/>
  <c r="AQ96" i="27"/>
  <c r="AO95" i="27"/>
  <c r="AQ94" i="27"/>
  <c r="AQ92" i="27"/>
  <c r="AO91" i="27"/>
  <c r="AQ90" i="27"/>
  <c r="AO89" i="27"/>
  <c r="AQ88" i="27"/>
  <c r="AO87" i="27"/>
  <c r="AQ86" i="27"/>
  <c r="AO85" i="27"/>
  <c r="AQ84" i="27"/>
  <c r="AQ82" i="27"/>
  <c r="AO81" i="27"/>
  <c r="AQ80" i="27"/>
  <c r="AO79" i="27"/>
  <c r="AQ78" i="27"/>
  <c r="AO77" i="27"/>
  <c r="AQ76" i="27"/>
  <c r="AO75" i="27"/>
  <c r="AQ74" i="27"/>
  <c r="AO73" i="27"/>
  <c r="AQ72" i="27"/>
  <c r="AO71" i="27"/>
  <c r="AQ70" i="27"/>
  <c r="AQ59" i="27"/>
  <c r="AP58" i="27"/>
  <c r="AQ108" i="27"/>
  <c r="AQ106" i="27"/>
  <c r="AQ104" i="27"/>
  <c r="AP48" i="27"/>
  <c r="AP56" i="27"/>
  <c r="AP55" i="27"/>
  <c r="AP54" i="27"/>
  <c r="AQ48" i="27"/>
  <c r="AO44" i="27"/>
  <c r="AO42" i="27"/>
  <c r="AO36" i="27"/>
  <c r="AQ33" i="27"/>
  <c r="AQ31" i="27"/>
  <c r="AO30" i="27"/>
  <c r="AO28" i="27"/>
  <c r="AQ22" i="27"/>
  <c r="AO21" i="27"/>
  <c r="AQ16" i="27"/>
  <c r="AQ13" i="27"/>
  <c r="AO12" i="27"/>
  <c r="AQ10" i="27"/>
  <c r="AQ9" i="27"/>
  <c r="AQ8" i="27"/>
  <c r="AO6" i="27"/>
  <c r="AL47" i="27"/>
  <c r="AP47" i="27" s="1"/>
  <c r="AM46" i="27"/>
  <c r="AQ46" i="27" s="1"/>
  <c r="AM45" i="27"/>
  <c r="AQ45" i="27" s="1"/>
  <c r="AM44" i="27"/>
  <c r="AQ44" i="27" s="1"/>
  <c r="AM43" i="27"/>
  <c r="AQ43" i="27" s="1"/>
  <c r="AM42" i="27"/>
  <c r="AQ42" i="27" s="1"/>
  <c r="AM41" i="27"/>
  <c r="AQ41" i="27" s="1"/>
  <c r="AM40" i="27"/>
  <c r="AQ40" i="27" s="1"/>
  <c r="AM39" i="27"/>
  <c r="AQ39" i="27" s="1"/>
  <c r="AM38" i="27"/>
  <c r="AQ38" i="27" s="1"/>
  <c r="AM37" i="27"/>
  <c r="AQ37" i="27" s="1"/>
  <c r="AM36" i="27"/>
  <c r="AQ36" i="27" s="1"/>
  <c r="AM35" i="27"/>
  <c r="AQ35" i="27" s="1"/>
  <c r="AM26" i="27"/>
  <c r="AQ26" i="27" s="1"/>
  <c r="AM17" i="27"/>
  <c r="AQ17" i="27" s="1"/>
  <c r="AM14" i="27"/>
  <c r="AQ14" i="27" s="1"/>
  <c r="AL4" i="27"/>
  <c r="AM32" i="27"/>
  <c r="AQ32" i="27" s="1"/>
  <c r="AM29" i="27"/>
  <c r="AQ29" i="27" s="1"/>
  <c r="AM27" i="27"/>
  <c r="AQ27" i="27" s="1"/>
  <c r="AM21" i="27"/>
  <c r="AQ21" i="27" s="1"/>
  <c r="AM20" i="27"/>
  <c r="AQ20" i="27" s="1"/>
  <c r="AM19" i="27"/>
  <c r="AQ19" i="27" s="1"/>
  <c r="AM18" i="27"/>
  <c r="AQ18" i="27" s="1"/>
  <c r="AM11" i="27"/>
  <c r="AQ11" i="27" s="1"/>
  <c r="AM5" i="27"/>
  <c r="AO32" i="27" l="1"/>
  <c r="AO72" i="27"/>
  <c r="AO37" i="27"/>
  <c r="AO93" i="27"/>
  <c r="AO133" i="27"/>
  <c r="AO84" i="27"/>
  <c r="AO46" i="27"/>
  <c r="AO38" i="27"/>
  <c r="AO101" i="27"/>
  <c r="AO29" i="27"/>
  <c r="AO40" i="27"/>
  <c r="AO83" i="27"/>
  <c r="AO15" i="27"/>
  <c r="AO19" i="27"/>
  <c r="AO34" i="27"/>
  <c r="AO111" i="27"/>
  <c r="AO27" i="27"/>
  <c r="AO17" i="27"/>
  <c r="AO22" i="27"/>
  <c r="AO31" i="27"/>
  <c r="AO113" i="27"/>
  <c r="AO78" i="27"/>
  <c r="AO119" i="27"/>
  <c r="AO112" i="27"/>
  <c r="AO96" i="27"/>
  <c r="AO90" i="27"/>
  <c r="AO26" i="27"/>
  <c r="AI171" i="27"/>
  <c r="AM171" i="27" s="1"/>
  <c r="O60" i="27"/>
  <c r="P60" i="27" s="1"/>
  <c r="AL60" i="27"/>
  <c r="AP60" i="27" s="1"/>
  <c r="AR60" i="27"/>
  <c r="AS60" i="27" s="1"/>
  <c r="AM61" i="27"/>
  <c r="AQ61" i="27" s="1"/>
  <c r="V203" i="27"/>
  <c r="AI60" i="27"/>
  <c r="AM60" i="27" s="1"/>
  <c r="AC61" i="27"/>
  <c r="Y61" i="27"/>
  <c r="V61" i="27"/>
  <c r="T61" i="27"/>
  <c r="O61" i="27"/>
  <c r="P61" i="27" s="1"/>
  <c r="AB62" i="27"/>
  <c r="AI62" i="27" s="1"/>
  <c r="X62" i="27"/>
  <c r="AH62" i="27" s="1"/>
  <c r="AL62" i="27" s="1"/>
  <c r="N62" i="27"/>
  <c r="Q62" i="27" s="1"/>
  <c r="L62" i="27"/>
  <c r="U62" i="27"/>
  <c r="S62" i="27"/>
  <c r="AC60" i="27"/>
  <c r="Y60" i="27"/>
  <c r="V60" i="27"/>
  <c r="T60" i="27"/>
  <c r="AH61" i="27"/>
  <c r="AL61" i="27" s="1"/>
  <c r="AP61" i="27" s="1"/>
  <c r="AI24" i="27"/>
  <c r="AR24" i="27"/>
  <c r="AS24" i="27" s="1"/>
  <c r="AH24" i="27"/>
  <c r="AL24" i="27" s="1"/>
  <c r="W52" i="27"/>
  <c r="AI50" i="27"/>
  <c r="AM50" i="27" s="1"/>
  <c r="G184" i="27"/>
  <c r="AN59" i="27"/>
  <c r="AG59" i="27"/>
  <c r="AK59" i="27" s="1"/>
  <c r="AG60" i="27"/>
  <c r="AK60" i="27" s="1"/>
  <c r="AN60" i="27"/>
  <c r="J63" i="27"/>
  <c r="AN24" i="27"/>
  <c r="AG24" i="27"/>
  <c r="AK24" i="27" s="1"/>
  <c r="AO4" i="27"/>
  <c r="W23" i="27"/>
  <c r="AP170" i="27"/>
  <c r="AK57" i="27"/>
  <c r="AO57" i="27" s="1"/>
  <c r="AQ5" i="27"/>
  <c r="AK25" i="27"/>
  <c r="AO25" i="27" s="1"/>
  <c r="AH50" i="27"/>
  <c r="AL50" i="27" s="1"/>
  <c r="AR50" i="27"/>
  <c r="AS50" i="27" s="1"/>
  <c r="F184" i="27"/>
  <c r="Q61" i="27"/>
  <c r="AH171" i="27"/>
  <c r="AL171" i="27" s="1"/>
  <c r="AO49" i="27"/>
  <c r="AO51" i="27"/>
  <c r="AO53" i="27"/>
  <c r="AO55" i="27"/>
  <c r="AP4" i="27"/>
  <c r="AK47" i="27"/>
  <c r="AO47" i="27" s="1"/>
  <c r="AK50" i="27"/>
  <c r="AO50" i="27" s="1"/>
  <c r="AK52" i="27"/>
  <c r="AO52" i="27" s="1"/>
  <c r="AK54" i="27"/>
  <c r="AO54" i="27" s="1"/>
  <c r="AK56" i="27"/>
  <c r="AO56" i="27" s="1"/>
  <c r="AK118" i="27"/>
  <c r="AO118" i="27" s="1"/>
  <c r="AK129" i="27"/>
  <c r="AO129" i="27" s="1"/>
  <c r="AO48" i="27"/>
  <c r="AQ49" i="27"/>
  <c r="AP49" i="27"/>
  <c r="AO58" i="27"/>
  <c r="AM168" i="27"/>
  <c r="AQ168" i="27" s="1"/>
  <c r="AL169" i="27"/>
  <c r="AP169" i="27" s="1"/>
  <c r="AO124" i="27"/>
  <c r="AO127" i="27"/>
  <c r="AO134" i="27"/>
  <c r="AP62" i="27" l="1"/>
  <c r="AQ171" i="27"/>
  <c r="O62" i="27"/>
  <c r="P62" i="27" s="1"/>
  <c r="AB63" i="27"/>
  <c r="X63" i="27"/>
  <c r="U63" i="27"/>
  <c r="S63" i="27"/>
  <c r="N63" i="27"/>
  <c r="L63" i="27"/>
  <c r="AC62" i="27"/>
  <c r="Y62" i="27"/>
  <c r="V62" i="27"/>
  <c r="T62" i="27"/>
  <c r="AQ60" i="27"/>
  <c r="AM62" i="27"/>
  <c r="AQ62" i="27" s="1"/>
  <c r="AF62" i="27"/>
  <c r="AJ62" i="27" s="1"/>
  <c r="AR62" i="27"/>
  <c r="AS62" i="27" s="1"/>
  <c r="AF23" i="27"/>
  <c r="AJ23" i="27" s="1"/>
  <c r="W53" i="27"/>
  <c r="AI51" i="27"/>
  <c r="AM51" i="27" s="1"/>
  <c r="AP171" i="27"/>
  <c r="AP50" i="27"/>
  <c r="AP181" i="27" s="1"/>
  <c r="AO60" i="27"/>
  <c r="AQ50" i="27"/>
  <c r="AQ181" i="27" s="1"/>
  <c r="AA23" i="27"/>
  <c r="AA172" i="27" s="1"/>
  <c r="J64" i="27"/>
  <c r="AH51" i="27"/>
  <c r="AL51" i="27" s="1"/>
  <c r="AR51" i="27"/>
  <c r="AS51" i="27" s="1"/>
  <c r="AO24" i="27"/>
  <c r="AO59" i="27"/>
  <c r="AP24" i="27"/>
  <c r="AM24" i="27"/>
  <c r="AQ24" i="27" s="1"/>
  <c r="F186" i="27" l="1"/>
  <c r="G186" i="27"/>
  <c r="AB64" i="27"/>
  <c r="X64" i="27"/>
  <c r="AH64" i="27" s="1"/>
  <c r="N64" i="27"/>
  <c r="Q64" i="27" s="1"/>
  <c r="L64" i="27"/>
  <c r="U64" i="27"/>
  <c r="S64" i="27"/>
  <c r="AH63" i="27"/>
  <c r="AL63" i="27" s="1"/>
  <c r="AP63" i="27" s="1"/>
  <c r="AC63" i="27"/>
  <c r="Y63" i="27"/>
  <c r="V63" i="27"/>
  <c r="T63" i="27"/>
  <c r="AI63" i="27"/>
  <c r="AM63" i="27" s="1"/>
  <c r="AQ63" i="27" s="1"/>
  <c r="O63" i="27"/>
  <c r="P63" i="27" s="1"/>
  <c r="AI23" i="27"/>
  <c r="AR23" i="27"/>
  <c r="AH23" i="27"/>
  <c r="Q63" i="27"/>
  <c r="AH52" i="27"/>
  <c r="AL52" i="27" s="1"/>
  <c r="AR52" i="27"/>
  <c r="AS52" i="27" s="1"/>
  <c r="AN23" i="27"/>
  <c r="AG23" i="27"/>
  <c r="AG62" i="27"/>
  <c r="AK62" i="27" s="1"/>
  <c r="AN62" i="27"/>
  <c r="AP51" i="27"/>
  <c r="J65" i="27"/>
  <c r="AI52" i="27"/>
  <c r="AM52" i="27" s="1"/>
  <c r="AQ51" i="27"/>
  <c r="AC64" i="27" l="1"/>
  <c r="Y64" i="27"/>
  <c r="V64" i="27"/>
  <c r="T64" i="27"/>
  <c r="AL64" i="27"/>
  <c r="AP64" i="27" s="1"/>
  <c r="AB65" i="27"/>
  <c r="AI65" i="27" s="1"/>
  <c r="X65" i="27"/>
  <c r="U65" i="27"/>
  <c r="S65" i="27"/>
  <c r="N65" i="27"/>
  <c r="Q65" i="27" s="1"/>
  <c r="L65" i="27"/>
  <c r="AI64" i="27"/>
  <c r="AM64" i="27" s="1"/>
  <c r="AQ64" i="27" s="1"/>
  <c r="O64" i="27"/>
  <c r="P64" i="27" s="1"/>
  <c r="AH53" i="27"/>
  <c r="AR53" i="27"/>
  <c r="AS53" i="27" s="1"/>
  <c r="J66" i="27"/>
  <c r="AF61" i="27"/>
  <c r="AR61" i="27"/>
  <c r="AS61" i="27" s="1"/>
  <c r="AS23" i="27"/>
  <c r="AI53" i="27"/>
  <c r="AM53" i="27" s="1"/>
  <c r="AF63" i="27"/>
  <c r="AJ63" i="27" s="1"/>
  <c r="AR63" i="27"/>
  <c r="AO62" i="27"/>
  <c r="AK23" i="27"/>
  <c r="AP52" i="27"/>
  <c r="AL23" i="27"/>
  <c r="AM23" i="27"/>
  <c r="AQ52" i="27"/>
  <c r="AB66" i="27" l="1"/>
  <c r="X66" i="27"/>
  <c r="N66" i="27"/>
  <c r="Q66" i="27" s="1"/>
  <c r="L66" i="27"/>
  <c r="U66" i="27"/>
  <c r="S66" i="27"/>
  <c r="AC65" i="27"/>
  <c r="Y65" i="27"/>
  <c r="V65" i="27"/>
  <c r="T65" i="27"/>
  <c r="AM65" i="27"/>
  <c r="AQ65" i="27" s="1"/>
  <c r="O65" i="27"/>
  <c r="P65" i="27" s="1"/>
  <c r="AH65" i="27"/>
  <c r="AL65" i="27" s="1"/>
  <c r="AP65" i="27" s="1"/>
  <c r="AS63" i="27"/>
  <c r="AG61" i="27"/>
  <c r="AK61" i="27" s="1"/>
  <c r="J67" i="27"/>
  <c r="AN63" i="27"/>
  <c r="AG63" i="27"/>
  <c r="AK63" i="27" s="1"/>
  <c r="AQ23" i="27"/>
  <c r="AP23" i="27"/>
  <c r="AO23" i="27"/>
  <c r="AJ61" i="27"/>
  <c r="AL53" i="27"/>
  <c r="AQ53" i="27"/>
  <c r="AC66" i="27" l="1"/>
  <c r="Y66" i="27"/>
  <c r="V66" i="27"/>
  <c r="T66" i="27"/>
  <c r="AB67" i="27"/>
  <c r="X67" i="27"/>
  <c r="AH67" i="27" s="1"/>
  <c r="U67" i="27"/>
  <c r="S67" i="27"/>
  <c r="N67" i="27"/>
  <c r="Q67" i="27" s="1"/>
  <c r="L67" i="27"/>
  <c r="AI66" i="27"/>
  <c r="O66" i="27"/>
  <c r="P66" i="27" s="1"/>
  <c r="AH66" i="27"/>
  <c r="AF64" i="27"/>
  <c r="AJ64" i="27" s="1"/>
  <c r="AR64" i="27"/>
  <c r="AF66" i="27"/>
  <c r="AJ66" i="27" s="1"/>
  <c r="AR66" i="27"/>
  <c r="AS66" i="27" s="1"/>
  <c r="AO61" i="27"/>
  <c r="J68" i="27"/>
  <c r="AF65" i="27"/>
  <c r="AR65" i="27"/>
  <c r="AS65" i="27" s="1"/>
  <c r="AP53" i="27"/>
  <c r="AO63" i="27"/>
  <c r="AN61" i="27"/>
  <c r="AB68" i="27" l="1"/>
  <c r="X68" i="27"/>
  <c r="N68" i="27"/>
  <c r="Q68" i="27" s="1"/>
  <c r="L68" i="27"/>
  <c r="U68" i="27"/>
  <c r="S68" i="27"/>
  <c r="AM66" i="27"/>
  <c r="AQ66" i="27" s="1"/>
  <c r="AL67" i="27"/>
  <c r="AP67" i="27" s="1"/>
  <c r="AC67" i="27"/>
  <c r="Y67" i="27"/>
  <c r="V67" i="27"/>
  <c r="T67" i="27"/>
  <c r="AI67" i="27"/>
  <c r="AM67" i="27" s="1"/>
  <c r="AL66" i="27"/>
  <c r="AP66" i="27" s="1"/>
  <c r="O67" i="27"/>
  <c r="P67" i="27" s="1"/>
  <c r="AS64" i="27"/>
  <c r="AG65" i="27"/>
  <c r="AK65" i="27" s="1"/>
  <c r="J69" i="27"/>
  <c r="AG64" i="27"/>
  <c r="AK64" i="27" s="1"/>
  <c r="AN64" i="27"/>
  <c r="AJ65" i="27"/>
  <c r="AN65" i="27" s="1"/>
  <c r="AG66" i="27"/>
  <c r="AN66" i="27"/>
  <c r="O68" i="27" l="1"/>
  <c r="P68" i="27" s="1"/>
  <c r="AB69" i="27"/>
  <c r="AB172" i="27" s="1"/>
  <c r="X69" i="27"/>
  <c r="X172" i="27" s="1"/>
  <c r="U69" i="27"/>
  <c r="S69" i="27"/>
  <c r="N69" i="27"/>
  <c r="L69" i="27"/>
  <c r="L172" i="27" s="1"/>
  <c r="L182" i="27" s="1"/>
  <c r="AI68" i="27"/>
  <c r="AM68" i="27" s="1"/>
  <c r="AQ67" i="27"/>
  <c r="AC68" i="27"/>
  <c r="Y68" i="27"/>
  <c r="V68" i="27"/>
  <c r="T68" i="27"/>
  <c r="AH68" i="27"/>
  <c r="AL68" i="27" s="1"/>
  <c r="AF67" i="27"/>
  <c r="AJ67" i="27" s="1"/>
  <c r="AR67" i="27"/>
  <c r="AK66" i="27"/>
  <c r="AO66" i="27" s="1"/>
  <c r="AO65" i="27"/>
  <c r="AO64" i="27"/>
  <c r="AF68" i="27"/>
  <c r="AJ68" i="27" s="1"/>
  <c r="AR68" i="27"/>
  <c r="AS68" i="27" s="1"/>
  <c r="G183" i="27" l="1"/>
  <c r="G194" i="27" s="1"/>
  <c r="G195" i="27" s="1"/>
  <c r="AQ68" i="27"/>
  <c r="AP68" i="27"/>
  <c r="AC69" i="27"/>
  <c r="Y69" i="27"/>
  <c r="V69" i="27"/>
  <c r="T69" i="27"/>
  <c r="T172" i="27" s="1"/>
  <c r="AI69" i="27"/>
  <c r="AM69" i="27" s="1"/>
  <c r="O69" i="27"/>
  <c r="P69" i="27" s="1"/>
  <c r="AH69" i="27"/>
  <c r="AH172" i="27" s="1"/>
  <c r="F183" i="27"/>
  <c r="F194" i="27" s="1"/>
  <c r="AS67" i="27"/>
  <c r="AG68" i="27"/>
  <c r="AK68" i="27" s="1"/>
  <c r="AN68" i="27"/>
  <c r="AN67" i="27"/>
  <c r="AG67" i="27"/>
  <c r="AK67" i="27" s="1"/>
  <c r="Q69" i="27"/>
  <c r="N172" i="27"/>
  <c r="N182" i="27" s="1"/>
  <c r="G196" i="27" l="1"/>
  <c r="V199" i="27"/>
  <c r="X199" i="27" s="1"/>
  <c r="AC172" i="27"/>
  <c r="T199" i="27"/>
  <c r="T209" i="27" s="1"/>
  <c r="V172" i="27"/>
  <c r="U199" i="27"/>
  <c r="U209" i="27" s="1"/>
  <c r="Y172" i="27"/>
  <c r="AL69" i="27"/>
  <c r="AP69" i="27" s="1"/>
  <c r="AP172" i="27" s="1"/>
  <c r="F185" i="27" s="1"/>
  <c r="S199" i="27"/>
  <c r="AQ69" i="27"/>
  <c r="AQ172" i="27" s="1"/>
  <c r="G185" i="27" s="1"/>
  <c r="AM173" i="27"/>
  <c r="F195" i="27"/>
  <c r="F196" i="27"/>
  <c r="AI172" i="27"/>
  <c r="AO68" i="27"/>
  <c r="O172" i="27"/>
  <c r="AO67" i="27"/>
  <c r="AL173" i="27" l="1"/>
  <c r="V200" i="27"/>
  <c r="V210" i="27" s="1"/>
  <c r="T200" i="27"/>
  <c r="T210" i="27" s="1"/>
  <c r="U200" i="27"/>
  <c r="U210" i="27" s="1"/>
  <c r="V209" i="27"/>
  <c r="X173" i="27"/>
  <c r="AB173" i="27"/>
  <c r="AQ173" i="27"/>
  <c r="AP173" i="27"/>
  <c r="S200" i="27"/>
  <c r="AF69" i="27" l="1"/>
  <c r="AJ69" i="27" s="1"/>
  <c r="AN69" i="27" l="1"/>
  <c r="AG69" i="27"/>
  <c r="AR69" i="27"/>
  <c r="AS69" i="27" l="1"/>
  <c r="AK69" i="27"/>
  <c r="AO69" i="27" l="1"/>
  <c r="C22" i="18" l="1"/>
  <c r="AB139" i="2" l="1"/>
  <c r="AC139" i="2"/>
  <c r="AD139" i="2"/>
  <c r="AE139" i="2"/>
  <c r="D9" i="18" l="1"/>
  <c r="H38" i="2" l="1"/>
  <c r="G8" i="2"/>
  <c r="I38" i="2" l="1"/>
  <c r="CY38" i="2" l="1"/>
  <c r="DM38" i="2"/>
  <c r="CY8" i="2" l="1"/>
  <c r="H191" i="2" l="1"/>
  <c r="I191" i="2" l="1"/>
  <c r="CY58" i="2"/>
  <c r="CY55" i="2" l="1"/>
  <c r="DM55" i="2"/>
  <c r="F160" i="2" l="1"/>
  <c r="I162" i="2"/>
  <c r="CY162" i="2" s="1"/>
  <c r="G160" i="2"/>
  <c r="E160" i="2"/>
  <c r="G50" i="2" l="1"/>
  <c r="G39" i="2" s="1"/>
  <c r="G36" i="2" s="1"/>
  <c r="H50" i="2" l="1"/>
  <c r="H39" i="2" s="1"/>
  <c r="H36" i="2" s="1"/>
  <c r="W7" i="9"/>
  <c r="W8" i="9"/>
  <c r="W9" i="9"/>
  <c r="M9" i="9" s="1"/>
  <c r="G74" i="2"/>
  <c r="H160" i="2"/>
  <c r="I161" i="2"/>
  <c r="I50" i="2" l="1"/>
  <c r="I39" i="2" s="1"/>
  <c r="I36" i="2" s="1"/>
  <c r="I160" i="2"/>
  <c r="CY161" i="2"/>
  <c r="E37" i="19"/>
  <c r="H74" i="2"/>
  <c r="DM50" i="2" l="1"/>
  <c r="CY50" i="2"/>
  <c r="CY160" i="2"/>
  <c r="I74" i="2"/>
  <c r="CY74" i="2" s="1"/>
  <c r="F37" i="19"/>
  <c r="G111" i="2" l="1"/>
  <c r="I60" i="2" l="1"/>
  <c r="CY60" i="2" l="1"/>
  <c r="DM60" i="2"/>
  <c r="G37" i="19" l="1"/>
  <c r="H37" i="19"/>
  <c r="H150" i="2"/>
  <c r="G101" i="2"/>
  <c r="H101" i="2" s="1"/>
  <c r="I150" i="2" l="1"/>
  <c r="CY150" i="2" s="1"/>
  <c r="I37" i="19"/>
  <c r="CY151" i="2" l="1"/>
  <c r="CY49" i="2" l="1"/>
  <c r="CY48" i="2" l="1"/>
  <c r="CY16" i="2"/>
  <c r="CY39" i="2" l="1"/>
  <c r="DM39" i="2"/>
  <c r="CY14" i="2" l="1"/>
  <c r="M7" i="9" l="1"/>
  <c r="T11" i="9"/>
  <c r="CY13" i="2"/>
  <c r="CY15" i="2"/>
  <c r="I83" i="2" l="1"/>
  <c r="M8" i="9"/>
  <c r="I93" i="2" l="1"/>
  <c r="J20" i="10" s="1"/>
  <c r="J32" i="10" s="1"/>
  <c r="F83" i="2"/>
  <c r="CY83" i="2"/>
  <c r="F93" i="2" l="1"/>
  <c r="F193" i="2" s="1"/>
  <c r="H83" i="2"/>
  <c r="G83" i="2"/>
  <c r="G93" i="2" s="1"/>
  <c r="E84" i="2"/>
  <c r="H12" i="2"/>
  <c r="F33" i="19" l="1"/>
  <c r="F40" i="19"/>
  <c r="H94" i="2"/>
  <c r="H93" i="2"/>
  <c r="E81" i="2"/>
  <c r="E33" i="19"/>
  <c r="E194" i="2" l="1"/>
  <c r="DM61" i="2"/>
  <c r="DM36" i="2"/>
  <c r="E40" i="19"/>
  <c r="E39" i="19" s="1"/>
  <c r="E80" i="2"/>
  <c r="CY36" i="2"/>
  <c r="CY61" i="2"/>
  <c r="DM80" i="2" l="1"/>
  <c r="E41" i="19"/>
  <c r="F46" i="14" l="1"/>
  <c r="E138" i="2"/>
  <c r="C177" i="2"/>
  <c r="C180" i="2"/>
  <c r="N13" i="10"/>
  <c r="N14" i="10"/>
  <c r="N15" i="10"/>
  <c r="N16" i="10"/>
  <c r="N12" i="10"/>
  <c r="L13" i="10"/>
  <c r="L14" i="10"/>
  <c r="L15" i="10"/>
  <c r="L16" i="10"/>
  <c r="L17" i="10"/>
  <c r="L12" i="10"/>
  <c r="V22" i="9"/>
  <c r="V20" i="9"/>
  <c r="V21" i="9"/>
  <c r="V19" i="9"/>
  <c r="D46" i="14"/>
  <c r="D47" i="14"/>
  <c r="D177" i="2"/>
  <c r="E130" i="2"/>
  <c r="I130" i="2"/>
  <c r="C130" i="2"/>
  <c r="F130" i="2"/>
  <c r="G130" i="2"/>
  <c r="H130" i="2"/>
  <c r="D184" i="2"/>
  <c r="D185" i="2"/>
  <c r="E185" i="2"/>
  <c r="F185" i="2"/>
  <c r="G185" i="2"/>
  <c r="H185" i="2"/>
  <c r="I185" i="2"/>
  <c r="D186" i="2"/>
  <c r="E186" i="2"/>
  <c r="F186" i="2"/>
  <c r="G186" i="2"/>
  <c r="H186" i="2"/>
  <c r="I186" i="2"/>
  <c r="D179" i="2"/>
  <c r="E179" i="2"/>
  <c r="F53" i="14" s="1"/>
  <c r="G179" i="2"/>
  <c r="H179" i="2"/>
  <c r="I179" i="2"/>
  <c r="E53" i="14" s="1"/>
  <c r="G53" i="14" s="1"/>
  <c r="H53" i="14" s="1"/>
  <c r="I53" i="14" s="1"/>
  <c r="J53" i="14" s="1"/>
  <c r="D178" i="2"/>
  <c r="E178" i="2"/>
  <c r="F178" i="2"/>
  <c r="G178" i="2"/>
  <c r="H178" i="2"/>
  <c r="I178" i="2"/>
  <c r="E52" i="14" s="1"/>
  <c r="C72" i="18"/>
  <c r="C73" i="18"/>
  <c r="C68" i="14"/>
  <c r="E53" i="18"/>
  <c r="C25" i="19"/>
  <c r="C24" i="19"/>
  <c r="K53" i="9"/>
  <c r="O53" i="9"/>
  <c r="M47" i="9"/>
  <c r="M48" i="9"/>
  <c r="M49" i="9"/>
  <c r="Z35" i="9"/>
  <c r="G36" i="9"/>
  <c r="D15" i="11"/>
  <c r="C184" i="2"/>
  <c r="C186" i="2"/>
  <c r="C6" i="3"/>
  <c r="C73" i="14" s="1"/>
  <c r="D68" i="14"/>
  <c r="E70" i="14"/>
  <c r="G70" i="14" s="1"/>
  <c r="H70" i="14" s="1"/>
  <c r="I70" i="14" s="1"/>
  <c r="J70" i="14" s="1"/>
  <c r="C26" i="19"/>
  <c r="C60" i="14" s="1"/>
  <c r="C29" i="19"/>
  <c r="C62" i="14" s="1"/>
  <c r="C8" i="19"/>
  <c r="C179" i="2"/>
  <c r="C178" i="2"/>
  <c r="D62" i="14"/>
  <c r="E29" i="19"/>
  <c r="F62" i="14" s="1"/>
  <c r="E53" i="9"/>
  <c r="CY82" i="2"/>
  <c r="F61" i="14"/>
  <c r="D61" i="14"/>
  <c r="C61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J36" i="9"/>
  <c r="I36" i="9"/>
  <c r="H36" i="9"/>
  <c r="AD23" i="9"/>
  <c r="V23" i="9" s="1"/>
  <c r="AB23" i="9"/>
  <c r="Z23" i="9"/>
  <c r="X23" i="9"/>
  <c r="K79" i="10"/>
  <c r="E6" i="3"/>
  <c r="F73" i="14" s="1"/>
  <c r="D6" i="3"/>
  <c r="D73" i="14" s="1"/>
  <c r="F70" i="14"/>
  <c r="D70" i="14"/>
  <c r="C70" i="14"/>
  <c r="D66" i="14"/>
  <c r="C66" i="14"/>
  <c r="F63" i="14"/>
  <c r="D63" i="14"/>
  <c r="C63" i="14"/>
  <c r="C55" i="14"/>
  <c r="B53" i="14"/>
  <c r="B77" i="14"/>
  <c r="B76" i="14"/>
  <c r="B75" i="14"/>
  <c r="B73" i="14"/>
  <c r="B70" i="14"/>
  <c r="B69" i="14"/>
  <c r="B68" i="14"/>
  <c r="B67" i="14"/>
  <c r="B71" i="14"/>
  <c r="B66" i="14"/>
  <c r="B64" i="14"/>
  <c r="B63" i="14"/>
  <c r="B62" i="14"/>
  <c r="B60" i="14"/>
  <c r="B59" i="14"/>
  <c r="B57" i="14"/>
  <c r="B56" i="14"/>
  <c r="B55" i="14"/>
  <c r="B54" i="14"/>
  <c r="B52" i="14"/>
  <c r="B51" i="14"/>
  <c r="B50" i="14"/>
  <c r="B49" i="14"/>
  <c r="B48" i="14"/>
  <c r="B46" i="14"/>
  <c r="B47" i="14"/>
  <c r="B45" i="14"/>
  <c r="B44" i="14"/>
  <c r="B43" i="14"/>
  <c r="E197" i="2" l="1"/>
  <c r="CY130" i="2"/>
  <c r="G52" i="14"/>
  <c r="H52" i="14" s="1"/>
  <c r="I52" i="14" s="1"/>
  <c r="J52" i="14" s="1"/>
  <c r="D14" i="11"/>
  <c r="C77" i="14" s="1"/>
  <c r="DM138" i="2"/>
  <c r="X36" i="9"/>
  <c r="W36" i="9"/>
  <c r="Y36" i="9"/>
  <c r="Z36" i="9"/>
  <c r="CY186" i="2"/>
  <c r="CY185" i="2"/>
  <c r="D52" i="14"/>
  <c r="CY178" i="2"/>
  <c r="D53" i="14"/>
  <c r="CY179" i="2"/>
  <c r="D48" i="14"/>
  <c r="CY191" i="2"/>
  <c r="C52" i="14"/>
  <c r="C48" i="14"/>
  <c r="C47" i="14"/>
  <c r="F52" i="14"/>
  <c r="C53" i="14"/>
  <c r="F68" i="14"/>
  <c r="E180" i="2"/>
  <c r="E177" i="2"/>
  <c r="D180" i="2"/>
  <c r="F47" i="14"/>
  <c r="E47" i="14"/>
  <c r="C87" i="18"/>
  <c r="C46" i="14"/>
  <c r="F43" i="14"/>
  <c r="F18" i="11" s="1"/>
  <c r="M53" i="9"/>
  <c r="E184" i="2"/>
  <c r="D43" i="14"/>
  <c r="F17" i="11"/>
  <c r="C43" i="14"/>
  <c r="D18" i="11" s="1"/>
  <c r="C23" i="19"/>
  <c r="C59" i="14" s="1"/>
  <c r="F44" i="14"/>
  <c r="E73" i="2"/>
  <c r="D17" i="11"/>
  <c r="Z32" i="9"/>
  <c r="N36" i="9"/>
  <c r="X32" i="9"/>
  <c r="L36" i="9"/>
  <c r="M36" i="9"/>
  <c r="Y32" i="9"/>
  <c r="K36" i="9"/>
  <c r="W32" i="9"/>
  <c r="G47" i="14" l="1"/>
  <c r="H47" i="14" s="1"/>
  <c r="I47" i="14" s="1"/>
  <c r="J47" i="14" s="1"/>
  <c r="I51" i="18"/>
  <c r="F51" i="18"/>
  <c r="H51" i="18"/>
  <c r="G51" i="18"/>
  <c r="CY19" i="2"/>
  <c r="F48" i="14"/>
  <c r="F190" i="2"/>
  <c r="C69" i="14"/>
  <c r="C42" i="19"/>
  <c r="C64" i="14" s="1"/>
  <c r="F45" i="14"/>
  <c r="F7" i="11" s="1"/>
  <c r="E155" i="2"/>
  <c r="G6" i="3" l="1"/>
  <c r="G47" i="18"/>
  <c r="G44" i="18" s="1"/>
  <c r="G53" i="18" s="1"/>
  <c r="H6" i="3"/>
  <c r="H47" i="18"/>
  <c r="H44" i="18" s="1"/>
  <c r="H53" i="18" s="1"/>
  <c r="I6" i="3"/>
  <c r="E73" i="14" s="1"/>
  <c r="I47" i="18"/>
  <c r="I44" i="18" s="1"/>
  <c r="I53" i="18" s="1"/>
  <c r="E68" i="14" s="1"/>
  <c r="G68" i="14" s="1"/>
  <c r="H68" i="14" s="1"/>
  <c r="I68" i="14" s="1"/>
  <c r="J68" i="14" s="1"/>
  <c r="F6" i="3"/>
  <c r="F47" i="18"/>
  <c r="F44" i="18" s="1"/>
  <c r="F53" i="18" s="1"/>
  <c r="E169" i="2"/>
  <c r="G190" i="2"/>
  <c r="G95" i="2"/>
  <c r="G195" i="2" s="1"/>
  <c r="H95" i="2"/>
  <c r="H195" i="2" s="1"/>
  <c r="I195" i="2"/>
  <c r="F49" i="14"/>
  <c r="E183" i="2"/>
  <c r="E7" i="18" l="1"/>
  <c r="E170" i="2"/>
  <c r="E172" i="2" s="1"/>
  <c r="CY195" i="2"/>
  <c r="H190" i="2"/>
  <c r="E188" i="2"/>
  <c r="F54" i="14"/>
  <c r="E9" i="19" l="1"/>
  <c r="E26" i="19"/>
  <c r="F60" i="14" s="1"/>
  <c r="F55" i="14"/>
  <c r="E31" i="18"/>
  <c r="E181" i="2"/>
  <c r="F50" i="14"/>
  <c r="E173" i="2"/>
  <c r="F56" i="14"/>
  <c r="E174" i="2"/>
  <c r="E24" i="19" l="1"/>
  <c r="E72" i="18"/>
  <c r="E10" i="19"/>
  <c r="F8" i="11"/>
  <c r="F11" i="11"/>
  <c r="E25" i="19" l="1"/>
  <c r="E73" i="18"/>
  <c r="E23" i="19"/>
  <c r="E87" i="18"/>
  <c r="F69" i="14" s="1"/>
  <c r="E8" i="19"/>
  <c r="F51" i="14"/>
  <c r="F57" i="14"/>
  <c r="F59" i="14" l="1"/>
  <c r="E42" i="19"/>
  <c r="F64" i="14" s="1"/>
  <c r="P172" i="27"/>
  <c r="S158" i="27"/>
  <c r="S131" i="27"/>
  <c r="S121" i="27"/>
  <c r="AF121" i="27" s="1"/>
  <c r="AG121" i="27" s="1"/>
  <c r="S141" i="27"/>
  <c r="AF141" i="27" s="1"/>
  <c r="S162" i="27"/>
  <c r="AF162" i="27" s="1"/>
  <c r="AG162" i="27" s="1"/>
  <c r="S115" i="27"/>
  <c r="S161" i="27"/>
  <c r="S138" i="27"/>
  <c r="S166" i="27"/>
  <c r="J162" i="27"/>
  <c r="S123" i="27"/>
  <c r="J161" i="27"/>
  <c r="S142" i="27"/>
  <c r="AF142" i="27" s="1"/>
  <c r="S144" i="27"/>
  <c r="S117" i="27"/>
  <c r="J166" i="27"/>
  <c r="S152" i="27"/>
  <c r="S159" i="27"/>
  <c r="J141" i="27"/>
  <c r="S147" i="27"/>
  <c r="AF147" i="27" s="1"/>
  <c r="J153" i="27"/>
  <c r="S145" i="27"/>
  <c r="AR145" i="27" s="1"/>
  <c r="AS145" i="27" s="1"/>
  <c r="J131" i="27"/>
  <c r="S156" i="27"/>
  <c r="J117" i="27"/>
  <c r="S160" i="27"/>
  <c r="J160" i="27"/>
  <c r="S116" i="27"/>
  <c r="J120" i="27"/>
  <c r="S120" i="27"/>
  <c r="S122" i="27"/>
  <c r="J169" i="27"/>
  <c r="S146" i="27"/>
  <c r="J146" i="27"/>
  <c r="S149" i="27"/>
  <c r="J159" i="27"/>
  <c r="S140" i="27"/>
  <c r="J144" i="27"/>
  <c r="J156" i="27"/>
  <c r="S164" i="27"/>
  <c r="S163" i="27"/>
  <c r="S165" i="27"/>
  <c r="J154" i="27"/>
  <c r="S154" i="27"/>
  <c r="J123" i="27"/>
  <c r="J138" i="27"/>
  <c r="J152" i="27"/>
  <c r="J147" i="27"/>
  <c r="S126" i="27"/>
  <c r="J143" i="27"/>
  <c r="S143" i="27"/>
  <c r="AF143" i="27" s="1"/>
  <c r="S148" i="27"/>
  <c r="J136" i="27"/>
  <c r="S136" i="27"/>
  <c r="J148" i="27"/>
  <c r="J139" i="27"/>
  <c r="S139" i="27"/>
  <c r="J142" i="27"/>
  <c r="S132" i="27"/>
  <c r="J132" i="27"/>
  <c r="J158" i="27"/>
  <c r="J157" i="27"/>
  <c r="S157" i="27"/>
  <c r="J140" i="27"/>
  <c r="J122" i="27"/>
  <c r="J116" i="27"/>
  <c r="J171" i="27"/>
  <c r="S151" i="27"/>
  <c r="J170" i="27"/>
  <c r="J137" i="27"/>
  <c r="S137" i="27"/>
  <c r="J164" i="27"/>
  <c r="S155" i="27"/>
  <c r="J149" i="27"/>
  <c r="J163" i="27"/>
  <c r="J126" i="27"/>
  <c r="J167" i="27"/>
  <c r="S167" i="27"/>
  <c r="J121" i="27"/>
  <c r="J165" i="27"/>
  <c r="J150" i="27"/>
  <c r="S150" i="27"/>
  <c r="AF150" i="27" s="1"/>
  <c r="S130" i="27"/>
  <c r="J130" i="27"/>
  <c r="J151" i="27"/>
  <c r="J168" i="27"/>
  <c r="J155" i="27"/>
  <c r="J145" i="27"/>
  <c r="J172" i="27" l="1"/>
  <c r="S202" i="27"/>
  <c r="AF115" i="27"/>
  <c r="AJ115" i="27" s="1"/>
  <c r="AN115" i="27" s="1"/>
  <c r="AF145" i="27"/>
  <c r="AJ145" i="27" s="1"/>
  <c r="AN145" i="27" s="1"/>
  <c r="AJ162" i="27"/>
  <c r="AN162" i="27" s="1"/>
  <c r="AJ141" i="27"/>
  <c r="AN141" i="27" s="1"/>
  <c r="AJ121" i="27"/>
  <c r="AN121" i="27" s="1"/>
  <c r="J181" i="27"/>
  <c r="O181" i="27" s="1"/>
  <c r="AG150" i="27"/>
  <c r="AR155" i="27"/>
  <c r="AS155" i="27" s="1"/>
  <c r="AG143" i="27"/>
  <c r="AK143" i="27" s="1"/>
  <c r="AG147" i="27"/>
  <c r="AG142" i="27"/>
  <c r="AF114" i="27"/>
  <c r="AJ114" i="27" s="1"/>
  <c r="AF137" i="27"/>
  <c r="D184" i="27"/>
  <c r="AF164" i="27"/>
  <c r="AR163" i="27"/>
  <c r="AS163" i="27" s="1"/>
  <c r="AR132" i="27"/>
  <c r="AS132" i="27" s="1"/>
  <c r="AF146" i="27"/>
  <c r="AJ146" i="27" s="1"/>
  <c r="AF170" i="27"/>
  <c r="AJ170" i="27" s="1"/>
  <c r="AF159" i="27"/>
  <c r="AJ159" i="27" s="1"/>
  <c r="AR159" i="27"/>
  <c r="AS159" i="27" s="1"/>
  <c r="AF157" i="27"/>
  <c r="AJ157" i="27" s="1"/>
  <c r="AF130" i="27"/>
  <c r="AJ130" i="27" s="1"/>
  <c r="AF120" i="27"/>
  <c r="AJ120" i="27" s="1"/>
  <c r="AR123" i="27"/>
  <c r="AS123" i="27" s="1"/>
  <c r="AF144" i="27"/>
  <c r="AF122" i="27"/>
  <c r="AJ122" i="27" s="1"/>
  <c r="AR142" i="27"/>
  <c r="AS142" i="27" s="1"/>
  <c r="AR120" i="27"/>
  <c r="AS120" i="27" s="1"/>
  <c r="AR158" i="27"/>
  <c r="AS158" i="27" s="1"/>
  <c r="AK121" i="27"/>
  <c r="AO121" i="27" s="1"/>
  <c r="AR143" i="27"/>
  <c r="AS143" i="27" s="1"/>
  <c r="AR141" i="27"/>
  <c r="AS141" i="27" s="1"/>
  <c r="AK162" i="27"/>
  <c r="AO162" i="27" s="1"/>
  <c r="AF158" i="27"/>
  <c r="AR138" i="27"/>
  <c r="AS138" i="27" s="1"/>
  <c r="AF132" i="27"/>
  <c r="AF148" i="27"/>
  <c r="AR149" i="27"/>
  <c r="AS149" i="27" s="1"/>
  <c r="AJ143" i="27"/>
  <c r="AN143" i="27" s="1"/>
  <c r="AR121" i="27"/>
  <c r="AS121" i="27" s="1"/>
  <c r="AJ150" i="27"/>
  <c r="AN150" i="27" s="1"/>
  <c r="AR137" i="27"/>
  <c r="AS137" i="27" s="1"/>
  <c r="AR115" i="27"/>
  <c r="AS115" i="27" s="1"/>
  <c r="AJ147" i="27"/>
  <c r="AN147" i="27" s="1"/>
  <c r="AJ142" i="27"/>
  <c r="AN142" i="27" s="1"/>
  <c r="AF167" i="27"/>
  <c r="AR139" i="27"/>
  <c r="AS139" i="27" s="1"/>
  <c r="AF136" i="27"/>
  <c r="AF165" i="27"/>
  <c r="J180" i="27"/>
  <c r="O180" i="27" s="1"/>
  <c r="AF155" i="27"/>
  <c r="AR122" i="27"/>
  <c r="AS122" i="27" s="1"/>
  <c r="AF156" i="27"/>
  <c r="AF116" i="27"/>
  <c r="AR152" i="27"/>
  <c r="AS152" i="27" s="1"/>
  <c r="AF149" i="27"/>
  <c r="AJ149" i="27" s="1"/>
  <c r="AR117" i="27"/>
  <c r="AF160" i="27"/>
  <c r="AR167" i="27"/>
  <c r="AS167" i="27" s="1"/>
  <c r="AF151" i="27"/>
  <c r="AF117" i="27"/>
  <c r="AJ117" i="27" s="1"/>
  <c r="AF166" i="27"/>
  <c r="AJ166" i="27" s="1"/>
  <c r="AF161" i="27"/>
  <c r="AG141" i="27"/>
  <c r="AF140" i="27"/>
  <c r="AJ140" i="27" s="1"/>
  <c r="AR147" i="27"/>
  <c r="AS147" i="27" s="1"/>
  <c r="AF152" i="27"/>
  <c r="AJ152" i="27" s="1"/>
  <c r="AF123" i="27"/>
  <c r="AF154" i="27"/>
  <c r="AF138" i="27"/>
  <c r="AJ138" i="27" s="1"/>
  <c r="AF163" i="27"/>
  <c r="AF126" i="27"/>
  <c r="AF131" i="27"/>
  <c r="AF139" i="27"/>
  <c r="AR136" i="27"/>
  <c r="AS136" i="27" s="1"/>
  <c r="AR144" i="27"/>
  <c r="AS144" i="27" s="1"/>
  <c r="AR162" i="27"/>
  <c r="AS162" i="27" s="1"/>
  <c r="AR160" i="27"/>
  <c r="AS160" i="27" s="1"/>
  <c r="AF153" i="27"/>
  <c r="AG115" i="27" l="1"/>
  <c r="AG145" i="27"/>
  <c r="S203" i="27"/>
  <c r="S210" i="27" s="1"/>
  <c r="S209" i="27"/>
  <c r="AF168" i="27"/>
  <c r="AR131" i="27"/>
  <c r="AS131" i="27" s="1"/>
  <c r="AG139" i="27"/>
  <c r="AG153" i="27"/>
  <c r="AK153" i="27" s="1"/>
  <c r="AR153" i="27"/>
  <c r="AS153" i="27" s="1"/>
  <c r="AR165" i="27"/>
  <c r="AS165" i="27" s="1"/>
  <c r="AG131" i="27"/>
  <c r="AG163" i="27"/>
  <c r="AK163" i="27" s="1"/>
  <c r="AG154" i="27"/>
  <c r="AG123" i="27"/>
  <c r="AK123" i="27" s="1"/>
  <c r="AG161" i="27"/>
  <c r="AK161" i="27" s="1"/>
  <c r="AK150" i="27"/>
  <c r="AO150" i="27" s="1"/>
  <c r="AK147" i="27"/>
  <c r="AO147" i="27" s="1"/>
  <c r="AG160" i="27"/>
  <c r="AK160" i="27" s="1"/>
  <c r="AS117" i="27"/>
  <c r="AG155" i="27"/>
  <c r="AG165" i="27"/>
  <c r="AG136" i="27"/>
  <c r="AK136" i="27" s="1"/>
  <c r="AG167" i="27"/>
  <c r="E184" i="27"/>
  <c r="H184" i="27" s="1"/>
  <c r="AG148" i="27"/>
  <c r="AK148" i="27" s="1"/>
  <c r="AG158" i="27"/>
  <c r="AN122" i="27"/>
  <c r="AG122" i="27"/>
  <c r="AK122" i="27" s="1"/>
  <c r="AN130" i="27"/>
  <c r="AG130" i="27"/>
  <c r="AK130" i="27" s="1"/>
  <c r="AN146" i="27"/>
  <c r="AG146" i="27"/>
  <c r="AK146" i="27" s="1"/>
  <c r="AK154" i="27"/>
  <c r="AR154" i="27"/>
  <c r="AS154" i="27" s="1"/>
  <c r="AG164" i="27"/>
  <c r="AK164" i="27" s="1"/>
  <c r="AG137" i="27"/>
  <c r="AK137" i="27" s="1"/>
  <c r="AJ163" i="27"/>
  <c r="AN163" i="27" s="1"/>
  <c r="S172" i="27"/>
  <c r="AJ161" i="27"/>
  <c r="AN161" i="27" s="1"/>
  <c r="AJ123" i="27"/>
  <c r="AN123" i="27" s="1"/>
  <c r="AK141" i="27"/>
  <c r="AO141" i="27" s="1"/>
  <c r="AJ139" i="27"/>
  <c r="AN139" i="27" s="1"/>
  <c r="AK145" i="27"/>
  <c r="AO145" i="27" s="1"/>
  <c r="AJ160" i="27"/>
  <c r="AN160" i="27" s="1"/>
  <c r="AJ165" i="27"/>
  <c r="AN165" i="27" s="1"/>
  <c r="AJ148" i="27"/>
  <c r="AN148" i="27" s="1"/>
  <c r="J182" i="27"/>
  <c r="AJ153" i="27"/>
  <c r="AN153" i="27" s="1"/>
  <c r="AJ136" i="27"/>
  <c r="AN136" i="27" s="1"/>
  <c r="AR130" i="27"/>
  <c r="AS130" i="27" s="1"/>
  <c r="AG126" i="27"/>
  <c r="AN138" i="27"/>
  <c r="AG138" i="27"/>
  <c r="AN152" i="27"/>
  <c r="AG152" i="27"/>
  <c r="AN140" i="27"/>
  <c r="AG140" i="27"/>
  <c r="AK140" i="27" s="1"/>
  <c r="AN166" i="27"/>
  <c r="AG166" i="27"/>
  <c r="AK166" i="27" s="1"/>
  <c r="AN117" i="27"/>
  <c r="AG117" i="27"/>
  <c r="AK117" i="27" s="1"/>
  <c r="AG151" i="27"/>
  <c r="AK151" i="27" s="1"/>
  <c r="AN149" i="27"/>
  <c r="AG149" i="27"/>
  <c r="AK149" i="27" s="1"/>
  <c r="AG116" i="27"/>
  <c r="AG156" i="27"/>
  <c r="AK156" i="27" s="1"/>
  <c r="AF171" i="27"/>
  <c r="AJ171" i="27" s="1"/>
  <c r="AG132" i="27"/>
  <c r="AG144" i="27"/>
  <c r="AK144" i="27" s="1"/>
  <c r="AR157" i="27"/>
  <c r="AS157" i="27" s="1"/>
  <c r="AN120" i="27"/>
  <c r="AG120" i="27"/>
  <c r="AK120" i="27" s="1"/>
  <c r="AN157" i="27"/>
  <c r="AG157" i="27"/>
  <c r="AK157" i="27" s="1"/>
  <c r="AN159" i="27"/>
  <c r="AG159" i="27"/>
  <c r="AG170" i="27"/>
  <c r="AN170" i="27"/>
  <c r="AF169" i="27"/>
  <c r="AJ169" i="27" s="1"/>
  <c r="AR169" i="27"/>
  <c r="AS169" i="27" s="1"/>
  <c r="AN114" i="27"/>
  <c r="AG114" i="27"/>
  <c r="AJ156" i="27"/>
  <c r="AN156" i="27" s="1"/>
  <c r="AK115" i="27"/>
  <c r="AO115" i="27" s="1"/>
  <c r="AR150" i="27"/>
  <c r="AS150" i="27" s="1"/>
  <c r="AJ167" i="27"/>
  <c r="AN167" i="27" s="1"/>
  <c r="AR116" i="27"/>
  <c r="AS116" i="27" s="1"/>
  <c r="AJ155" i="27"/>
  <c r="AN155" i="27" s="1"/>
  <c r="AR151" i="27"/>
  <c r="AS151" i="27" s="1"/>
  <c r="AR126" i="27"/>
  <c r="AS126" i="27" s="1"/>
  <c r="AR164" i="27"/>
  <c r="AS164" i="27" s="1"/>
  <c r="AR148" i="27"/>
  <c r="AS148" i="27" s="1"/>
  <c r="AJ131" i="27"/>
  <c r="AN131" i="27" s="1"/>
  <c r="AR166" i="27"/>
  <c r="AS166" i="27" s="1"/>
  <c r="AJ144" i="27"/>
  <c r="AN144" i="27" s="1"/>
  <c r="AR156" i="27"/>
  <c r="AS156" i="27" s="1"/>
  <c r="AJ116" i="27"/>
  <c r="AJ164" i="27"/>
  <c r="AN164" i="27" s="1"/>
  <c r="AJ154" i="27"/>
  <c r="AN154" i="27" s="1"/>
  <c r="AJ158" i="27"/>
  <c r="AN158" i="27" s="1"/>
  <c r="AR161" i="27"/>
  <c r="AS161" i="27" s="1"/>
  <c r="AK142" i="27"/>
  <c r="AO142" i="27" s="1"/>
  <c r="AR146" i="27"/>
  <c r="AS146" i="27" s="1"/>
  <c r="AR140" i="27"/>
  <c r="AS140" i="27" s="1"/>
  <c r="AJ126" i="27"/>
  <c r="AN126" i="27" s="1"/>
  <c r="AJ132" i="27"/>
  <c r="AN132" i="27" s="1"/>
  <c r="AJ137" i="27"/>
  <c r="AN137" i="27" s="1"/>
  <c r="AR114" i="27"/>
  <c r="AJ151" i="27"/>
  <c r="AN151" i="27" s="1"/>
  <c r="AO143" i="27"/>
  <c r="S173" i="27" l="1"/>
  <c r="AF172" i="27"/>
  <c r="AJ172" i="27" s="1"/>
  <c r="AK159" i="27"/>
  <c r="AO159" i="27" s="1"/>
  <c r="D183" i="27"/>
  <c r="AK167" i="27"/>
  <c r="AO167" i="27" s="1"/>
  <c r="AK155" i="27"/>
  <c r="AO155" i="27" s="1"/>
  <c r="AK170" i="27"/>
  <c r="AO170" i="27" s="1"/>
  <c r="AR170" i="27"/>
  <c r="AS170" i="27" s="1"/>
  <c r="AK139" i="27"/>
  <c r="AO139" i="27" s="1"/>
  <c r="AG168" i="27"/>
  <c r="AK168" i="27" s="1"/>
  <c r="AO157" i="27"/>
  <c r="AO120" i="27"/>
  <c r="AN116" i="27"/>
  <c r="AO164" i="27"/>
  <c r="AK114" i="27"/>
  <c r="AO136" i="27"/>
  <c r="AO160" i="27"/>
  <c r="AO161" i="27"/>
  <c r="AO123" i="27"/>
  <c r="AO154" i="27"/>
  <c r="AO163" i="27"/>
  <c r="AO153" i="27"/>
  <c r="AJ168" i="27"/>
  <c r="H180" i="27"/>
  <c r="AS114" i="27"/>
  <c r="H181" i="27"/>
  <c r="AN181" i="27"/>
  <c r="AN169" i="27"/>
  <c r="AG169" i="27"/>
  <c r="AG171" i="27"/>
  <c r="AN171" i="27"/>
  <c r="AK152" i="27"/>
  <c r="AO152" i="27" s="1"/>
  <c r="AK138" i="27"/>
  <c r="AO138" i="27" s="1"/>
  <c r="O182" i="27"/>
  <c r="AK158" i="27"/>
  <c r="AO158" i="27" s="1"/>
  <c r="AO144" i="27"/>
  <c r="AO156" i="27"/>
  <c r="AO149" i="27"/>
  <c r="AO151" i="27"/>
  <c r="AO117" i="27"/>
  <c r="AO166" i="27"/>
  <c r="AO140" i="27"/>
  <c r="AK132" i="27"/>
  <c r="AO132" i="27" s="1"/>
  <c r="AK126" i="27"/>
  <c r="AO126" i="27" s="1"/>
  <c r="AK116" i="27"/>
  <c r="AO116" i="27" s="1"/>
  <c r="AO137" i="27"/>
  <c r="AO146" i="27"/>
  <c r="AO130" i="27"/>
  <c r="AO122" i="27"/>
  <c r="AO148" i="27"/>
  <c r="U172" i="27"/>
  <c r="AK165" i="27"/>
  <c r="AO165" i="27" s="1"/>
  <c r="AK131" i="27"/>
  <c r="AO131" i="27" s="1"/>
  <c r="AR168" i="27"/>
  <c r="AS168" i="27" s="1"/>
  <c r="E183" i="27" l="1"/>
  <c r="E194" i="27" s="1"/>
  <c r="E195" i="27" s="1"/>
  <c r="U173" i="27"/>
  <c r="AJ173" i="27"/>
  <c r="N185" i="27"/>
  <c r="L185" i="27"/>
  <c r="O185" i="27"/>
  <c r="AN168" i="27"/>
  <c r="AG172" i="27"/>
  <c r="E196" i="27"/>
  <c r="D186" i="27"/>
  <c r="AK171" i="27"/>
  <c r="AO171" i="27" s="1"/>
  <c r="AR171" i="27"/>
  <c r="AS171" i="27" s="1"/>
  <c r="D194" i="27"/>
  <c r="AK169" i="27"/>
  <c r="AO169" i="27" s="1"/>
  <c r="J185" i="27"/>
  <c r="AO168" i="27"/>
  <c r="AO114" i="27"/>
  <c r="H183" i="27" l="1"/>
  <c r="H187" i="27" s="1"/>
  <c r="AR172" i="27"/>
  <c r="H182" i="27" s="1"/>
  <c r="D195" i="27"/>
  <c r="D196" i="27"/>
  <c r="AK173" i="27"/>
  <c r="AO172" i="27"/>
  <c r="AO181" i="27"/>
  <c r="AN172" i="27"/>
  <c r="D185" i="27" s="1"/>
  <c r="E186" i="27" l="1"/>
  <c r="H186" i="27" s="1"/>
  <c r="AR181" i="27"/>
  <c r="O187" i="27"/>
  <c r="J187" i="27" s="1"/>
  <c r="AN173" i="27"/>
  <c r="AO173" i="27"/>
  <c r="E185" i="27" l="1"/>
  <c r="H185" i="27" s="1"/>
  <c r="H188" i="27" s="1"/>
  <c r="H189" i="27" s="1"/>
  <c r="F179" i="2" l="1"/>
  <c r="N31" i="10" l="1"/>
  <c r="L31" i="10"/>
  <c r="S174" i="27"/>
  <c r="S175" i="27" s="1"/>
  <c r="S177" i="27" s="1"/>
  <c r="L23" i="10" l="1"/>
  <c r="N27" i="10"/>
  <c r="L19" i="10"/>
  <c r="N19" i="10"/>
  <c r="T183" i="27"/>
  <c r="T188" i="27" s="1"/>
  <c r="S183" i="27"/>
  <c r="F39" i="19"/>
  <c r="N23" i="10" l="1"/>
  <c r="L27" i="10"/>
  <c r="F29" i="19"/>
  <c r="S184" i="27"/>
  <c r="S188" i="27"/>
  <c r="S190" i="27" s="1"/>
  <c r="S192" i="27" l="1"/>
  <c r="G193" i="2" l="1"/>
  <c r="G145" i="2" l="1"/>
  <c r="G40" i="19"/>
  <c r="G33" i="19"/>
  <c r="U174" i="27"/>
  <c r="U175" i="27" s="1"/>
  <c r="U177" i="27" s="1"/>
  <c r="G138" i="2" l="1"/>
  <c r="G177" i="2" s="1"/>
  <c r="V183" i="27"/>
  <c r="V188" i="27" s="1"/>
  <c r="U183" i="27"/>
  <c r="G39" i="19"/>
  <c r="G12" i="2" l="1"/>
  <c r="G29" i="19"/>
  <c r="U184" i="27"/>
  <c r="U188" i="27"/>
  <c r="U190" i="27" s="1"/>
  <c r="U192" i="27" l="1"/>
  <c r="CY93" i="2" l="1"/>
  <c r="CY22" i="2" l="1"/>
  <c r="H193" i="2" l="1"/>
  <c r="H145" i="2" l="1"/>
  <c r="H40" i="19"/>
  <c r="H33" i="19"/>
  <c r="I193" i="2"/>
  <c r="X174" i="27"/>
  <c r="X175" i="27" s="1"/>
  <c r="X177" i="27" s="1"/>
  <c r="X183" i="27" s="1"/>
  <c r="X188" i="27" s="1"/>
  <c r="H39" i="19"/>
  <c r="M69" i="10"/>
  <c r="M58" i="10" s="1"/>
  <c r="I9" i="2" l="1"/>
  <c r="I7" i="2" s="1"/>
  <c r="I145" i="2"/>
  <c r="I33" i="19"/>
  <c r="I40" i="19"/>
  <c r="C58" i="10"/>
  <c r="C57" i="10"/>
  <c r="C62" i="10"/>
  <c r="CY193" i="2"/>
  <c r="CY148" i="2"/>
  <c r="CY23" i="2"/>
  <c r="Y183" i="27"/>
  <c r="Y188" i="27" s="1"/>
  <c r="X190" i="27" s="1"/>
  <c r="H29" i="19"/>
  <c r="AB174" i="27"/>
  <c r="AB175" i="27" s="1"/>
  <c r="AB177" i="27" s="1"/>
  <c r="Y199" i="27"/>
  <c r="F9" i="2" l="1"/>
  <c r="F7" i="2" s="1"/>
  <c r="H138" i="2"/>
  <c r="H177" i="2" s="1"/>
  <c r="I138" i="2"/>
  <c r="X184" i="27"/>
  <c r="X192" i="27" s="1"/>
  <c r="AB183" i="27"/>
  <c r="AC183" i="27"/>
  <c r="AC188" i="27" s="1"/>
  <c r="I39" i="19"/>
  <c r="H9" i="2" l="1"/>
  <c r="H7" i="2" s="1"/>
  <c r="G9" i="2"/>
  <c r="G7" i="2" s="1"/>
  <c r="I27" i="19"/>
  <c r="CY145" i="2"/>
  <c r="AB188" i="27"/>
  <c r="AB184" i="27"/>
  <c r="V226" i="27"/>
  <c r="I29" i="19"/>
  <c r="E62" i="14" s="1"/>
  <c r="G62" i="14" s="1"/>
  <c r="H62" i="14" s="1"/>
  <c r="I62" i="14" s="1"/>
  <c r="J62" i="14" s="1"/>
  <c r="CY138" i="2" l="1"/>
  <c r="I177" i="2"/>
  <c r="T231" i="27"/>
  <c r="T216" i="27"/>
  <c r="T227" i="27"/>
  <c r="AB190" i="27"/>
  <c r="AB192" i="27" s="1"/>
  <c r="V227" i="27"/>
  <c r="W227" i="27" s="1"/>
  <c r="T226" i="27"/>
  <c r="W226" i="27"/>
  <c r="E48" i="14" l="1"/>
  <c r="G48" i="14" s="1"/>
  <c r="H48" i="14" s="1"/>
  <c r="I48" i="14" s="1"/>
  <c r="J48" i="14" s="1"/>
  <c r="CY177" i="2"/>
  <c r="T232" i="27"/>
  <c r="T217" i="27"/>
  <c r="N20" i="10"/>
  <c r="L20" i="10"/>
  <c r="L32" i="10"/>
  <c r="N32" i="10"/>
  <c r="L28" i="10"/>
  <c r="N28" i="10"/>
  <c r="L29" i="10"/>
  <c r="N29" i="10"/>
  <c r="L21" i="10" l="1"/>
  <c r="N21" i="10"/>
  <c r="L33" i="10"/>
  <c r="N33" i="10"/>
  <c r="H184" i="2"/>
  <c r="I184" i="2" l="1"/>
  <c r="CY184" i="2" s="1"/>
  <c r="G17" i="11"/>
  <c r="I9" i="18"/>
  <c r="H9" i="18"/>
  <c r="G9" i="18" l="1"/>
  <c r="G184" i="2"/>
  <c r="F9" i="18" l="1"/>
  <c r="F184" i="2"/>
  <c r="D44" i="14" l="1"/>
  <c r="D155" i="2" l="1"/>
  <c r="D49" i="14" l="1"/>
  <c r="D45" i="14"/>
  <c r="D183" i="2"/>
  <c r="D169" i="2"/>
  <c r="D188" i="2" l="1"/>
  <c r="D54" i="14"/>
  <c r="D170" i="2"/>
  <c r="D7" i="18"/>
  <c r="D21" i="18" s="1"/>
  <c r="D30" i="18" s="1"/>
  <c r="D172" i="2" l="1"/>
  <c r="D181" i="2"/>
  <c r="D50" i="14"/>
  <c r="D51" i="14" s="1"/>
  <c r="D31" i="18"/>
  <c r="D32" i="18" s="1"/>
  <c r="D55" i="14"/>
  <c r="D26" i="19"/>
  <c r="D92" i="18" l="1"/>
  <c r="D91" i="18"/>
  <c r="D173" i="2"/>
  <c r="D174" i="2"/>
  <c r="D56" i="14"/>
  <c r="D67" i="14"/>
  <c r="D60" i="14"/>
  <c r="D75" i="14" l="1"/>
  <c r="D24" i="19"/>
  <c r="D57" i="14"/>
  <c r="D25" i="19" l="1"/>
  <c r="D23" i="19" s="1"/>
  <c r="D59" i="14" s="1"/>
  <c r="C44" i="14"/>
  <c r="C73" i="2"/>
  <c r="C181" i="2"/>
  <c r="D69" i="14" l="1"/>
  <c r="D71" i="14"/>
  <c r="C155" i="2"/>
  <c r="D42" i="19"/>
  <c r="D64" i="14" s="1"/>
  <c r="C45" i="14"/>
  <c r="D7" i="11" s="1"/>
  <c r="C169" i="2" l="1"/>
  <c r="C54" i="14" s="1"/>
  <c r="C49" i="14"/>
  <c r="C183" i="2"/>
  <c r="C188" i="2" s="1"/>
  <c r="C7" i="18" l="1"/>
  <c r="C21" i="18" s="1"/>
  <c r="C172" i="2"/>
  <c r="C174" i="2" l="1"/>
  <c r="C173" i="2"/>
  <c r="C21" i="19"/>
  <c r="C56" i="14"/>
  <c r="D9" i="11" s="1"/>
  <c r="C75" i="14" s="1"/>
  <c r="C50" i="14"/>
  <c r="D8" i="11" s="1"/>
  <c r="C51" i="14" s="1"/>
  <c r="C30" i="18"/>
  <c r="D10" i="11" l="1"/>
  <c r="C76" i="14" s="1"/>
  <c r="D11" i="11"/>
  <c r="C57" i="14" s="1"/>
  <c r="E21" i="19"/>
  <c r="F7" i="19" s="1"/>
  <c r="D13" i="11"/>
  <c r="C32" i="18"/>
  <c r="C91" i="18" s="1"/>
  <c r="H7" i="19" l="1"/>
  <c r="I7" i="19" s="1"/>
  <c r="G7" i="19"/>
  <c r="C67" i="14"/>
  <c r="C92" i="18"/>
  <c r="C71" i="14" l="1"/>
  <c r="W11" i="9" l="1"/>
  <c r="I84" i="2" l="1"/>
  <c r="M11" i="9"/>
  <c r="I94" i="2" l="1"/>
  <c r="J24" i="10" s="1"/>
  <c r="F84" i="2"/>
  <c r="CY84" i="2"/>
  <c r="I81" i="2"/>
  <c r="I194" i="2" l="1"/>
  <c r="F94" i="2"/>
  <c r="S186" i="27" s="1"/>
  <c r="H84" i="2"/>
  <c r="G84" i="2"/>
  <c r="F81" i="2"/>
  <c r="F194" i="2"/>
  <c r="CY81" i="2"/>
  <c r="I80" i="2"/>
  <c r="CY194" i="2"/>
  <c r="DC193" i="2"/>
  <c r="DD193" i="2" s="1"/>
  <c r="CY94" i="2"/>
  <c r="AB186" i="27"/>
  <c r="T221" i="27" s="1"/>
  <c r="I41" i="19"/>
  <c r="E63" i="14" s="1"/>
  <c r="G63" i="14" s="1"/>
  <c r="H63" i="14" s="1"/>
  <c r="I63" i="14" s="1"/>
  <c r="J63" i="14" s="1"/>
  <c r="AB193" i="27"/>
  <c r="N24" i="10"/>
  <c r="L24" i="10"/>
  <c r="S193" i="27" l="1"/>
  <c r="S191" i="27" s="1"/>
  <c r="F41" i="19"/>
  <c r="G94" i="2"/>
  <c r="U186" i="27" s="1"/>
  <c r="G81" i="2"/>
  <c r="G80" i="2" s="1"/>
  <c r="DI80" i="2" s="1"/>
  <c r="F80" i="2"/>
  <c r="DH80" i="2" s="1"/>
  <c r="H81" i="2"/>
  <c r="H80" i="2" s="1"/>
  <c r="DJ80" i="2" s="1"/>
  <c r="X186" i="27"/>
  <c r="H194" i="2"/>
  <c r="DK80" i="2"/>
  <c r="AB191" i="27"/>
  <c r="T222" i="27" s="1"/>
  <c r="T223" i="27" s="1"/>
  <c r="E46" i="14"/>
  <c r="G46" i="14" s="1"/>
  <c r="H46" i="14" s="1"/>
  <c r="I46" i="14" s="1"/>
  <c r="J46" i="14" s="1"/>
  <c r="CY80" i="2"/>
  <c r="N25" i="10"/>
  <c r="L25" i="10"/>
  <c r="G194" i="2" l="1"/>
  <c r="H41" i="19"/>
  <c r="X193" i="27"/>
  <c r="X191" i="27" s="1"/>
  <c r="G41" i="19"/>
  <c r="U193" i="27"/>
  <c r="U191" i="27" s="1"/>
  <c r="F74" i="2"/>
  <c r="F153" i="2"/>
  <c r="F145" i="2" l="1"/>
  <c r="F138" i="2" s="1"/>
  <c r="F177" i="2" s="1"/>
  <c r="E21" i="18" l="1"/>
  <c r="CQ12" i="2" l="1"/>
  <c r="CR12" i="2" s="1"/>
  <c r="DI12" i="2"/>
  <c r="G197" i="2"/>
  <c r="G196" i="2" s="1"/>
  <c r="CY26" i="2" l="1"/>
  <c r="DJ12" i="2"/>
  <c r="CY24" i="2" l="1"/>
  <c r="H197" i="2"/>
  <c r="H196" i="2" s="1"/>
  <c r="E30" i="18" l="1"/>
  <c r="F82" i="14"/>
  <c r="E32" i="18" l="1"/>
  <c r="F9" i="11"/>
  <c r="F67" i="14" l="1"/>
  <c r="E92" i="18"/>
  <c r="E9" i="11"/>
  <c r="F75" i="14"/>
  <c r="F66" i="14" l="1"/>
  <c r="E91" i="18"/>
  <c r="F81" i="14" s="1"/>
  <c r="H89" i="18" l="1"/>
  <c r="F71" i="14"/>
  <c r="I89" i="18"/>
  <c r="G89" i="18"/>
  <c r="F89" i="18"/>
  <c r="E66" i="14" l="1"/>
  <c r="O61" i="10" l="1"/>
  <c r="C61" i="10" l="1"/>
  <c r="O70" i="10"/>
  <c r="C59" i="10"/>
  <c r="C60" i="10"/>
  <c r="C68" i="10"/>
  <c r="C69" i="10"/>
  <c r="C66" i="10"/>
  <c r="C67" i="10"/>
  <c r="C63" i="10"/>
  <c r="C65" i="10"/>
  <c r="C64" i="10"/>
  <c r="CY9" i="2" l="1"/>
  <c r="DA7" i="2" l="1"/>
  <c r="CY169" i="2"/>
  <c r="CZ173" i="2"/>
  <c r="I180" i="2"/>
  <c r="E43" i="14"/>
  <c r="G43" i="14" l="1"/>
  <c r="H43" i="14" s="1"/>
  <c r="G18" i="11"/>
  <c r="CY180" i="2"/>
  <c r="I43" i="14" l="1"/>
  <c r="J43" i="14" s="1"/>
  <c r="DH12" i="2"/>
  <c r="F197" i="2"/>
  <c r="F196" i="2" s="1"/>
  <c r="I20" i="2" l="1"/>
  <c r="DN24" i="2"/>
  <c r="CY21" i="2"/>
  <c r="I192" i="2" l="1"/>
  <c r="I12" i="2"/>
  <c r="I28" i="19" s="1"/>
  <c r="CY20" i="2"/>
  <c r="CY192" i="2"/>
  <c r="I190" i="2"/>
  <c r="CY190" i="2" s="1"/>
  <c r="DK12" i="2" l="1"/>
  <c r="E44" i="14"/>
  <c r="G44" i="14" s="1"/>
  <c r="H44" i="14" s="1"/>
  <c r="I44" i="14" s="1"/>
  <c r="J44" i="14" s="1"/>
  <c r="CY12" i="2"/>
  <c r="I197" i="2"/>
  <c r="CY197" i="2" s="1"/>
  <c r="I73" i="2"/>
  <c r="CY73" i="2" s="1"/>
  <c r="CY203" i="2" l="1"/>
  <c r="I155" i="2"/>
  <c r="E49" i="14" s="1"/>
  <c r="E45" i="14"/>
  <c r="G7" i="11" s="1"/>
  <c r="I196" i="2"/>
  <c r="CY196" i="2" s="1"/>
  <c r="G45" i="14" l="1"/>
  <c r="I45" i="14"/>
  <c r="H45" i="14"/>
  <c r="I183" i="2"/>
  <c r="CY183" i="2" s="1"/>
  <c r="I169" i="2"/>
  <c r="CY155" i="2"/>
  <c r="I170" i="2" l="1"/>
  <c r="I172" i="2" s="1"/>
  <c r="I173" i="2" s="1"/>
  <c r="J45" i="14"/>
  <c r="I188" i="2"/>
  <c r="CY188" i="2" s="1"/>
  <c r="CY7" i="2"/>
  <c r="CZ7" i="2"/>
  <c r="I7" i="18"/>
  <c r="I21" i="18" s="1"/>
  <c r="E54" i="14"/>
  <c r="I174" i="2"/>
  <c r="CY174" i="2" s="1"/>
  <c r="I181" i="2" l="1"/>
  <c r="CY181" i="2" s="1"/>
  <c r="I31" i="18"/>
  <c r="CY170" i="2"/>
  <c r="E55" i="14"/>
  <c r="I26" i="19"/>
  <c r="DC6" i="2"/>
  <c r="CY172" i="2"/>
  <c r="E56" i="14"/>
  <c r="G11" i="11" s="1"/>
  <c r="E57" i="14" s="1"/>
  <c r="I9" i="19"/>
  <c r="I10" i="19" s="1"/>
  <c r="I73" i="18" s="1"/>
  <c r="E50" i="14"/>
  <c r="G8" i="11" s="1"/>
  <c r="E51" i="14" s="1"/>
  <c r="DM173" i="2"/>
  <c r="DM7" i="2" s="1"/>
  <c r="B63" i="10"/>
  <c r="CY173" i="2"/>
  <c r="CY200" i="2" l="1"/>
  <c r="E60" i="14"/>
  <c r="I24" i="19"/>
  <c r="I25" i="19"/>
  <c r="I8" i="19"/>
  <c r="I21" i="19" s="1"/>
  <c r="I72" i="18"/>
  <c r="I87" i="18" s="1"/>
  <c r="E69" i="14" s="1"/>
  <c r="G69" i="14" s="1"/>
  <c r="H69" i="14" s="1"/>
  <c r="I69" i="14" s="1"/>
  <c r="J69" i="14" s="1"/>
  <c r="B66" i="10"/>
  <c r="B67" i="10"/>
  <c r="B61" i="10"/>
  <c r="B68" i="10"/>
  <c r="B59" i="10"/>
  <c r="B65" i="10"/>
  <c r="B64" i="10"/>
  <c r="B69" i="10"/>
  <c r="B60" i="10"/>
  <c r="I23" i="19" l="1"/>
  <c r="E59" i="14" s="1"/>
  <c r="DK172" i="2" l="1"/>
  <c r="DK175" i="2" s="1"/>
  <c r="I42" i="19"/>
  <c r="E64" i="14" s="1"/>
  <c r="E61" i="14"/>
  <c r="G61" i="14" s="1"/>
  <c r="H61" i="14" s="1"/>
  <c r="I61" i="14" s="1"/>
  <c r="J61" i="14" s="1"/>
  <c r="O58" i="10" l="1"/>
  <c r="G49" i="14" l="1"/>
  <c r="G54" i="14" s="1"/>
  <c r="H49" i="14"/>
  <c r="H54" i="14" s="1"/>
  <c r="H55" i="14" l="1"/>
  <c r="H60" i="14" s="1"/>
  <c r="G55" i="14"/>
  <c r="G60" i="14" s="1"/>
  <c r="G50" i="14"/>
  <c r="H50" i="14" l="1"/>
  <c r="G51" i="14"/>
  <c r="I49" i="14"/>
  <c r="I54" i="14" s="1"/>
  <c r="J49" i="14"/>
  <c r="J54" i="14" s="1"/>
  <c r="G56" i="14"/>
  <c r="H56" i="14"/>
  <c r="H57" i="14" l="1"/>
  <c r="H59" i="14"/>
  <c r="H64" i="14" s="1"/>
  <c r="G57" i="14"/>
  <c r="G59" i="14"/>
  <c r="G64" i="14" s="1"/>
  <c r="J55" i="14"/>
  <c r="J60" i="14" s="1"/>
  <c r="I55" i="14"/>
  <c r="I60" i="14" s="1"/>
  <c r="H51" i="14"/>
  <c r="I50" i="14"/>
  <c r="I56" i="14" l="1"/>
  <c r="I59" i="14" s="1"/>
  <c r="I64" i="14" s="1"/>
  <c r="J56" i="14"/>
  <c r="I51" i="14"/>
  <c r="J50" i="14"/>
  <c r="J51" i="14" s="1"/>
  <c r="I57" i="14" l="1"/>
  <c r="J57" i="14"/>
  <c r="J59" i="14"/>
  <c r="J64" i="14" s="1"/>
  <c r="G22" i="18"/>
  <c r="H22" i="18"/>
  <c r="F22" i="18"/>
  <c r="I22" i="18"/>
  <c r="I30" i="18" s="1"/>
  <c r="I32" i="18" s="1"/>
  <c r="E67" i="14" l="1"/>
  <c r="G67" i="14" s="1"/>
  <c r="H67" i="14" s="1"/>
  <c r="I67" i="14" s="1"/>
  <c r="J67" i="14" s="1"/>
  <c r="I91" i="18"/>
  <c r="I92" i="18"/>
  <c r="E71" i="14" l="1"/>
  <c r="G66" i="14" s="1"/>
  <c r="G71" i="14" s="1"/>
  <c r="H66" i="14" s="1"/>
  <c r="H71" i="14" s="1"/>
  <c r="I66" i="14" s="1"/>
  <c r="I71" i="14" s="1"/>
  <c r="J66" i="14" s="1"/>
  <c r="J71" i="14" s="1"/>
  <c r="E81" i="14"/>
  <c r="E190" i="2" l="1"/>
  <c r="E196" i="2" l="1"/>
  <c r="G180" i="2" l="1"/>
  <c r="G27" i="19"/>
  <c r="G28" i="19" s="1"/>
  <c r="H73" i="2"/>
  <c r="H155" i="2" s="1"/>
  <c r="H169" i="2" s="1"/>
  <c r="H27" i="19"/>
  <c r="H28" i="19" s="1"/>
  <c r="F180" i="2"/>
  <c r="F27" i="19"/>
  <c r="F28" i="19" s="1"/>
  <c r="G73" i="2"/>
  <c r="G155" i="2" s="1"/>
  <c r="G169" i="2" s="1"/>
  <c r="H180" i="2"/>
  <c r="F73" i="2"/>
  <c r="F155" i="2" s="1"/>
  <c r="F183" i="2" s="1"/>
  <c r="F188" i="2" s="1"/>
  <c r="F169" i="2" l="1"/>
  <c r="F7" i="18" s="1"/>
  <c r="F21" i="18" s="1"/>
  <c r="F30" i="18" s="1"/>
  <c r="H183" i="2"/>
  <c r="H188" i="2" s="1"/>
  <c r="G183" i="2"/>
  <c r="G188" i="2" s="1"/>
  <c r="G7" i="18"/>
  <c r="G21" i="18" s="1"/>
  <c r="G30" i="18" s="1"/>
  <c r="G170" i="2"/>
  <c r="H7" i="18"/>
  <c r="H21" i="18" s="1"/>
  <c r="H30" i="18" s="1"/>
  <c r="H170" i="2"/>
  <c r="F170" i="2" l="1"/>
  <c r="F172" i="2" s="1"/>
  <c r="H172" i="2"/>
  <c r="H9" i="19" s="1"/>
  <c r="H10" i="19" s="1"/>
  <c r="G172" i="2"/>
  <c r="G174" i="2" s="1"/>
  <c r="G181" i="2"/>
  <c r="G31" i="18"/>
  <c r="G32" i="18" s="1"/>
  <c r="G26" i="19"/>
  <c r="H173" i="2"/>
  <c r="H181" i="2"/>
  <c r="H31" i="18"/>
  <c r="H32" i="18" s="1"/>
  <c r="H26" i="19"/>
  <c r="F31" i="18" l="1"/>
  <c r="F32" i="18" s="1"/>
  <c r="F26" i="19"/>
  <c r="F181" i="2"/>
  <c r="DB6" i="2"/>
  <c r="DB5" i="2" s="1"/>
  <c r="H174" i="2"/>
  <c r="G173" i="2"/>
  <c r="G9" i="19"/>
  <c r="G10" i="19" s="1"/>
  <c r="G25" i="19" s="1"/>
  <c r="DA6" i="2"/>
  <c r="CZ6" i="2"/>
  <c r="F9" i="19"/>
  <c r="F174" i="2"/>
  <c r="F173" i="2"/>
  <c r="H25" i="19"/>
  <c r="H73" i="18"/>
  <c r="H8" i="19"/>
  <c r="H21" i="19" s="1"/>
  <c r="H24" i="19"/>
  <c r="H72" i="18"/>
  <c r="G72" i="18" l="1"/>
  <c r="H87" i="18"/>
  <c r="H92" i="18" s="1"/>
  <c r="G24" i="19"/>
  <c r="G23" i="19" s="1"/>
  <c r="G8" i="19"/>
  <c r="G21" i="19" s="1"/>
  <c r="G73" i="18"/>
  <c r="G87" i="18" s="1"/>
  <c r="F24" i="19"/>
  <c r="F72" i="18"/>
  <c r="H23" i="19"/>
  <c r="F10" i="19"/>
  <c r="H91" i="18" l="1"/>
  <c r="G92" i="18"/>
  <c r="G91" i="18"/>
  <c r="H42" i="19"/>
  <c r="DJ172" i="2"/>
  <c r="DJ175" i="2" s="1"/>
  <c r="DI172" i="2"/>
  <c r="DI175" i="2" s="1"/>
  <c r="G42" i="19"/>
  <c r="F25" i="19"/>
  <c r="F23" i="19" s="1"/>
  <c r="F73" i="18"/>
  <c r="F87" i="18" s="1"/>
  <c r="F8" i="19"/>
  <c r="F21" i="19" s="1"/>
  <c r="F42" i="19" l="1"/>
  <c r="DH172" i="2"/>
  <c r="DH175" i="2" s="1"/>
  <c r="F91" i="18"/>
  <c r="F92" i="18"/>
  <c r="E82" i="14"/>
  <c r="G9" i="11" l="1"/>
  <c r="E75" i="14" s="1"/>
  <c r="E88" i="14"/>
  <c r="E84" i="14"/>
  <c r="G13" i="11" s="1"/>
  <c r="D84" i="14"/>
  <c r="D88" i="14"/>
  <c r="D76" i="14" s="1"/>
  <c r="F84" i="14"/>
  <c r="F88" i="14" s="1"/>
  <c r="F15" i="11" l="1"/>
  <c r="F13" i="11"/>
  <c r="F14" i="11"/>
  <c r="F77" i="14" s="1"/>
  <c r="F10" i="11"/>
  <c r="G15" i="11"/>
  <c r="D77" i="14"/>
  <c r="E10" i="11" l="1"/>
  <c r="F76" i="14"/>
  <c r="G10" i="11"/>
  <c r="E76" i="14" s="1"/>
  <c r="G14" i="11"/>
  <c r="E7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  <author>1235</author>
  </authors>
  <commentList>
    <comment ref="D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відпрацьовано
</t>
        </r>
      </text>
    </comment>
    <comment ref="C1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собівартість реалізованих запасів субрахуок 902</t>
        </r>
      </text>
    </comment>
    <comment ref="Z100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субсчет 154
</t>
        </r>
      </text>
    </comment>
    <comment ref="C17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-64461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1235</author>
  </authors>
  <commentList>
    <comment ref="E21" authorId="0" shapeId="0" xr:uid="{00000000-0006-0000-0200-000001000000}">
      <text>
        <r>
          <rPr>
            <b/>
            <sz val="22"/>
            <color indexed="81"/>
            <rFont val="Tahoma"/>
            <family val="2"/>
            <charset val="204"/>
          </rPr>
          <t xml:space="preserve">-228 159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N6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H66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X66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U67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дивись калькуляцію на забір води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Админ</author>
  </authors>
  <commentList>
    <comment ref="Q7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паливо 
</t>
        </r>
      </text>
    </comment>
    <comment ref="AC7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ремонти, страхування+техогляд
</t>
        </r>
      </text>
    </comment>
  </commentList>
</comments>
</file>

<file path=xl/sharedStrings.xml><?xml version="1.0" encoding="utf-8"?>
<sst xmlns="http://schemas.openxmlformats.org/spreadsheetml/2006/main" count="1675" uniqueCount="944">
  <si>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</si>
  <si>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</si>
  <si>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</si>
  <si>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</si>
  <si>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</si>
  <si>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</si>
  <si>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</si>
  <si>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</si>
  <si>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</si>
  <si>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</si>
  <si>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</si>
  <si>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</si>
  <si>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</si>
  <si>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</si>
  <si>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</si>
  <si>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</si>
  <si>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</si>
  <si>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</si>
  <si>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</si>
  <si>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</si>
  <si>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</si>
  <si>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</si>
  <si>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</si>
  <si>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</si>
  <si>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</si>
  <si>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</si>
  <si>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</si>
  <si>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</si>
  <si>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</si>
  <si>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</si>
  <si>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</si>
  <si>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</si>
  <si>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</si>
  <si>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</si>
  <si>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</si>
  <si>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</si>
  <si>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</si>
  <si>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</si>
  <si>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</si>
  <si>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</si>
  <si>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</si>
  <si>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</si>
  <si>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</si>
  <si>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</si>
  <si>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</si>
  <si>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</si>
  <si>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</si>
  <si>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</si>
  <si>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</si>
  <si>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</si>
  <si>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</si>
  <si>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</si>
  <si>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</si>
  <si>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</si>
  <si>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</si>
  <si>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</si>
  <si>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</si>
  <si>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</si>
  <si>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</si>
  <si>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</si>
  <si>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</si>
  <si>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</si>
  <si>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</si>
  <si>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</si>
  <si>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</si>
  <si>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</si>
  <si>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</si>
  <si>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</si>
  <si>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</si>
  <si>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</si>
  <si>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</si>
  <si>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</si>
  <si>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</si>
  <si>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</si>
  <si>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</si>
  <si>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</si>
  <si>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</si>
  <si>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</si>
  <si>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</si>
  <si>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</si>
  <si>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</si>
  <si>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</si>
  <si>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</si>
  <si>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</si>
  <si>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</si>
  <si>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</si>
  <si>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</si>
  <si>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</si>
  <si>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</si>
  <si>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</si>
  <si>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</si>
  <si>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</si>
  <si>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</si>
  <si>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</si>
  <si>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</si>
  <si>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</si>
  <si>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</si>
  <si>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</si>
  <si>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</si>
  <si>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</si>
  <si>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</si>
  <si>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</si>
  <si>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</si>
  <si>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</si>
  <si>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</si>
  <si>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</si>
  <si>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</si>
  <si>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</si>
  <si>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</si>
  <si>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</si>
  <si>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</si>
  <si>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</si>
  <si>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</si>
  <si>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</si>
  <si>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</si>
  <si>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</si>
  <si>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</si>
  <si>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</si>
  <si>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</si>
  <si>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</si>
  <si>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</si>
  <si>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</si>
  <si>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</si>
  <si>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</si>
  <si>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</si>
  <si>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</si>
  <si>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</si>
  <si>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</si>
  <si>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</si>
  <si>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</si>
  <si>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</si>
  <si>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</si>
  <si>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</si>
  <si>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</si>
  <si>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</si>
  <si>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</si>
  <si>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</si>
  <si>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</si>
  <si>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</si>
  <si>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</si>
  <si>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</si>
  <si>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</si>
  <si>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</si>
  <si>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</si>
  <si>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</si>
  <si>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</si>
  <si>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</si>
  <si>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</si>
  <si>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</si>
  <si>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</si>
  <si>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</si>
  <si>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</si>
  <si>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</si>
  <si>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</si>
  <si>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</si>
  <si>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</si>
  <si>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</si>
  <si>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</si>
  <si>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</si>
  <si>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</si>
  <si>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</si>
  <si>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</si>
  <si>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</si>
  <si>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</si>
  <si>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</si>
  <si>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</si>
  <si>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</si>
  <si>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</si>
  <si>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</si>
  <si>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</si>
  <si>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</si>
  <si>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</si>
  <si>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</si>
  <si>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</si>
  <si>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</si>
  <si>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</si>
  <si>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</si>
  <si>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</si>
  <si>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</si>
  <si>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</si>
  <si>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</si>
  <si>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</si>
  <si>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</si>
  <si>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</si>
  <si>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</si>
  <si>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</si>
  <si>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</si>
  <si>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</si>
  <si>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</si>
  <si>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</si>
  <si>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</si>
  <si>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</si>
  <si>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</si>
  <si>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</si>
  <si>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</si>
  <si>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</si>
  <si>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</si>
  <si>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</si>
  <si>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</si>
  <si>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</si>
  <si>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</si>
  <si>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</si>
  <si>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</si>
  <si>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</si>
  <si>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</si>
  <si>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</si>
  <si>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</si>
  <si>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</si>
  <si>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</si>
  <si>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</si>
  <si>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</si>
  <si>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</si>
  <si>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</si>
  <si>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</si>
  <si>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</si>
  <si>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</si>
  <si>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</si>
  <si>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</si>
  <si>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</si>
  <si>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</si>
  <si>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</si>
  <si>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</si>
  <si>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</si>
  <si>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</si>
  <si>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</si>
  <si>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</si>
  <si>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</si>
  <si>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</si>
  <si>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</si>
  <si>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</si>
  <si>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</si>
  <si>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</si>
  <si>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</si>
  <si>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</si>
  <si>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</si>
  <si>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</si>
  <si>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</si>
  <si>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</si>
  <si>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</si>
  <si>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</si>
  <si>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</si>
  <si>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</si>
  <si>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</si>
  <si>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</si>
  <si>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</si>
  <si>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</si>
  <si>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</si>
  <si>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</si>
  <si>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</si>
  <si>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</si>
  <si>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</si>
  <si>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</si>
  <si>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</si>
  <si>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</si>
  <si>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</si>
  <si>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</si>
  <si>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</si>
  <si>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</si>
  <si>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</si>
  <si>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</si>
  <si>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</si>
  <si>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</si>
  <si>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</si>
  <si>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</si>
  <si>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</si>
  <si>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</si>
  <si>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</si>
  <si>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</si>
  <si>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</si>
  <si>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</si>
  <si>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</si>
  <si>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</si>
  <si>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</si>
  <si>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</si>
  <si>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</si>
  <si>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</si>
  <si>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</si>
  <si>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</si>
  <si>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</si>
  <si>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</si>
  <si>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</si>
  <si>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</si>
  <si>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</si>
  <si>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</si>
  <si>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</si>
  <si>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</si>
  <si>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</si>
  <si>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</si>
  <si>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</si>
  <si>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</si>
  <si>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</si>
  <si>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</si>
  <si>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</si>
  <si>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</si>
  <si>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</si>
  <si>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</si>
  <si>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</si>
  <si>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</si>
  <si>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</si>
  <si>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</si>
  <si>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</si>
  <si>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</si>
  <si>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</si>
  <si>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</si>
  <si>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</si>
  <si>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</si>
  <si>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</si>
  <si>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</si>
  <si>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</si>
  <si>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</si>
  <si>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</si>
  <si>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</si>
  <si>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</si>
  <si>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</si>
  <si>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</si>
  <si>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</si>
  <si>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</si>
  <si>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</si>
  <si>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</si>
  <si>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</si>
  <si>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</si>
  <si>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</si>
  <si>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</si>
  <si>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</si>
  <si>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</si>
  <si>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</si>
  <si>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</si>
  <si>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</si>
  <si>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</si>
  <si>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</si>
  <si>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</si>
  <si>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</si>
  <si>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</si>
  <si>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</si>
  <si>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</si>
  <si>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</si>
  <si>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</si>
  <si>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</si>
  <si>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</si>
  <si>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</si>
  <si>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</si>
  <si>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</si>
  <si>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</si>
  <si>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</si>
  <si>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</si>
  <si>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</si>
  <si>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</si>
  <si>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</si>
  <si>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</si>
  <si>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</si>
  <si>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</si>
  <si>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</si>
  <si>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</si>
  <si>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</si>
  <si>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</si>
  <si>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</si>
  <si>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</si>
  <si>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</si>
  <si>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</si>
  <si>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</si>
  <si>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</si>
  <si>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</si>
  <si>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</si>
  <si>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</si>
  <si>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</si>
  <si>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</si>
  <si>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</si>
  <si>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</si>
  <si>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</si>
  <si>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</si>
  <si>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</si>
  <si>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2147/1</t>
  </si>
  <si>
    <t>1000/1</t>
  </si>
  <si>
    <t>1076/1</t>
  </si>
  <si>
    <t>Комунальне підприємство</t>
  </si>
  <si>
    <t>42.11</t>
  </si>
  <si>
    <t>Комунальна власність</t>
  </si>
  <si>
    <t>1000/2</t>
  </si>
  <si>
    <t>поточний ремонт автошляхів</t>
  </si>
  <si>
    <t>1030/1</t>
  </si>
  <si>
    <t>1120/1</t>
  </si>
  <si>
    <t>1150/1</t>
  </si>
  <si>
    <t>1160/1</t>
  </si>
  <si>
    <t>3030/1</t>
  </si>
  <si>
    <t>3030/2</t>
  </si>
  <si>
    <t>3050/1</t>
  </si>
  <si>
    <t>запаси</t>
  </si>
  <si>
    <t>дебіторська заборгованість</t>
  </si>
  <si>
    <t>3050/2</t>
  </si>
  <si>
    <t>витрати майбутніх періодів</t>
  </si>
  <si>
    <t>3050/3</t>
  </si>
  <si>
    <t>інші оборотні активи</t>
  </si>
  <si>
    <t>3050/4</t>
  </si>
  <si>
    <t>3570/1</t>
  </si>
  <si>
    <t>зменшення додаткового капіталу</t>
  </si>
  <si>
    <t>внески органів місцевого самоврядування до статутного капіталу</t>
  </si>
  <si>
    <t>3480/1</t>
  </si>
  <si>
    <t>ЄСВ</t>
  </si>
  <si>
    <t>1085/1</t>
  </si>
  <si>
    <t>2.Заступник начальника управління по ремонту та утриманню  автомобільних доріг</t>
  </si>
  <si>
    <t>3.Заступник начальника управління з економічних питань</t>
  </si>
  <si>
    <t>4.Головний інженер</t>
  </si>
  <si>
    <t>5.Головний енергетик</t>
  </si>
  <si>
    <t>6.Провідний фахівець з питань  цивільного захисту</t>
  </si>
  <si>
    <t>7.Інженер із застосування комп′ютерів</t>
  </si>
  <si>
    <t>8.Секретар-друкарка</t>
  </si>
  <si>
    <t>9.Прибиральник службових приміщень</t>
  </si>
  <si>
    <t>1.Начальник відділу кадрів</t>
  </si>
  <si>
    <t>2 Старший інспектор з кадрів</t>
  </si>
  <si>
    <t>1.Начальник відділу</t>
  </si>
  <si>
    <t xml:space="preserve">2.Технік з обліку  </t>
  </si>
  <si>
    <t>3.Конторський службовець(складське господарство)</t>
  </si>
  <si>
    <t>4.Інженер  1 категорії</t>
  </si>
  <si>
    <t>ТЕХНІЧНИЙ ВІДДІЛ</t>
  </si>
  <si>
    <t>2.Інженер  1 категорії</t>
  </si>
  <si>
    <t>БУХГАЛТЕРІЯ</t>
  </si>
  <si>
    <t>1.Головний бухгалтер</t>
  </si>
  <si>
    <t>2.Заст. головного бухгалтера</t>
  </si>
  <si>
    <t>3.Бухгалтер 1 категорії (спец.)</t>
  </si>
  <si>
    <t xml:space="preserve">           ВІДДІЛ ОХОРОНИ ПРАЦІ</t>
  </si>
  <si>
    <t>РЕМОНТНО-ДОРОЖНЯ ДІЛЬНИЦЯ</t>
  </si>
  <si>
    <t>1.Виконавець робіт</t>
  </si>
  <si>
    <t>ТРАНСПОРТНА СЛУЖБА</t>
  </si>
  <si>
    <t>1.Начальник служби</t>
  </si>
  <si>
    <t xml:space="preserve">           ТЕНДЕРНО-ДОГОВІРНИЙ ВІДДІЛ</t>
  </si>
  <si>
    <t>4.Інженер 2 категорії</t>
  </si>
  <si>
    <t xml:space="preserve">           КОМЕРЦІЙНИЙ ВІДДІЛ</t>
  </si>
  <si>
    <t xml:space="preserve">           КОШТОРИСНИЙ ВІДДІЛ</t>
  </si>
  <si>
    <t>Найменування, підрозділів,
дільниць</t>
  </si>
  <si>
    <t>чисельність</t>
  </si>
  <si>
    <t>місячна та-
рифна ставка,посадовий оклад
с/ год. 166,08</t>
  </si>
  <si>
    <t>% доплати (клас,профмайстерніть.бригадирські, нічні, вечірні,інтенсивніь),
 )</t>
  </si>
  <si>
    <t>сума
доплат</t>
  </si>
  <si>
    <t>% премії</t>
  </si>
  <si>
    <t>сума
премії</t>
  </si>
  <si>
    <t>всього середньо-
місячна зарплата</t>
  </si>
  <si>
    <t>всього за місяць
 (грн.)</t>
  </si>
  <si>
    <t>Дорожній робітник  (ручне прибирання)</t>
  </si>
  <si>
    <t xml:space="preserve">Дорожній робітник(бригадир) </t>
  </si>
  <si>
    <t>Асфальтобетонник( бригадир)</t>
  </si>
  <si>
    <t xml:space="preserve">Асфальтобетонник </t>
  </si>
  <si>
    <t xml:space="preserve">Дорожній робітник </t>
  </si>
  <si>
    <t>М-ніст дорожно-тр-них машин(катокДЖИЭСБИ,БОМАГ,КАТЕРПИЛЛЕР СВ36В)</t>
  </si>
  <si>
    <t>М-ніст дорожно-тр-них машин(каток КАТЕРПІЛЛЕР СВ44В)</t>
  </si>
  <si>
    <t>Водій автотранспортних засобів( РЕТЕЧ)</t>
  </si>
  <si>
    <t>Водій авт-них зас.(спец.груз.цист ФОРД КАРГО1833)</t>
  </si>
  <si>
    <t>Водій авт-них зас. ( спецгруз сам ФОРД КАРГО 3542)</t>
  </si>
  <si>
    <t>Водій авт-них зас. ( КДМ-152)</t>
  </si>
  <si>
    <t>Водій авт-них зас. (КАМАЗ КДМ)</t>
  </si>
  <si>
    <t>Водій  авт-них зас.(КАМАЗ КДМ)</t>
  </si>
  <si>
    <t>Водій  авт-них зас.(ТАТА РЕТЕЧ)</t>
  </si>
  <si>
    <t>Водій авт-них зас.( МАЗ 555-26)</t>
  </si>
  <si>
    <t>Водій  авт-них зас(.підм.приб(.МЕРСЕДЕС)</t>
  </si>
  <si>
    <t>Водій  авт-них зас(.підм.приб.(РЕТЕЧ)</t>
  </si>
  <si>
    <t>Водій  авт-них зас(.підм.приб.(КЕРХЕР)</t>
  </si>
  <si>
    <t>Водій  авт-них зас(.підм.приб.(ФОРД КАРГО)</t>
  </si>
  <si>
    <t>Водій  авт-них зас(підм.приб.(АУСА)</t>
  </si>
  <si>
    <t>Водій авт-них зас.(сміттєвоза( ГАЗ-53)</t>
  </si>
  <si>
    <t>Водій авт-них зас.( сміттєвоза( ЗИЛ 433362)</t>
  </si>
  <si>
    <t>Водій авт-них зас.( асиноз.бочка КО-503)</t>
  </si>
  <si>
    <t>Водій авт-них зас.( самоскида)</t>
  </si>
  <si>
    <t xml:space="preserve">Водій авт-них. зас.( самоскид СКС-14СС) </t>
  </si>
  <si>
    <t xml:space="preserve">Водій авт-них. зас( сам-ди КРАЗ,ФОРД КАРГО) </t>
  </si>
  <si>
    <t xml:space="preserve">Водій авт-них. зас( тягач МАЗ-6430) </t>
  </si>
  <si>
    <t>Водій  авт-них зас(.Вольцваген (борт.)</t>
  </si>
  <si>
    <t>Водій  авт-них зас(.Мерседес (борт.)</t>
  </si>
  <si>
    <t>Водій  авт-них за( гр.платСКС ФС2533 евакуатор)</t>
  </si>
  <si>
    <t>Водій авт-них зас.( бортового ЗИЛ 4316)</t>
  </si>
  <si>
    <t>Водій авт-них зас.( м/автобуса (ГАЗ 32213)</t>
  </si>
  <si>
    <t>Водій авт-них зас.(автобуса АСЧ-03,ФОРД ТРАНЗИТ)</t>
  </si>
  <si>
    <t>Водій авт-них зас. (М-си)</t>
  </si>
  <si>
    <t>Водійавт-них зас. (УАЗ)</t>
  </si>
  <si>
    <t>Водій авт-них зас. (ГАЗ-3110)</t>
  </si>
  <si>
    <t>Водій  авт-них зас.(Пежо)</t>
  </si>
  <si>
    <t>Водій  авт-них зас.(ИСУЗУ)</t>
  </si>
  <si>
    <t>Водій  авт-них зас.(Азия моторс)</t>
  </si>
  <si>
    <t>Водій  авт-них зас(.а/крана МАЗ -5334)</t>
  </si>
  <si>
    <t>Вантажник</t>
  </si>
  <si>
    <t>Оператор вак прис.мех та прил.("Сеньор","Бродвей")</t>
  </si>
  <si>
    <t>М-ніст дорожньо-тр-них машин(трактор ЮМЗ-6)</t>
  </si>
  <si>
    <t>М-ніст дорожньо-тр-них машин(трактор ХТЗ-3512)</t>
  </si>
  <si>
    <t>Машиніст дор тр.маш.( трактора(Т-150)</t>
  </si>
  <si>
    <t>Машиніст дор.тр.маш.( екскаватора ХЮНДАЙ Р-180)</t>
  </si>
  <si>
    <t>Машиніст дор.тр.маш.( автонавантажувача)</t>
  </si>
  <si>
    <t>Машиніст дор.тр.маш.( навантажувачГОНКОНГ956</t>
  </si>
  <si>
    <t>Машиніст дор.тр.маш.( навантажувача ДЖИЭСБИ</t>
  </si>
  <si>
    <t>Машиніст дор.тр.маш.( навантажувача КАТЕРПИЛ</t>
  </si>
  <si>
    <t>Машиніст дор.тр.маш.( навантажувача ВОВКЕТ</t>
  </si>
  <si>
    <t>Машиністдор.тр.маш.( навант ХЮНДАЙ-757,763)</t>
  </si>
  <si>
    <t>Машиніст дор.тр.маш.( навантажувача ЛИВГОНГ</t>
  </si>
  <si>
    <t>Машиніст  дор.тр.маш.(автогрейдера ДЗ-143)</t>
  </si>
  <si>
    <t>Машиніст дор.тр.маш.( автогрейдера ШАНТИ)</t>
  </si>
  <si>
    <t>Машиніст дор.тр.маш.( снігонавантажувача КО-206</t>
  </si>
  <si>
    <t>Машиніст дор.тр.маш. ( дорожної фрези ВІРДЖЕН</t>
  </si>
  <si>
    <t xml:space="preserve">Машиністдор.тр.маш.( асфальтоукладача ОФ 60Р) </t>
  </si>
  <si>
    <t xml:space="preserve">Машиністдор.тр.маш.( асфальтоукладача ВОГЕЛЕ СУПЕР) </t>
  </si>
  <si>
    <t xml:space="preserve">Машиністдор.тр.маш.( асфальтоукладача КАТЕРПІЛЛЕР 255Е) </t>
  </si>
  <si>
    <t>Машиністдор.тр.маш.( компресора ПКСД)</t>
  </si>
  <si>
    <t>Машиніст дор.тр.маш.( бульдозера ШАНДІ СД-23)</t>
  </si>
  <si>
    <t>Машиніст дор.тр.маш.( бульдозера СД-7)</t>
  </si>
  <si>
    <t>Машиніст  дор.тр.маш.(екскаватора-навантажувача ХЮНДАЙ-940)</t>
  </si>
  <si>
    <t>Токар</t>
  </si>
  <si>
    <t>Електрогазозварник</t>
  </si>
  <si>
    <t>Слюсар-сантехнік</t>
  </si>
  <si>
    <t>Слесарь-ремонтник</t>
  </si>
  <si>
    <t>Слюсар-електрик по ремонту електроустаткування</t>
  </si>
  <si>
    <t>Слюсар з ремонту автомобілів</t>
  </si>
  <si>
    <t xml:space="preserve">Слюс.-інструментальник(видача інст-ів) </t>
  </si>
  <si>
    <t>Акумуляторник</t>
  </si>
  <si>
    <t>Вулканіаторник</t>
  </si>
  <si>
    <t>Мідник</t>
  </si>
  <si>
    <t>Маляр</t>
  </si>
  <si>
    <t>Старший охоронник</t>
  </si>
  <si>
    <t>Охоронник( в зміні)</t>
  </si>
  <si>
    <t>Охоронник( АРМ )</t>
  </si>
  <si>
    <t>Роздавальник нафтопродуктів</t>
  </si>
  <si>
    <t>надбавка</t>
  </si>
  <si>
    <t>собівартість</t>
  </si>
  <si>
    <t>єсв</t>
  </si>
  <si>
    <t>адмін</t>
  </si>
  <si>
    <t>інвалід с/в</t>
  </si>
  <si>
    <t>інвалід ауп</t>
  </si>
  <si>
    <t>ФОП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</si>
  <si>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</si>
  <si>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</si>
  <si>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</si>
  <si>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</si>
  <si>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</si>
  <si>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</si>
  <si>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 xml:space="preserve">дорожній робітник </t>
  </si>
  <si>
    <t>1080/1</t>
  </si>
  <si>
    <t>3270/1</t>
  </si>
  <si>
    <t>послуги сторонніх організацій (комунальні послуги субпідряду з благоустрою)</t>
  </si>
  <si>
    <t>амортизація безоплатно отриманних ОЗ</t>
  </si>
  <si>
    <t>3030/3</t>
  </si>
  <si>
    <t>незавершені капітальні інвестиції</t>
  </si>
  <si>
    <t>Вивезення та утилізація ТПВ</t>
  </si>
  <si>
    <t>канцтовари</t>
  </si>
  <si>
    <t>інші адміністративні витрати (розшифрувати)</t>
  </si>
  <si>
    <t>1085/2</t>
  </si>
  <si>
    <t>амортизація безоплатно отриманих ОЗ</t>
  </si>
  <si>
    <t>витрати по кол.договору (профспілкові)</t>
  </si>
  <si>
    <t>інші операційні витрати (розшифрувати)</t>
  </si>
  <si>
    <t>3030/4</t>
  </si>
  <si>
    <t>1085/3</t>
  </si>
  <si>
    <t>за ЄДРПОУ  03341641</t>
  </si>
  <si>
    <t>надання транспортних послуг</t>
  </si>
  <si>
    <t>Комунальне підприємство  "Управління по ремонту та експлуатації автошляхів" Дніпровської міської ради</t>
  </si>
  <si>
    <t>м. Дніпро, просп. Праці,3</t>
  </si>
  <si>
    <t>комунальні послуги</t>
  </si>
  <si>
    <t>+38(056)765-47-40</t>
  </si>
  <si>
    <t>послуги з експертизи</t>
  </si>
  <si>
    <t>передача основних фондів</t>
  </si>
  <si>
    <t>1085/4</t>
  </si>
  <si>
    <t>1085/5</t>
  </si>
  <si>
    <t>1085/6</t>
  </si>
  <si>
    <t>1085/7</t>
  </si>
  <si>
    <t>оренда нерухомого майна виробничого призначення</t>
  </si>
  <si>
    <t xml:space="preserve">Послуги з утримання автошляхів міста, у тому числі мостів та шляхопроводів субпідрядниками </t>
  </si>
  <si>
    <t>відрядження</t>
  </si>
  <si>
    <t xml:space="preserve">оренда техніки </t>
  </si>
  <si>
    <t>2019 рік</t>
  </si>
  <si>
    <t xml:space="preserve"> Запроваджено  з  01 січня   2019 року</t>
  </si>
  <si>
    <t>ФОП инвалідів</t>
  </si>
  <si>
    <t>ФОП інших</t>
  </si>
  <si>
    <t>ЕСВ</t>
  </si>
  <si>
    <t>код професії</t>
  </si>
  <si>
    <t>К-во  одиниць тр-та</t>
  </si>
  <si>
    <t>навантаженність</t>
  </si>
  <si>
    <t>розряд,класність</t>
  </si>
  <si>
    <t>часова тариф-
на ставка
прож1921 грн.</t>
  </si>
  <si>
    <t>на квартал 1</t>
  </si>
  <si>
    <t>июль- листопад грн/мыс</t>
  </si>
  <si>
    <t>на квартал 4 - 2 мысяцы</t>
  </si>
  <si>
    <t>грудень</t>
  </si>
  <si>
    <t>КІЛЬКІСТЬ ІНВАЛІДІВ</t>
  </si>
  <si>
    <t>1 кв</t>
  </si>
  <si>
    <t>2 кв</t>
  </si>
  <si>
    <t>3 кв</t>
  </si>
  <si>
    <t>4 кв</t>
  </si>
  <si>
    <t>дорожній робітник  (бригадир)</t>
  </si>
  <si>
    <t>прямі</t>
  </si>
  <si>
    <t>робочі</t>
  </si>
  <si>
    <t>дорожній робітник (бригадир)</t>
  </si>
  <si>
    <t>дорожній робітник  (бригадир )</t>
  </si>
  <si>
    <t>дорожній робітник(  бригадир )</t>
  </si>
  <si>
    <t>5-7 т</t>
  </si>
  <si>
    <t>9т</t>
  </si>
  <si>
    <t>21,5-24,087т</t>
  </si>
  <si>
    <t>24176т</t>
  </si>
  <si>
    <t>10т</t>
  </si>
  <si>
    <t>14т</t>
  </si>
  <si>
    <t>16т</t>
  </si>
  <si>
    <t>7-10 т</t>
  </si>
  <si>
    <t>7,4-9,5т</t>
  </si>
  <si>
    <t>8,5т</t>
  </si>
  <si>
    <t>0,5т</t>
  </si>
  <si>
    <t>18580т</t>
  </si>
  <si>
    <t>1,5т</t>
  </si>
  <si>
    <t>4,5т</t>
  </si>
  <si>
    <t>6,290т</t>
  </si>
  <si>
    <t>3,785т</t>
  </si>
  <si>
    <t>10-20 т</t>
  </si>
  <si>
    <t>3,5т</t>
  </si>
  <si>
    <t>17,153т</t>
  </si>
  <si>
    <t>до 5м</t>
  </si>
  <si>
    <t>6,5-7,5 м</t>
  </si>
  <si>
    <t>Водій  авт-них зас.(ВАЗ-21213,ВАЗ-2105)</t>
  </si>
  <si>
    <t>до 1,8 л</t>
  </si>
  <si>
    <t>Водій  авт-них зас.(Рено-логан)</t>
  </si>
  <si>
    <t>АУП</t>
  </si>
  <si>
    <t>з/в</t>
  </si>
  <si>
    <t>Водій авт-них зас. (Шкода -супер)</t>
  </si>
  <si>
    <t>2,477л</t>
  </si>
  <si>
    <t>2,890л</t>
  </si>
  <si>
    <t>2,445л</t>
  </si>
  <si>
    <t>2,000л</t>
  </si>
  <si>
    <t>2,600л</t>
  </si>
  <si>
    <t>1,8л</t>
  </si>
  <si>
    <t>25т</t>
  </si>
  <si>
    <t>Водій авт-них зас.( сміттєвоза(ФОРД КАРГО  2533,3542,1833)</t>
  </si>
  <si>
    <t>15 т</t>
  </si>
  <si>
    <t>5т</t>
  </si>
  <si>
    <t xml:space="preserve">1.Начальник управління </t>
  </si>
  <si>
    <t>керів</t>
  </si>
  <si>
    <t>1210.1</t>
  </si>
  <si>
    <t>2.Заступник начальника управління по ремонту і утриманню  мостів</t>
  </si>
  <si>
    <t>1226.1</t>
  </si>
  <si>
    <t>1222.1</t>
  </si>
  <si>
    <t>фах</t>
  </si>
  <si>
    <t>2149.2</t>
  </si>
  <si>
    <t>2139.2</t>
  </si>
  <si>
    <t>служб</t>
  </si>
  <si>
    <t>ВК</t>
  </si>
  <si>
    <t>1229.7</t>
  </si>
  <si>
    <t>Відділ підготовки виробництва</t>
  </si>
  <si>
    <t>технік</t>
  </si>
  <si>
    <t>спец</t>
  </si>
  <si>
    <t>ПЕВ</t>
  </si>
  <si>
    <t xml:space="preserve"> 2.Інженер з організації та нормування праці 1 категорії</t>
  </si>
  <si>
    <t>2412.2</t>
  </si>
  <si>
    <t>1237.2</t>
  </si>
  <si>
    <t>5.Інженер з транспорту 2 категорії</t>
  </si>
  <si>
    <t>2411.2</t>
  </si>
  <si>
    <t>2.Інженер з безпеки руху</t>
  </si>
  <si>
    <t xml:space="preserve">3.Фельдшер </t>
  </si>
  <si>
    <t>1223.2</t>
  </si>
  <si>
    <t xml:space="preserve">2.Майстер будівельних та монтажних робіт </t>
  </si>
  <si>
    <t xml:space="preserve">           ВІДДІЛ ЕКСПЛУАТАЦІЇ АВТОДОРІГ</t>
  </si>
  <si>
    <t>2.Старший майстер</t>
  </si>
  <si>
    <t>3.Змінний майстер дорожній</t>
  </si>
  <si>
    <t>1226.2</t>
  </si>
  <si>
    <t>2.Начальник автоколони</t>
  </si>
  <si>
    <t xml:space="preserve">3.Начальник  майстерні </t>
  </si>
  <si>
    <t xml:space="preserve">4.Інженер   1 категорії </t>
  </si>
  <si>
    <t>5.Майстер майстерні спеціальної техніки  та обладнання</t>
  </si>
  <si>
    <t xml:space="preserve">6.Старший механік </t>
  </si>
  <si>
    <t xml:space="preserve">7.Старший диспетчер </t>
  </si>
  <si>
    <t xml:space="preserve">8.Диспетчер </t>
  </si>
  <si>
    <t>9.Змінний диспетчер</t>
  </si>
  <si>
    <r>
      <t>10.Змінний механік</t>
    </r>
    <r>
      <rPr>
        <b/>
        <sz val="12"/>
        <color theme="1"/>
        <rFont val="Times New Roman"/>
        <family val="1"/>
        <charset val="204"/>
      </rPr>
      <t xml:space="preserve"> </t>
    </r>
  </si>
  <si>
    <t>11.Технік з обліку ПММ</t>
  </si>
  <si>
    <t>2.Заст.начальника відділу</t>
  </si>
  <si>
    <t>1229.8</t>
  </si>
  <si>
    <t>3.Юрисконсульт</t>
  </si>
  <si>
    <t xml:space="preserve">4.Інженер 2 категорії </t>
  </si>
  <si>
    <t xml:space="preserve">3.Інженер 2 категорії </t>
  </si>
  <si>
    <t>3.Інженер  1 категорії</t>
  </si>
  <si>
    <t>начальник служби</t>
  </si>
  <si>
    <t>виробнича служба з утримання мостів</t>
  </si>
  <si>
    <t>майстер мостовий</t>
  </si>
  <si>
    <t>інженер 1 категорії</t>
  </si>
  <si>
    <t>ЗАГАЛОМ</t>
  </si>
  <si>
    <t>Директор</t>
  </si>
  <si>
    <t>Загалом</t>
  </si>
  <si>
    <t xml:space="preserve">Водопостачання та водовідведення </t>
  </si>
  <si>
    <t>мастильні та інші матеріали</t>
  </si>
  <si>
    <t>послуги з утримання нежитлових приміщень</t>
  </si>
  <si>
    <t>РКО</t>
  </si>
  <si>
    <t>судовий збір</t>
  </si>
  <si>
    <t>Водій  авт-них зас (бортовий ІВЕКО)</t>
  </si>
  <si>
    <t>10,580 тн</t>
  </si>
  <si>
    <t>Водій  авт-них зас (сам-ди КРАЗ)</t>
  </si>
  <si>
    <t>9,2 т</t>
  </si>
  <si>
    <t>Водій  авт-них зас (спеціалізована платформа ГАЗ)</t>
  </si>
  <si>
    <t>1,85 т</t>
  </si>
  <si>
    <t>Водій  авт-них зас (бортовий  ГАЗ)</t>
  </si>
  <si>
    <t>Водій  авт-них зас (спецпідємник ФОРД ТРАНЗИТ)</t>
  </si>
  <si>
    <t>3,36 т</t>
  </si>
  <si>
    <t>3/в</t>
  </si>
  <si>
    <t>1,461 л</t>
  </si>
  <si>
    <t>Водій  авт-них зас.(ГАЗ Легковий)</t>
  </si>
  <si>
    <t>4,25 л</t>
  </si>
  <si>
    <t>Водій  авт-них зас.(ВАЗ-21093, ВАЗ-21061, ВАЗ -21053))</t>
  </si>
  <si>
    <t>1,8 л</t>
  </si>
  <si>
    <t>Водій  авт-них зас.(ИЖ-2715)</t>
  </si>
  <si>
    <t>1,5 л.</t>
  </si>
  <si>
    <t>Водій  авт-них зас.(ГАЗ 3110)</t>
  </si>
  <si>
    <t>2,445 л</t>
  </si>
  <si>
    <t>Водій  авт-них зас (спеціалізована платформа, фургон  ГАЗ)</t>
  </si>
  <si>
    <t>2,52 т</t>
  </si>
  <si>
    <t>ФОП РІК</t>
  </si>
  <si>
    <t xml:space="preserve">середня з/ плата </t>
  </si>
  <si>
    <t>ОКЛАДИ</t>
  </si>
  <si>
    <t>доплати</t>
  </si>
  <si>
    <t>премії</t>
  </si>
  <si>
    <t>ЗАРОБІТНА  пЛАТА В СОБІВАРТОСТІ</t>
  </si>
  <si>
    <t>ЗАРОБІТНА  пЛАТА В АУП</t>
  </si>
  <si>
    <t>ЕСВ АУП</t>
  </si>
  <si>
    <t>ЕСВ В СОБІВАРТОСТІ</t>
  </si>
  <si>
    <t>ЕСВ В  АУП</t>
  </si>
  <si>
    <t>ремонт адмінбудівлі</t>
  </si>
  <si>
    <t xml:space="preserve">витрати на утримання </t>
  </si>
  <si>
    <t>1080/2</t>
  </si>
  <si>
    <t>1011/1</t>
  </si>
  <si>
    <t>1013/1</t>
  </si>
  <si>
    <t>1016/1</t>
  </si>
  <si>
    <t>1016/2</t>
  </si>
  <si>
    <t xml:space="preserve">заробітна плата </t>
  </si>
  <si>
    <t>Військовий збір *1,5%</t>
  </si>
  <si>
    <t xml:space="preserve">повернення траншів по кредиту </t>
  </si>
  <si>
    <t>Шкода</t>
  </si>
  <si>
    <t xml:space="preserve">Середньооблікова кількість штатних працівників  </t>
  </si>
  <si>
    <t>3570/2</t>
  </si>
  <si>
    <t>комунальні послуги з благоустрію  (млн.кв.м., грн./1000 кв.м)</t>
  </si>
  <si>
    <t>поточний ремонт автошляхів                                (тис. кв.м. / грн./кв.м)</t>
  </si>
  <si>
    <t>комун.послуги</t>
  </si>
  <si>
    <t>1041/1</t>
  </si>
  <si>
    <t>1041/2</t>
  </si>
  <si>
    <t xml:space="preserve">матеріальні витрати </t>
  </si>
  <si>
    <t>заробітна плата</t>
  </si>
  <si>
    <t>відрахування на соц.заходи</t>
  </si>
  <si>
    <t xml:space="preserve">інші витрати </t>
  </si>
  <si>
    <t>1060/1</t>
  </si>
  <si>
    <t>1061/2</t>
  </si>
  <si>
    <t>3480/2</t>
  </si>
  <si>
    <t>3480/3</t>
  </si>
  <si>
    <t>1030/2</t>
  </si>
  <si>
    <t>2146/1</t>
  </si>
  <si>
    <t>надбавки</t>
  </si>
  <si>
    <t>1041/3</t>
  </si>
  <si>
    <t>1041/4</t>
  </si>
  <si>
    <t>1041/5</t>
  </si>
  <si>
    <t>1060/2</t>
  </si>
  <si>
    <t>інші витрати, у т.ч :</t>
  </si>
  <si>
    <t>Генпідрядні</t>
  </si>
  <si>
    <t>інші витрати  у т.ч.:</t>
  </si>
  <si>
    <t>1061/1</t>
  </si>
  <si>
    <t>1061/3</t>
  </si>
  <si>
    <t>1061/4</t>
  </si>
  <si>
    <t>ОСНОВНА з/плата</t>
  </si>
  <si>
    <t>додаткова</t>
  </si>
  <si>
    <t>Собівартість</t>
  </si>
  <si>
    <t>ФОП ЗАГАЛЬНИЙ</t>
  </si>
  <si>
    <t>ЕСВ загальний</t>
  </si>
  <si>
    <t xml:space="preserve">ЕСВ СОБІВАРТІСТЬ </t>
  </si>
  <si>
    <t xml:space="preserve">банківські відсотки </t>
  </si>
  <si>
    <t>Інші операційні доходи, у тому числі:</t>
  </si>
  <si>
    <t>1061/5</t>
  </si>
  <si>
    <t>1061/6</t>
  </si>
  <si>
    <t>1061/7</t>
  </si>
  <si>
    <t>1061/8</t>
  </si>
  <si>
    <t>1061/8/1</t>
  </si>
  <si>
    <t>1061/8/2</t>
  </si>
  <si>
    <t>1061/8/3</t>
  </si>
  <si>
    <t>Інше</t>
  </si>
  <si>
    <t>земельний податок, екологічний податок</t>
  </si>
  <si>
    <t>програма виконання доручень</t>
  </si>
  <si>
    <t>розрахунки за договором фінансового лізінгу за лізінгові платежі</t>
  </si>
  <si>
    <t xml:space="preserve">(ініціали, прізвище)    </t>
  </si>
  <si>
    <t xml:space="preserve"> (ініціали, прізвище)    </t>
  </si>
  <si>
    <t>інші платежі</t>
  </si>
  <si>
    <t xml:space="preserve">земельний податок, спеводокористування </t>
  </si>
  <si>
    <t>інші поточні зобовязання</t>
  </si>
  <si>
    <t>3270/2</t>
  </si>
  <si>
    <t>3570/3</t>
  </si>
  <si>
    <t xml:space="preserve">компенсація судового збору , штрафів і т.д </t>
  </si>
  <si>
    <t xml:space="preserve">компенсація чорнобильцям </t>
  </si>
  <si>
    <t>м</t>
  </si>
  <si>
    <t>Інші цілі (розшифрувати):</t>
  </si>
  <si>
    <t>3030/5</t>
  </si>
  <si>
    <t>виплати до фондів (ЕСВ)</t>
  </si>
  <si>
    <t>1150/2</t>
  </si>
  <si>
    <t>77.1</t>
  </si>
  <si>
    <t>Надання в оренду транспортних засобів</t>
  </si>
  <si>
    <t>2060/1</t>
  </si>
  <si>
    <t>2060/2</t>
  </si>
  <si>
    <t xml:space="preserve">оренда майна, інші послуги </t>
  </si>
  <si>
    <t>1085/8</t>
  </si>
  <si>
    <t>Інші фінансові доходи (розшифрувати)</t>
  </si>
  <si>
    <t>1018/1</t>
  </si>
  <si>
    <t>1018/2</t>
  </si>
  <si>
    <t>1018/3</t>
  </si>
  <si>
    <t>1018/3/1</t>
  </si>
  <si>
    <t>1018/3/2</t>
  </si>
  <si>
    <t>1018/3/5</t>
  </si>
  <si>
    <t>1018/3/6</t>
  </si>
  <si>
    <t>1018/3/7</t>
  </si>
  <si>
    <t>1018/3/8</t>
  </si>
  <si>
    <t>1018/4</t>
  </si>
  <si>
    <t>1018/5</t>
  </si>
  <si>
    <t>1018/6</t>
  </si>
  <si>
    <t>Дніпропетровська область, Жовтневий район м. Дніпро</t>
  </si>
  <si>
    <t>?</t>
  </si>
  <si>
    <t xml:space="preserve">курсові різниці </t>
  </si>
  <si>
    <t>погашення кредиторської заборгованості за товари, роботи, послуги</t>
  </si>
  <si>
    <t xml:space="preserve">Renault Logan </t>
  </si>
  <si>
    <t>Renault Logan</t>
  </si>
  <si>
    <t>Дрова по Праці</t>
  </si>
  <si>
    <t>ПРАЦЯ</t>
  </si>
  <si>
    <t xml:space="preserve">отримання дозволу на викиди в атмосферне повітря, контроль викидів </t>
  </si>
  <si>
    <t xml:space="preserve">послуги з оцінки майна та рецензія на звіт про оцінку </t>
  </si>
  <si>
    <t>пеня та інфляція, виконання рішень суду, компенсація чорнобильцям, компенс. НДС, списання заборгованості, доставка пенсій)</t>
  </si>
  <si>
    <t>собівартість реалізованих  НА</t>
  </si>
  <si>
    <t>на виконання програми доручень виборців</t>
  </si>
  <si>
    <t xml:space="preserve">Машини и обладнання </t>
  </si>
  <si>
    <t>1030/3</t>
  </si>
  <si>
    <t>1030/4</t>
  </si>
  <si>
    <t>2060/3</t>
  </si>
  <si>
    <t>- Розміщення (мости)</t>
  </si>
  <si>
    <t>- Оренда рухомого майна</t>
  </si>
  <si>
    <t>- відшкодування  витрат за транспортування електроенергії</t>
  </si>
  <si>
    <t xml:space="preserve">- Реалізація запасів, майна </t>
  </si>
  <si>
    <t xml:space="preserve">- Зберігання </t>
  </si>
  <si>
    <t>- Забір води</t>
  </si>
  <si>
    <t>3270/1/1</t>
  </si>
  <si>
    <t>модернізація, модифікація (добудова, дообладнання, реконструкція і т.і.) основних засобів</t>
  </si>
  <si>
    <t>Інші витрати (розшифрувати )</t>
  </si>
  <si>
    <t>2060/4</t>
  </si>
  <si>
    <t>3310/1</t>
  </si>
  <si>
    <t>Начальник КП "УРЕА"</t>
  </si>
  <si>
    <t>ПРЯМІ</t>
  </si>
  <si>
    <t>Прямі</t>
  </si>
  <si>
    <t>Лариса САГІНОР</t>
  </si>
  <si>
    <t>САГІНОР Лариса</t>
  </si>
  <si>
    <t>природній газ для памятників, супутні послуги</t>
  </si>
  <si>
    <t>будівельні та  інші запаси</t>
  </si>
  <si>
    <t>Оренда примішення для потреб Гідроспоруд</t>
  </si>
  <si>
    <t>юридичні послуги, адвокадські послуги</t>
  </si>
  <si>
    <t>-Відшкодування електроенергії (переходи, насосние станції)</t>
  </si>
  <si>
    <t>Витрати на придбання електроенергії для освітлення переходів через автодороги, гідроспоруд, забір води</t>
  </si>
  <si>
    <t xml:space="preserve">послуги зі страхування автотранспортних засобів </t>
  </si>
  <si>
    <t>Заходи з охорони праці</t>
  </si>
  <si>
    <t>організаційно-технічні послуги  (у т.ч. ЗАКУПКИ.ПРОМ.УА   ТОВ)</t>
  </si>
  <si>
    <t>електропостачання</t>
  </si>
  <si>
    <t xml:space="preserve">Факт минулого року </t>
  </si>
  <si>
    <t xml:space="preserve">Фінансовий план поточного року </t>
  </si>
  <si>
    <t xml:space="preserve">Прогноз на поточний рік </t>
  </si>
  <si>
    <t>на увеличение</t>
  </si>
  <si>
    <t xml:space="preserve">Придбання (створення) основних засобів </t>
  </si>
  <si>
    <t>безоплатна передача</t>
  </si>
  <si>
    <t>придбання спецтехніки</t>
  </si>
  <si>
    <t>1018/3/9</t>
  </si>
  <si>
    <t>Собівартість реалізованих запасів</t>
  </si>
  <si>
    <t xml:space="preserve">надходження грошових активів за рішенням міської ради </t>
  </si>
  <si>
    <t>спецодяг</t>
  </si>
  <si>
    <t>мило</t>
  </si>
  <si>
    <t>підписка</t>
  </si>
  <si>
    <t>лабораторні дослідження</t>
  </si>
  <si>
    <t>медогляд</t>
  </si>
  <si>
    <t>проведення навчання ст. 18 ЗУ Про охорону праці</t>
  </si>
  <si>
    <t>навчання</t>
  </si>
  <si>
    <t>періодичне видання</t>
  </si>
  <si>
    <t>Будинки і споруди</t>
  </si>
  <si>
    <t>послуги ТО та ТК</t>
  </si>
  <si>
    <t>послуги  з технічного обслуговування  та ремонту</t>
  </si>
  <si>
    <t>додати ДП</t>
  </si>
  <si>
    <t xml:space="preserve">утримання  приміщень, території. Організація робочого середовища </t>
  </si>
  <si>
    <t>Організація робочого середовища</t>
  </si>
  <si>
    <t xml:space="preserve">інші виплати працівникам (лікарняні, компенсація, ЦПХ ) </t>
  </si>
  <si>
    <t>витрати на благодійну допомогу (допомогу ВСУ)</t>
  </si>
  <si>
    <t>Опалення</t>
  </si>
  <si>
    <t>1018/3/4</t>
  </si>
  <si>
    <t>опалення</t>
  </si>
  <si>
    <t>- Ритуальні послуги /Висновки гідроспоруди</t>
  </si>
  <si>
    <t>податки, збори, рентна плата, екологічний податок</t>
  </si>
  <si>
    <t>утримання оргтехніки</t>
  </si>
  <si>
    <t>1085/9</t>
  </si>
  <si>
    <t>утримання оргтехнівки</t>
  </si>
  <si>
    <t>обслуговування АУП</t>
  </si>
  <si>
    <t xml:space="preserve">  (ініціали, прізвище)    </t>
  </si>
  <si>
    <t>Вилучення зі статутного капіталу</t>
  </si>
  <si>
    <t>списання дебіторської заборгованості, сум дооцінок</t>
  </si>
  <si>
    <t>послуги з експертного обстеженя ТЗ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</si>
  <si>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</si>
  <si>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</si>
  <si>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</si>
  <si>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</si>
  <si>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капітал у дооцінках</t>
  </si>
  <si>
    <t>3480/4</t>
  </si>
  <si>
    <t>вилучений капітал</t>
  </si>
  <si>
    <t>зменшення капіталу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</si>
  <si>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</si>
  <si>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 xml:space="preserve"> </t>
  </si>
  <si>
    <t xml:space="preserve">Наймену-вання об’єктів </t>
  </si>
  <si>
    <t xml:space="preserve">фФФФФФФФФФФФФФФФФФФФФФФФФФФФФФФФФФФФФФФФФФФФФФФф </t>
  </si>
  <si>
    <t>н</t>
  </si>
  <si>
    <t xml:space="preserve">водопостачання та водовідведення </t>
  </si>
  <si>
    <t>Витрати з утримання пунктів незламності</t>
  </si>
  <si>
    <t>витрати на зв’язок та почтові витрати, підписка</t>
  </si>
  <si>
    <t>відшкодування судових витрат (витрати минулих періодів) інше</t>
  </si>
  <si>
    <t>3030/6</t>
  </si>
  <si>
    <t>ФІНАНСОВИЙ ПЛАН ПІДПРИЄМСТВА НА 2024 рік</t>
  </si>
  <si>
    <t>- оренда нерухомого майна</t>
  </si>
  <si>
    <t>МШП</t>
  </si>
  <si>
    <t>безоплатна передача, дооцінка, списання</t>
  </si>
  <si>
    <t>до фінансового плану на 2024рік</t>
  </si>
  <si>
    <t>Плановий показник поточного 2023 року</t>
  </si>
  <si>
    <t>Фактичний показник поточного року за останній звітний період (9 міс 2023 року)</t>
  </si>
  <si>
    <t xml:space="preserve">дохід від  реалізації НА (утіль), списання безнадійної кредиторської заборгованості, інше </t>
  </si>
  <si>
    <t>дооцінка, отримання страхової премії</t>
  </si>
  <si>
    <t>надання транспортних послуг (маш.год., грн./маш.год.)</t>
  </si>
  <si>
    <t>Плановий 2024  рік</t>
  </si>
  <si>
    <t>1018/3/3</t>
  </si>
  <si>
    <t xml:space="preserve">Інше: послуги виробничі (розрахунки витрат, оцінка, земельні відносини, тощо ) </t>
  </si>
  <si>
    <t>Рік 2024</t>
  </si>
  <si>
    <t xml:space="preserve">Збільшення (зменшення) поточних зобов’язань </t>
  </si>
  <si>
    <t>1011/2</t>
  </si>
  <si>
    <t>1016/3</t>
  </si>
  <si>
    <t>1016/4</t>
  </si>
  <si>
    <t>внески до додаткового капыталу</t>
  </si>
  <si>
    <t xml:space="preserve">МШП та матеріальні витрати  </t>
  </si>
  <si>
    <t>1000/3</t>
  </si>
  <si>
    <t>1315 от 15.12.2023</t>
  </si>
  <si>
    <t>108,1 %  106,9 % 106,9 % 106,9%</t>
  </si>
  <si>
    <t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русіТЗ, вагові або габаритні параметри яких перевищують нормативні;</t>
  </si>
  <si>
    <t>-</t>
  </si>
  <si>
    <t>Фактичний показник за 2022 рік</t>
  </si>
  <si>
    <t>послуги обстеження та погодження маршруту проїзду великогабаритних та великовагових ТЗ  для видачі  дозволу на участь у дорожньому рус ТЗ, вагові або габаритні параметри яких перевищують нормативні;</t>
  </si>
  <si>
    <t>відшкодування судових витрат (витрати минулих періодів) інше (придбання матеріальних активів)</t>
  </si>
  <si>
    <t>Придбання матеріальних активів, інше</t>
  </si>
  <si>
    <t>3030/7</t>
  </si>
  <si>
    <t>Директор департаменту благоустрою та</t>
  </si>
  <si>
    <t>інфраструктури Дніпровської міської ради</t>
  </si>
  <si>
    <t>_________________    Олексій САМІЛИК</t>
  </si>
  <si>
    <t xml:space="preserve">ПОГОДЖЕНО </t>
  </si>
  <si>
    <t>Заступник міського голови з питань</t>
  </si>
  <si>
    <t xml:space="preserve">діяльності виконавчих органів, </t>
  </si>
  <si>
    <t>директор департаменту транспорту та</t>
  </si>
  <si>
    <t>транспортної інфраструктури</t>
  </si>
  <si>
    <t>Дніпровської міської ради</t>
  </si>
  <si>
    <t>______________ Ігор МАКОВЦЕВ</t>
  </si>
  <si>
    <r>
      <t xml:space="preserve">Орган державного управління  </t>
    </r>
    <r>
      <rPr>
        <i/>
        <sz val="16"/>
        <rFont val="Times New Roman"/>
        <family val="1"/>
        <charset val="204"/>
      </rPr>
      <t xml:space="preserve"> </t>
    </r>
  </si>
  <si>
    <t xml:space="preserve">      4. Діючі фінансові зобов'язання підприємства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</si>
</sst>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_-* #,##0.00\ _г_р_н_._-;\-* #,##0.00\ _г_р_н_._-;_-* &quot;-&quot;??\ _г_р_н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_р_."/>
    <numFmt numFmtId="182" formatCode="0.000"/>
    <numFmt numFmtId="183" formatCode="0.0%"/>
    <numFmt numFmtId="184" formatCode="_(* #,##0.000_);_(* \(#,##0.000\);_(* &quot;-&quot;??_);_(@_)"/>
    <numFmt numFmtId="185" formatCode="#,##0.000"/>
  </numFmts>
  <fonts count="1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Book Antiqua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indexed="21"/>
      <name val="Arial"/>
      <family val="2"/>
    </font>
    <font>
      <sz val="13"/>
      <color theme="1"/>
      <name val="Times New Roman"/>
      <family val="1"/>
      <charset val="204"/>
    </font>
    <font>
      <b/>
      <sz val="14"/>
      <color theme="6" tint="-0.499984740745262"/>
      <name val="Times New Roman"/>
      <family val="1"/>
      <charset val="204"/>
    </font>
    <font>
      <sz val="12"/>
      <color theme="6" tint="-0.499984740745262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0"/>
      <color theme="6" tint="-0.499984740745262"/>
      <name val="Arial Cyr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theme="6" tint="-0.499984740745262"/>
      <name val="Arial Cyr"/>
      <charset val="204"/>
    </font>
    <font>
      <sz val="12"/>
      <color theme="6" tint="-0.499984740745262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b/>
      <sz val="14"/>
      <color rgb="FF7030A0"/>
      <name val="Times New Roman"/>
      <family val="1"/>
      <charset val="204"/>
    </font>
    <font>
      <b/>
      <sz val="20"/>
      <name val="Times New Roman"/>
      <family val="1"/>
      <charset val="204"/>
    </font>
    <font>
      <sz val="72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4"/>
      <color rgb="FF0070C0"/>
      <name val="Times New Roman"/>
      <family val="1"/>
      <charset val="204"/>
    </font>
    <font>
      <sz val="14"/>
      <name val="Arial"/>
      <family val="2"/>
      <charset val="204"/>
    </font>
    <font>
      <sz val="16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Arial Cyr"/>
      <charset val="204"/>
    </font>
    <font>
      <sz val="16"/>
      <color theme="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09">
    <xf numFmtId="0" fontId="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38" fillId="2" borderId="0" applyNumberFormat="0" applyBorder="0" applyAlignment="0" applyProtection="0"/>
    <xf numFmtId="0" fontId="8" fillId="2" borderId="0" applyNumberFormat="0" applyBorder="0" applyAlignment="0" applyProtection="0"/>
    <xf numFmtId="0" fontId="38" fillId="3" borderId="0" applyNumberFormat="0" applyBorder="0" applyAlignment="0" applyProtection="0"/>
    <xf numFmtId="0" fontId="8" fillId="3" borderId="0" applyNumberFormat="0" applyBorder="0" applyAlignment="0" applyProtection="0"/>
    <xf numFmtId="0" fontId="38" fillId="4" borderId="0" applyNumberFormat="0" applyBorder="0" applyAlignment="0" applyProtection="0"/>
    <xf numFmtId="0" fontId="8" fillId="4" borderId="0" applyNumberFormat="0" applyBorder="0" applyAlignment="0" applyProtection="0"/>
    <xf numFmtId="0" fontId="38" fillId="5" borderId="0" applyNumberFormat="0" applyBorder="0" applyAlignment="0" applyProtection="0"/>
    <xf numFmtId="0" fontId="8" fillId="5" borderId="0" applyNumberFormat="0" applyBorder="0" applyAlignment="0" applyProtection="0"/>
    <xf numFmtId="0" fontId="38" fillId="6" borderId="0" applyNumberFormat="0" applyBorder="0" applyAlignment="0" applyProtection="0"/>
    <xf numFmtId="0" fontId="8" fillId="6" borderId="0" applyNumberFormat="0" applyBorder="0" applyAlignment="0" applyProtection="0"/>
    <xf numFmtId="0" fontId="3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38" fillId="8" borderId="0" applyNumberFormat="0" applyBorder="0" applyAlignment="0" applyProtection="0"/>
    <xf numFmtId="0" fontId="8" fillId="8" borderId="0" applyNumberFormat="0" applyBorder="0" applyAlignment="0" applyProtection="0"/>
    <xf numFmtId="0" fontId="38" fillId="9" borderId="0" applyNumberFormat="0" applyBorder="0" applyAlignment="0" applyProtection="0"/>
    <xf numFmtId="0" fontId="8" fillId="9" borderId="0" applyNumberFormat="0" applyBorder="0" applyAlignment="0" applyProtection="0"/>
    <xf numFmtId="0" fontId="38" fillId="10" borderId="0" applyNumberFormat="0" applyBorder="0" applyAlignment="0" applyProtection="0"/>
    <xf numFmtId="0" fontId="8" fillId="10" borderId="0" applyNumberFormat="0" applyBorder="0" applyAlignment="0" applyProtection="0"/>
    <xf numFmtId="0" fontId="38" fillId="5" borderId="0" applyNumberFormat="0" applyBorder="0" applyAlignment="0" applyProtection="0"/>
    <xf numFmtId="0" fontId="8" fillId="5" borderId="0" applyNumberFormat="0" applyBorder="0" applyAlignment="0" applyProtection="0"/>
    <xf numFmtId="0" fontId="38" fillId="8" borderId="0" applyNumberFormat="0" applyBorder="0" applyAlignment="0" applyProtection="0"/>
    <xf numFmtId="0" fontId="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9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9" borderId="0" applyNumberFormat="0" applyBorder="0" applyAlignment="0" applyProtection="0"/>
    <xf numFmtId="0" fontId="21" fillId="9" borderId="0" applyNumberFormat="0" applyBorder="0" applyAlignment="0" applyProtection="0"/>
    <xf numFmtId="0" fontId="39" fillId="10" borderId="0" applyNumberFormat="0" applyBorder="0" applyAlignment="0" applyProtection="0"/>
    <xf numFmtId="0" fontId="21" fillId="10" borderId="0" applyNumberFormat="0" applyBorder="0" applyAlignment="0" applyProtection="0"/>
    <xf numFmtId="0" fontId="39" fillId="13" borderId="0" applyNumberFormat="0" applyBorder="0" applyAlignment="0" applyProtection="0"/>
    <xf numFmtId="0" fontId="21" fillId="13" borderId="0" applyNumberFormat="0" applyBorder="0" applyAlignment="0" applyProtection="0"/>
    <xf numFmtId="0" fontId="39" fillId="14" borderId="0" applyNumberFormat="0" applyBorder="0" applyAlignment="0" applyProtection="0"/>
    <xf numFmtId="0" fontId="21" fillId="14" borderId="0" applyNumberFormat="0" applyBorder="0" applyAlignment="0" applyProtection="0"/>
    <xf numFmtId="0" fontId="39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2" fillId="3" borderId="0" applyNumberFormat="0" applyBorder="0" applyAlignment="0" applyProtection="0"/>
    <xf numFmtId="0" fontId="24" fillId="20" borderId="1" applyNumberFormat="0" applyAlignment="0" applyProtection="0"/>
    <xf numFmtId="0" fontId="29" fillId="21" borderId="2" applyNumberFormat="0" applyAlignment="0" applyProtection="0"/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49" fontId="40" fillId="0" borderId="3">
      <alignment horizontal="center" vertical="center"/>
      <protection locked="0"/>
    </xf>
    <xf numFmtId="170" fontId="18" fillId="0" borderId="0" applyFont="0" applyFill="0" applyBorder="0" applyAlignment="0" applyProtection="0"/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49" fontId="18" fillId="0" borderId="3">
      <alignment horizontal="left" vertical="center"/>
      <protection locked="0"/>
    </xf>
    <xf numFmtId="0" fontId="33" fillId="0" borderId="0" applyNumberFormat="0" applyFill="0" applyBorder="0" applyAlignment="0" applyProtection="0"/>
    <xf numFmtId="173" fontId="41" fillId="0" borderId="0" applyAlignment="0">
      <alignment wrapText="1"/>
    </xf>
    <xf numFmtId="0" fontId="36" fillId="4" borderId="0" applyNumberFormat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</xf>
    <xf numFmtId="49" fontId="18" fillId="0" borderId="0" applyNumberFormat="0" applyFont="0" applyAlignment="0">
      <alignment vertical="top" wrapText="1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18" fillId="0" borderId="0" applyNumberFormat="0" applyFont="0" applyAlignment="0">
      <alignment vertical="top" wrapText="1"/>
      <protection locked="0"/>
    </xf>
    <xf numFmtId="49" fontId="43" fillId="22" borderId="7">
      <alignment horizontal="left" vertical="center"/>
      <protection locked="0"/>
    </xf>
    <xf numFmtId="49" fontId="43" fillId="22" borderId="7">
      <alignment horizontal="left" vertical="center"/>
    </xf>
    <xf numFmtId="4" fontId="43" fillId="22" borderId="7">
      <alignment horizontal="right" vertical="center"/>
      <protection locked="0"/>
    </xf>
    <xf numFmtId="4" fontId="43" fillId="22" borderId="7">
      <alignment horizontal="right" vertical="center"/>
    </xf>
    <xf numFmtId="4" fontId="44" fillId="22" borderId="7">
      <alignment horizontal="right" vertical="center"/>
      <protection locked="0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9" fontId="46" fillId="22" borderId="3">
      <alignment horizontal="left" vertical="center"/>
      <protection locked="0"/>
    </xf>
    <xf numFmtId="49" fontId="46" fillId="22" borderId="3">
      <alignment horizontal="left" vertical="center"/>
    </xf>
    <xf numFmtId="4" fontId="45" fillId="22" borderId="3">
      <alignment horizontal="right" vertical="center"/>
      <protection locked="0"/>
    </xf>
    <xf numFmtId="4" fontId="45" fillId="22" borderId="3">
      <alignment horizontal="right" vertical="center"/>
    </xf>
    <xf numFmtId="4" fontId="47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0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0" fillId="22" borderId="3">
      <alignment horizontal="right" vertical="center"/>
    </xf>
    <xf numFmtId="4" fontId="44" fillId="22" borderId="3">
      <alignment horizontal="right" vertical="center"/>
      <protection locked="0"/>
    </xf>
    <xf numFmtId="49" fontId="48" fillId="22" borderId="3">
      <alignment horizontal="left" vertical="center"/>
      <protection locked="0"/>
    </xf>
    <xf numFmtId="49" fontId="48" fillId="22" borderId="3">
      <alignment horizontal="left" vertical="center"/>
    </xf>
    <xf numFmtId="49" fontId="49" fillId="22" borderId="3">
      <alignment horizontal="left" vertical="center"/>
      <protection locked="0"/>
    </xf>
    <xf numFmtId="49" fontId="49" fillId="22" borderId="3">
      <alignment horizontal="left" vertical="center"/>
    </xf>
    <xf numFmtId="4" fontId="48" fillId="22" borderId="3">
      <alignment horizontal="right" vertical="center"/>
      <protection locked="0"/>
    </xf>
    <xf numFmtId="4" fontId="48" fillId="22" borderId="3">
      <alignment horizontal="right" vertical="center"/>
    </xf>
    <xf numFmtId="4" fontId="50" fillId="22" borderId="3">
      <alignment horizontal="right" vertical="center"/>
      <protection locked="0"/>
    </xf>
    <xf numFmtId="49" fontId="51" fillId="0" borderId="3">
      <alignment horizontal="left" vertical="center"/>
      <protection locked="0"/>
    </xf>
    <xf numFmtId="49" fontId="51" fillId="0" borderId="3">
      <alignment horizontal="left" vertical="center"/>
    </xf>
    <xf numFmtId="49" fontId="52" fillId="0" borderId="3">
      <alignment horizontal="left" vertical="center"/>
      <protection locked="0"/>
    </xf>
    <xf numFmtId="49" fontId="52" fillId="0" borderId="3">
      <alignment horizontal="left" vertical="center"/>
    </xf>
    <xf numFmtId="4" fontId="51" fillId="0" borderId="3">
      <alignment horizontal="right" vertical="center"/>
      <protection locked="0"/>
    </xf>
    <xf numFmtId="4" fontId="51" fillId="0" borderId="3">
      <alignment horizontal="right" vertical="center"/>
    </xf>
    <xf numFmtId="4" fontId="52" fillId="0" borderId="3">
      <alignment horizontal="right" vertical="center"/>
      <protection locked="0"/>
    </xf>
    <xf numFmtId="49" fontId="53" fillId="0" borderId="3">
      <alignment horizontal="left" vertical="center"/>
      <protection locked="0"/>
    </xf>
    <xf numFmtId="49" fontId="53" fillId="0" borderId="3">
      <alignment horizontal="left" vertical="center"/>
    </xf>
    <xf numFmtId="49" fontId="54" fillId="0" borderId="3">
      <alignment horizontal="left" vertical="center"/>
      <protection locked="0"/>
    </xf>
    <xf numFmtId="49" fontId="54" fillId="0" borderId="3">
      <alignment horizontal="left" vertical="center"/>
    </xf>
    <xf numFmtId="4" fontId="53" fillId="0" borderId="3">
      <alignment horizontal="right" vertical="center"/>
      <protection locked="0"/>
    </xf>
    <xf numFmtId="4" fontId="53" fillId="0" borderId="3">
      <alignment horizontal="right" vertical="center"/>
    </xf>
    <xf numFmtId="49" fontId="51" fillId="0" borderId="3">
      <alignment horizontal="left" vertical="center"/>
      <protection locked="0"/>
    </xf>
    <xf numFmtId="49" fontId="52" fillId="0" borderId="3">
      <alignment horizontal="left" vertical="center"/>
      <protection locked="0"/>
    </xf>
    <xf numFmtId="4" fontId="51" fillId="0" borderId="3">
      <alignment horizontal="right" vertical="center"/>
      <protection locked="0"/>
    </xf>
    <xf numFmtId="0" fontId="34" fillId="0" borderId="8" applyNumberFormat="0" applyFill="0" applyAlignment="0" applyProtection="0"/>
    <xf numFmtId="0" fontId="31" fillId="23" borderId="0" applyNumberFormat="0" applyBorder="0" applyAlignment="0" applyProtection="0"/>
    <xf numFmtId="0" fontId="18" fillId="0" borderId="0"/>
    <xf numFmtId="0" fontId="18" fillId="0" borderId="0"/>
    <xf numFmtId="0" fontId="18" fillId="24" borderId="0" applyNumberFormat="0" applyFill="0" applyAlignment="0">
      <alignment horizontal="center"/>
      <protection locked="0"/>
    </xf>
    <xf numFmtId="0" fontId="9" fillId="25" borderId="9" applyNumberFormat="0" applyFont="0" applyAlignment="0" applyProtection="0"/>
    <xf numFmtId="4" fontId="55" fillId="26" borderId="3">
      <alignment horizontal="right" vertical="center"/>
      <protection locked="0"/>
    </xf>
    <xf numFmtId="4" fontId="55" fillId="27" borderId="3">
      <alignment horizontal="right" vertical="center"/>
      <protection locked="0"/>
    </xf>
    <xf numFmtId="4" fontId="55" fillId="28" borderId="3">
      <alignment horizontal="right" vertical="center"/>
      <protection locked="0"/>
    </xf>
    <xf numFmtId="0" fontId="23" fillId="20" borderId="10" applyNumberFormat="0" applyAlignment="0" applyProtection="0"/>
    <xf numFmtId="49" fontId="40" fillId="0" borderId="3">
      <alignment horizontal="left" vertical="center" wrapText="1"/>
      <protection locked="0"/>
    </xf>
    <xf numFmtId="49" fontId="40" fillId="0" borderId="3">
      <alignment horizontal="left" vertical="center" wrapText="1"/>
      <protection locked="0"/>
    </xf>
    <xf numFmtId="0" fontId="30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17" borderId="0" applyNumberFormat="0" applyBorder="0" applyAlignment="0" applyProtection="0"/>
    <xf numFmtId="0" fontId="21" fillId="17" borderId="0" applyNumberFormat="0" applyBorder="0" applyAlignment="0" applyProtection="0"/>
    <xf numFmtId="0" fontId="39" fillId="18" borderId="0" applyNumberFormat="0" applyBorder="0" applyAlignment="0" applyProtection="0"/>
    <xf numFmtId="0" fontId="21" fillId="18" borderId="0" applyNumberFormat="0" applyBorder="0" applyAlignment="0" applyProtection="0"/>
    <xf numFmtId="0" fontId="39" fillId="13" borderId="0" applyNumberFormat="0" applyBorder="0" applyAlignment="0" applyProtection="0"/>
    <xf numFmtId="0" fontId="21" fillId="13" borderId="0" applyNumberFormat="0" applyBorder="0" applyAlignment="0" applyProtection="0"/>
    <xf numFmtId="0" fontId="39" fillId="14" borderId="0" applyNumberFormat="0" applyBorder="0" applyAlignment="0" applyProtection="0"/>
    <xf numFmtId="0" fontId="21" fillId="14" borderId="0" applyNumberFormat="0" applyBorder="0" applyAlignment="0" applyProtection="0"/>
    <xf numFmtId="0" fontId="39" fillId="19" borderId="0" applyNumberFormat="0" applyBorder="0" applyAlignment="0" applyProtection="0"/>
    <xf numFmtId="0" fontId="21" fillId="19" borderId="0" applyNumberFormat="0" applyBorder="0" applyAlignment="0" applyProtection="0"/>
    <xf numFmtId="0" fontId="56" fillId="7" borderId="1" applyNumberFormat="0" applyAlignment="0" applyProtection="0"/>
    <xf numFmtId="0" fontId="22" fillId="7" borderId="1" applyNumberFormat="0" applyAlignment="0" applyProtection="0"/>
    <xf numFmtId="0" fontId="57" fillId="20" borderId="10" applyNumberFormat="0" applyAlignment="0" applyProtection="0"/>
    <xf numFmtId="0" fontId="23" fillId="20" borderId="10" applyNumberFormat="0" applyAlignment="0" applyProtection="0"/>
    <xf numFmtId="0" fontId="58" fillId="20" borderId="1" applyNumberFormat="0" applyAlignment="0" applyProtection="0"/>
    <xf numFmtId="0" fontId="24" fillId="20" borderId="1" applyNumberFormat="0" applyAlignment="0" applyProtection="0"/>
    <xf numFmtId="174" fontId="18" fillId="0" borderId="0" applyFont="0" applyFill="0" applyBorder="0" applyAlignment="0" applyProtection="0"/>
    <xf numFmtId="0" fontId="59" fillId="0" borderId="4" applyNumberFormat="0" applyFill="0" applyAlignment="0" applyProtection="0"/>
    <xf numFmtId="0" fontId="25" fillId="0" borderId="4" applyNumberFormat="0" applyFill="0" applyAlignment="0" applyProtection="0"/>
    <xf numFmtId="0" fontId="60" fillId="0" borderId="5" applyNumberFormat="0" applyFill="0" applyAlignment="0" applyProtection="0"/>
    <xf numFmtId="0" fontId="26" fillId="0" borderId="5" applyNumberFormat="0" applyFill="0" applyAlignment="0" applyProtection="0"/>
    <xf numFmtId="0" fontId="61" fillId="0" borderId="6" applyNumberFormat="0" applyFill="0" applyAlignment="0" applyProtection="0"/>
    <xf numFmtId="0" fontId="27" fillId="0" borderId="6" applyNumberFormat="0" applyFill="0" applyAlignment="0" applyProtection="0"/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2" fillId="0" borderId="11" applyNumberFormat="0" applyFill="0" applyAlignment="0" applyProtection="0"/>
    <xf numFmtId="0" fontId="28" fillId="0" borderId="11" applyNumberFormat="0" applyFill="0" applyAlignment="0" applyProtection="0"/>
    <xf numFmtId="0" fontId="63" fillId="21" borderId="2" applyNumberFormat="0" applyAlignment="0" applyProtection="0"/>
    <xf numFmtId="0" fontId="29" fillId="21" borderId="2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4" fillId="23" borderId="0" applyNumberFormat="0" applyBorder="0" applyAlignment="0" applyProtection="0"/>
    <xf numFmtId="0" fontId="31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0" fillId="0" borderId="0"/>
    <xf numFmtId="0" fontId="18" fillId="0" borderId="0"/>
    <xf numFmtId="0" fontId="9" fillId="0" borderId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65" fillId="3" borderId="0" applyNumberFormat="0" applyBorder="0" applyAlignment="0" applyProtection="0"/>
    <xf numFmtId="0" fontId="32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7" fillId="25" borderId="9" applyNumberFormat="0" applyFont="0" applyAlignment="0" applyProtection="0"/>
    <xf numFmtId="0" fontId="18" fillId="25" borderId="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0" borderId="8" applyNumberFormat="0" applyFill="0" applyAlignment="0" applyProtection="0"/>
    <xf numFmtId="0" fontId="34" fillId="0" borderId="8" applyNumberFormat="0" applyFill="0" applyAlignment="0" applyProtection="0"/>
    <xf numFmtId="0" fontId="3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5" fontId="71" fillId="0" borderId="0" applyFont="0" applyFill="0" applyBorder="0" applyAlignment="0" applyProtection="0"/>
    <xf numFmtId="176" fontId="7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2" fillId="4" borderId="0" applyNumberFormat="0" applyBorder="0" applyAlignment="0" applyProtection="0"/>
    <xf numFmtId="0" fontId="36" fillId="4" borderId="0" applyNumberFormat="0" applyBorder="0" applyAlignment="0" applyProtection="0"/>
    <xf numFmtId="178" fontId="73" fillId="22" borderId="12" applyFill="0" applyBorder="0">
      <alignment horizontal="center" vertical="center" wrapText="1"/>
      <protection locked="0"/>
    </xf>
    <xf numFmtId="173" fontId="74" fillId="0" borderId="0">
      <alignment wrapText="1"/>
    </xf>
    <xf numFmtId="173" fontId="41" fillId="0" borderId="0">
      <alignment wrapText="1"/>
    </xf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9" fillId="0" borderId="0"/>
    <xf numFmtId="0" fontId="93" fillId="0" borderId="0"/>
    <xf numFmtId="9" fontId="9" fillId="0" borderId="0" applyFont="0" applyFill="0" applyBorder="0" applyAlignment="0" applyProtection="0"/>
    <xf numFmtId="0" fontId="17" fillId="0" borderId="0"/>
    <xf numFmtId="0" fontId="18" fillId="0" borderId="0"/>
    <xf numFmtId="165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19">
    <xf numFmtId="0" fontId="0" fillId="0" borderId="0" xfId="0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 shrinkToFit="1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 wrapText="1"/>
    </xf>
    <xf numFmtId="0" fontId="12" fillId="0" borderId="3" xfId="182" applyFont="1" applyFill="1" applyBorder="1" applyAlignment="1" applyProtection="1">
      <alignment vertical="center" wrapText="1"/>
    </xf>
    <xf numFmtId="0" fontId="86" fillId="0" borderId="3" xfId="354" applyFont="1" applyBorder="1"/>
    <xf numFmtId="0" fontId="87" fillId="0" borderId="3" xfId="354" applyFont="1" applyBorder="1"/>
    <xf numFmtId="0" fontId="87" fillId="0" borderId="18" xfId="354" applyFont="1" applyBorder="1"/>
    <xf numFmtId="0" fontId="7" fillId="0" borderId="0" xfId="354"/>
    <xf numFmtId="0" fontId="86" fillId="0" borderId="3" xfId="354" applyFont="1" applyBorder="1" applyAlignment="1">
      <alignment wrapText="1"/>
    </xf>
    <xf numFmtId="0" fontId="86" fillId="0" borderId="18" xfId="354" applyFont="1" applyBorder="1"/>
    <xf numFmtId="0" fontId="84" fillId="0" borderId="0" xfId="354" applyFont="1"/>
    <xf numFmtId="0" fontId="84" fillId="0" borderId="3" xfId="354" applyFont="1" applyBorder="1"/>
    <xf numFmtId="0" fontId="90" fillId="0" borderId="3" xfId="354" applyFont="1" applyBorder="1" applyAlignment="1">
      <alignment horizontal="justify" vertical="center" wrapText="1"/>
    </xf>
    <xf numFmtId="0" fontId="91" fillId="0" borderId="3" xfId="354" applyFont="1" applyBorder="1" applyAlignment="1">
      <alignment horizontal="justify" vertical="center" wrapText="1"/>
    </xf>
    <xf numFmtId="0" fontId="7" fillId="0" borderId="3" xfId="354" applyBorder="1"/>
    <xf numFmtId="0" fontId="90" fillId="0" borderId="3" xfId="354" applyFont="1" applyBorder="1" applyAlignment="1">
      <alignment vertical="center" wrapText="1"/>
    </xf>
    <xf numFmtId="4" fontId="84" fillId="0" borderId="3" xfId="354" applyNumberFormat="1" applyFont="1" applyBorder="1"/>
    <xf numFmtId="0" fontId="7" fillId="29" borderId="3" xfId="354" applyFill="1" applyBorder="1"/>
    <xf numFmtId="0" fontId="84" fillId="29" borderId="3" xfId="354" applyFont="1" applyFill="1" applyBorder="1"/>
    <xf numFmtId="0" fontId="7" fillId="29" borderId="0" xfId="354" applyFill="1"/>
    <xf numFmtId="0" fontId="7" fillId="0" borderId="19" xfId="354" applyBorder="1"/>
    <xf numFmtId="0" fontId="84" fillId="0" borderId="19" xfId="354" applyFont="1" applyBorder="1"/>
    <xf numFmtId="0" fontId="88" fillId="0" borderId="3" xfId="354" applyFont="1" applyBorder="1"/>
    <xf numFmtId="0" fontId="86" fillId="31" borderId="3" xfId="354" applyFont="1" applyFill="1" applyBorder="1"/>
    <xf numFmtId="0" fontId="87" fillId="31" borderId="3" xfId="354" applyFont="1" applyFill="1" applyBorder="1"/>
    <xf numFmtId="0" fontId="7" fillId="31" borderId="0" xfId="354" applyFill="1"/>
    <xf numFmtId="0" fontId="89" fillId="0" borderId="3" xfId="354" applyFont="1" applyBorder="1"/>
    <xf numFmtId="0" fontId="88" fillId="31" borderId="3" xfId="354" applyFont="1" applyFill="1" applyBorder="1"/>
    <xf numFmtId="0" fontId="96" fillId="0" borderId="0" xfId="354" applyFont="1"/>
    <xf numFmtId="0" fontId="86" fillId="0" borderId="3" xfId="354" applyFont="1" applyBorder="1" applyAlignment="1">
      <alignment horizontal="center" vertical="center" wrapText="1"/>
    </xf>
    <xf numFmtId="0" fontId="6" fillId="0" borderId="3" xfId="354" applyFont="1" applyBorder="1"/>
    <xf numFmtId="0" fontId="5" fillId="0" borderId="0" xfId="354" applyFont="1"/>
    <xf numFmtId="0" fontId="5" fillId="0" borderId="3" xfId="354" applyFont="1" applyBorder="1"/>
    <xf numFmtId="0" fontId="87" fillId="0" borderId="3" xfId="354" applyFont="1" applyBorder="1" applyAlignment="1">
      <alignment horizontal="center" vertical="center" wrapText="1"/>
    </xf>
    <xf numFmtId="0" fontId="100" fillId="0" borderId="3" xfId="354" applyFont="1" applyBorder="1"/>
    <xf numFmtId="0" fontId="100" fillId="0" borderId="18" xfId="354" applyFont="1" applyBorder="1"/>
    <xf numFmtId="0" fontId="100" fillId="0" borderId="0" xfId="354" applyFont="1"/>
    <xf numFmtId="9" fontId="102" fillId="0" borderId="0" xfId="355" applyFont="1"/>
    <xf numFmtId="0" fontId="101" fillId="0" borderId="0" xfId="354" applyFont="1"/>
    <xf numFmtId="4" fontId="101" fillId="0" borderId="0" xfId="354" applyNumberFormat="1" applyFont="1"/>
    <xf numFmtId="0" fontId="100" fillId="0" borderId="3" xfId="354" applyFont="1" applyBorder="1" applyAlignment="1">
      <alignment horizontal="center" vertical="center" wrapText="1"/>
    </xf>
    <xf numFmtId="0" fontId="100" fillId="0" borderId="3" xfId="354" applyFont="1" applyBorder="1" applyAlignment="1">
      <alignment horizontal="center" vertical="center"/>
    </xf>
    <xf numFmtId="0" fontId="100" fillId="0" borderId="22" xfId="354" applyFont="1" applyBorder="1" applyAlignment="1">
      <alignment horizontal="center" vertical="center" wrapText="1"/>
    </xf>
    <xf numFmtId="9" fontId="102" fillId="0" borderId="0" xfId="355" applyFont="1" applyAlignment="1">
      <alignment horizontal="center" vertical="center"/>
    </xf>
    <xf numFmtId="0" fontId="101" fillId="0" borderId="0" xfId="354" applyFont="1" applyAlignment="1">
      <alignment horizontal="center" vertical="center"/>
    </xf>
    <xf numFmtId="4" fontId="101" fillId="0" borderId="3" xfId="354" applyNumberFormat="1" applyFont="1" applyBorder="1" applyAlignment="1">
      <alignment horizontal="center" vertical="center"/>
    </xf>
    <xf numFmtId="0" fontId="100" fillId="0" borderId="22" xfId="354" applyFont="1" applyBorder="1"/>
    <xf numFmtId="0" fontId="103" fillId="0" borderId="3" xfId="354" applyFont="1" applyBorder="1"/>
    <xf numFmtId="4" fontId="103" fillId="0" borderId="3" xfId="354" applyNumberFormat="1" applyFont="1" applyBorder="1"/>
    <xf numFmtId="182" fontId="103" fillId="0" borderId="3" xfId="354" applyNumberFormat="1" applyFont="1" applyBorder="1"/>
    <xf numFmtId="0" fontId="104" fillId="0" borderId="3" xfId="354" applyFont="1" applyBorder="1"/>
    <xf numFmtId="9" fontId="105" fillId="0" borderId="0" xfId="355" applyFont="1"/>
    <xf numFmtId="0" fontId="104" fillId="0" borderId="0" xfId="354" applyFont="1"/>
    <xf numFmtId="4" fontId="104" fillId="0" borderId="0" xfId="354" applyNumberFormat="1" applyFont="1"/>
    <xf numFmtId="10" fontId="104" fillId="0" borderId="0" xfId="354" applyNumberFormat="1" applyFont="1"/>
    <xf numFmtId="9" fontId="104" fillId="0" borderId="0" xfId="354" applyNumberFormat="1" applyFont="1"/>
    <xf numFmtId="182" fontId="100" fillId="0" borderId="3" xfId="354" applyNumberFormat="1" applyFont="1" applyBorder="1"/>
    <xf numFmtId="0" fontId="101" fillId="0" borderId="3" xfId="354" applyFont="1" applyBorder="1"/>
    <xf numFmtId="9" fontId="102" fillId="0" borderId="0" xfId="355" applyFont="1" applyFill="1"/>
    <xf numFmtId="9" fontId="105" fillId="0" borderId="0" xfId="355" applyFont="1" applyFill="1"/>
    <xf numFmtId="0" fontId="100" fillId="31" borderId="3" xfId="354" applyFont="1" applyFill="1" applyBorder="1"/>
    <xf numFmtId="0" fontId="101" fillId="31" borderId="3" xfId="354" applyFont="1" applyFill="1" applyBorder="1"/>
    <xf numFmtId="9" fontId="102" fillId="31" borderId="0" xfId="355" applyFont="1" applyFill="1"/>
    <xf numFmtId="0" fontId="101" fillId="31" borderId="0" xfId="354" applyFont="1" applyFill="1"/>
    <xf numFmtId="4" fontId="101" fillId="31" borderId="0" xfId="354" applyNumberFormat="1" applyFont="1" applyFill="1"/>
    <xf numFmtId="0" fontId="106" fillId="0" borderId="3" xfId="354" applyFont="1" applyBorder="1" applyAlignment="1">
      <alignment horizontal="justify" vertical="center" wrapText="1"/>
    </xf>
    <xf numFmtId="4" fontId="101" fillId="0" borderId="3" xfId="354" applyNumberFormat="1" applyFont="1" applyBorder="1"/>
    <xf numFmtId="4" fontId="100" fillId="30" borderId="3" xfId="354" applyNumberFormat="1" applyFont="1" applyFill="1" applyBorder="1"/>
    <xf numFmtId="0" fontId="107" fillId="0" borderId="3" xfId="354" applyFont="1" applyBorder="1" applyAlignment="1">
      <alignment horizontal="left"/>
    </xf>
    <xf numFmtId="0" fontId="106" fillId="0" borderId="3" xfId="354" applyFont="1" applyBorder="1" applyAlignment="1">
      <alignment horizontal="left" vertical="center"/>
    </xf>
    <xf numFmtId="0" fontId="101" fillId="29" borderId="3" xfId="354" applyFont="1" applyFill="1" applyBorder="1"/>
    <xf numFmtId="4" fontId="101" fillId="29" borderId="0" xfId="354" applyNumberFormat="1" applyFont="1" applyFill="1"/>
    <xf numFmtId="0" fontId="101" fillId="29" borderId="0" xfId="354" applyFont="1" applyFill="1"/>
    <xf numFmtId="0" fontId="101" fillId="0" borderId="19" xfId="354" applyFont="1" applyBorder="1"/>
    <xf numFmtId="0" fontId="101" fillId="0" borderId="3" xfId="354" applyFont="1" applyBorder="1" applyAlignment="1">
      <alignment horizontal="center" vertical="center"/>
    </xf>
    <xf numFmtId="183" fontId="101" fillId="0" borderId="0" xfId="359" applyNumberFormat="1" applyFont="1"/>
    <xf numFmtId="4" fontId="101" fillId="29" borderId="3" xfId="354" applyNumberFormat="1" applyFont="1" applyFill="1" applyBorder="1"/>
    <xf numFmtId="9" fontId="101" fillId="29" borderId="0" xfId="359" applyFont="1" applyFill="1"/>
    <xf numFmtId="9" fontId="102" fillId="29" borderId="0" xfId="355" applyFont="1" applyFill="1"/>
    <xf numFmtId="9" fontId="101" fillId="0" borderId="0" xfId="359" applyFont="1"/>
    <xf numFmtId="10" fontId="101" fillId="0" borderId="3" xfId="359" applyNumberFormat="1" applyFont="1" applyBorder="1"/>
    <xf numFmtId="9" fontId="101" fillId="0" borderId="3" xfId="359" applyFont="1" applyBorder="1"/>
    <xf numFmtId="183" fontId="101" fillId="0" borderId="3" xfId="359" applyNumberFormat="1" applyFont="1" applyBorder="1"/>
    <xf numFmtId="0" fontId="101" fillId="0" borderId="0" xfId="354" applyFont="1" applyAlignment="1">
      <alignment horizontal="center"/>
    </xf>
    <xf numFmtId="2" fontId="103" fillId="0" borderId="3" xfId="354" applyNumberFormat="1" applyFont="1" applyBorder="1"/>
    <xf numFmtId="0" fontId="101" fillId="32" borderId="0" xfId="354" applyFont="1" applyFill="1"/>
    <xf numFmtId="0" fontId="90" fillId="33" borderId="3" xfId="354" applyFont="1" applyFill="1" applyBorder="1" applyAlignment="1">
      <alignment horizontal="justify" vertical="center" wrapText="1"/>
    </xf>
    <xf numFmtId="0" fontId="86" fillId="33" borderId="3" xfId="354" applyFont="1" applyFill="1" applyBorder="1"/>
    <xf numFmtId="0" fontId="91" fillId="33" borderId="3" xfId="354" applyFont="1" applyFill="1" applyBorder="1" applyAlignment="1">
      <alignment horizontal="justify" vertical="center" wrapText="1"/>
    </xf>
    <xf numFmtId="0" fontId="84" fillId="33" borderId="3" xfId="354" applyFont="1" applyFill="1" applyBorder="1"/>
    <xf numFmtId="0" fontId="106" fillId="33" borderId="3" xfId="354" applyFont="1" applyFill="1" applyBorder="1" applyAlignment="1">
      <alignment horizontal="justify" vertical="center" wrapText="1"/>
    </xf>
    <xf numFmtId="0" fontId="101" fillId="33" borderId="3" xfId="354" applyFont="1" applyFill="1" applyBorder="1"/>
    <xf numFmtId="4" fontId="101" fillId="33" borderId="3" xfId="354" applyNumberFormat="1" applyFont="1" applyFill="1" applyBorder="1"/>
    <xf numFmtId="4" fontId="100" fillId="33" borderId="3" xfId="354" applyNumberFormat="1" applyFont="1" applyFill="1" applyBorder="1"/>
    <xf numFmtId="0" fontId="101" fillId="33" borderId="0" xfId="354" applyFont="1" applyFill="1"/>
    <xf numFmtId="9" fontId="102" fillId="33" borderId="0" xfId="355" applyFont="1" applyFill="1"/>
    <xf numFmtId="4" fontId="101" fillId="33" borderId="0" xfId="354" applyNumberFormat="1" applyFont="1" applyFill="1"/>
    <xf numFmtId="0" fontId="104" fillId="33" borderId="0" xfId="354" applyFont="1" applyFill="1"/>
    <xf numFmtId="10" fontId="104" fillId="33" borderId="0" xfId="354" applyNumberFormat="1" applyFont="1" applyFill="1"/>
    <xf numFmtId="9" fontId="104" fillId="33" borderId="0" xfId="354" applyNumberFormat="1" applyFont="1" applyFill="1"/>
    <xf numFmtId="0" fontId="7" fillId="33" borderId="0" xfId="354" applyFill="1"/>
    <xf numFmtId="3" fontId="101" fillId="0" borderId="0" xfId="354" applyNumberFormat="1" applyFont="1"/>
    <xf numFmtId="0" fontId="108" fillId="0" borderId="0" xfId="354" applyFont="1"/>
    <xf numFmtId="4" fontId="101" fillId="0" borderId="19" xfId="354" applyNumberFormat="1" applyFont="1" applyBorder="1"/>
    <xf numFmtId="0" fontId="101" fillId="32" borderId="3" xfId="354" applyFont="1" applyFill="1" applyBorder="1"/>
    <xf numFmtId="4" fontId="108" fillId="32" borderId="0" xfId="354" applyNumberFormat="1" applyFont="1" applyFill="1"/>
    <xf numFmtId="3" fontId="108" fillId="32" borderId="0" xfId="354" applyNumberFormat="1" applyFont="1" applyFill="1"/>
    <xf numFmtId="0" fontId="108" fillId="32" borderId="0" xfId="354" applyFont="1" applyFill="1"/>
    <xf numFmtId="3" fontId="108" fillId="33" borderId="0" xfId="354" applyNumberFormat="1" applyFont="1" applyFill="1"/>
    <xf numFmtId="4" fontId="107" fillId="0" borderId="3" xfId="354" applyNumberFormat="1" applyFont="1" applyBorder="1" applyAlignment="1">
      <alignment horizontal="center" vertical="center" wrapText="1"/>
    </xf>
    <xf numFmtId="0" fontId="107" fillId="0" borderId="3" xfId="354" applyFont="1" applyBorder="1" applyAlignment="1">
      <alignment horizontal="center" vertical="center" wrapText="1"/>
    </xf>
    <xf numFmtId="0" fontId="106" fillId="32" borderId="3" xfId="354" applyFont="1" applyFill="1" applyBorder="1"/>
    <xf numFmtId="1" fontId="106" fillId="32" borderId="3" xfId="354" applyNumberFormat="1" applyFont="1" applyFill="1" applyBorder="1"/>
    <xf numFmtId="0" fontId="103" fillId="0" borderId="22" xfId="354" applyFont="1" applyBorder="1" applyAlignment="1">
      <alignment horizontal="center" vertical="center" wrapText="1"/>
    </xf>
    <xf numFmtId="0" fontId="103" fillId="0" borderId="3" xfId="354" applyFont="1" applyBorder="1" applyAlignment="1">
      <alignment horizontal="center" vertical="center" wrapText="1"/>
    </xf>
    <xf numFmtId="0" fontId="109" fillId="0" borderId="3" xfId="354" applyFont="1" applyBorder="1" applyAlignment="1">
      <alignment horizontal="center" vertical="center" wrapText="1"/>
    </xf>
    <xf numFmtId="4" fontId="101" fillId="32" borderId="3" xfId="354" applyNumberFormat="1" applyFont="1" applyFill="1" applyBorder="1"/>
    <xf numFmtId="0" fontId="110" fillId="32" borderId="3" xfId="354" applyFont="1" applyFill="1" applyBorder="1" applyAlignment="1">
      <alignment vertical="center"/>
    </xf>
    <xf numFmtId="0" fontId="101" fillId="32" borderId="3" xfId="354" applyFont="1" applyFill="1" applyBorder="1" applyAlignment="1">
      <alignment horizontal="center" vertical="center"/>
    </xf>
    <xf numFmtId="1" fontId="106" fillId="32" borderId="3" xfId="354" applyNumberFormat="1" applyFont="1" applyFill="1" applyBorder="1" applyAlignment="1">
      <alignment horizontal="center"/>
    </xf>
    <xf numFmtId="0" fontId="106" fillId="32" borderId="3" xfId="354" applyFont="1" applyFill="1" applyBorder="1" applyAlignment="1">
      <alignment horizontal="center"/>
    </xf>
    <xf numFmtId="9" fontId="11" fillId="0" borderId="0" xfId="359" applyFont="1" applyFill="1" applyBorder="1" applyAlignment="1">
      <alignment horizontal="center" vertical="center"/>
    </xf>
    <xf numFmtId="183" fontId="11" fillId="0" borderId="0" xfId="359" applyNumberFormat="1" applyFont="1" applyFill="1" applyBorder="1" applyAlignment="1">
      <alignment vertical="center"/>
    </xf>
    <xf numFmtId="9" fontId="12" fillId="0" borderId="3" xfId="359" applyFont="1" applyFill="1" applyBorder="1" applyAlignment="1" applyProtection="1">
      <alignment horizontal="center" vertical="center" wrapText="1"/>
      <protection locked="0"/>
    </xf>
    <xf numFmtId="0" fontId="81" fillId="0" borderId="0" xfId="0" applyFont="1" applyAlignment="1">
      <alignment vertical="center"/>
    </xf>
    <xf numFmtId="9" fontId="12" fillId="0" borderId="3" xfId="359" applyFont="1" applyFill="1" applyBorder="1" applyAlignment="1">
      <alignment horizontal="center" vertical="center" wrapText="1"/>
    </xf>
    <xf numFmtId="9" fontId="11" fillId="0" borderId="0" xfId="359" applyFont="1" applyFill="1" applyBorder="1" applyAlignment="1">
      <alignment vertical="center"/>
    </xf>
    <xf numFmtId="10" fontId="113" fillId="0" borderId="0" xfId="359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 shrinkToFi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" fontId="12" fillId="0" borderId="3" xfId="0" applyNumberFormat="1" applyFont="1" applyBorder="1" applyAlignment="1" applyProtection="1">
      <alignment horizontal="center" vertical="center" wrapText="1"/>
      <protection locked="0"/>
    </xf>
    <xf numFmtId="2" fontId="12" fillId="0" borderId="3" xfId="0" applyNumberFormat="1" applyFont="1" applyBorder="1" applyAlignment="1" applyProtection="1">
      <alignment horizontal="center" vertical="center" wrapText="1"/>
      <protection locked="0"/>
    </xf>
    <xf numFmtId="1" fontId="75" fillId="0" borderId="3" xfId="0" applyNumberFormat="1" applyFont="1" applyBorder="1" applyAlignment="1" applyProtection="1">
      <alignment horizontal="center" vertical="center" wrapText="1"/>
      <protection locked="0"/>
    </xf>
    <xf numFmtId="1" fontId="12" fillId="0" borderId="3" xfId="0" applyNumberFormat="1" applyFont="1" applyBorder="1" applyAlignment="1">
      <alignment horizontal="center" vertical="center"/>
    </xf>
    <xf numFmtId="0" fontId="12" fillId="0" borderId="3" xfId="237" applyFont="1" applyBorder="1" applyAlignment="1">
      <alignment horizontal="center" vertical="center"/>
    </xf>
    <xf numFmtId="2" fontId="12" fillId="0" borderId="3" xfId="237" applyNumberFormat="1" applyFont="1" applyBorder="1" applyAlignment="1" applyProtection="1">
      <alignment horizontal="center" vertical="center" wrapText="1"/>
      <protection locked="0"/>
    </xf>
    <xf numFmtId="1" fontId="12" fillId="0" borderId="3" xfId="237" applyNumberFormat="1" applyFont="1" applyBorder="1" applyAlignment="1" applyProtection="1">
      <alignment horizontal="center" vertical="center" wrapText="1"/>
      <protection locked="0"/>
    </xf>
    <xf numFmtId="1" fontId="12" fillId="0" borderId="3" xfId="0" quotePrefix="1" applyNumberFormat="1" applyFont="1" applyBorder="1" applyAlignment="1" applyProtection="1">
      <alignment horizontal="center" vertical="center"/>
      <protection locked="0"/>
    </xf>
    <xf numFmtId="1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3" xfId="0" quotePrefix="1" applyFont="1" applyBorder="1" applyAlignment="1" applyProtection="1">
      <alignment horizontal="center" vertical="center"/>
      <protection locked="0"/>
    </xf>
    <xf numFmtId="1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 applyProtection="1">
      <alignment horizontal="center"/>
      <protection locked="0"/>
    </xf>
    <xf numFmtId="0" fontId="12" fillId="0" borderId="3" xfId="245" applyFont="1" applyBorder="1" applyAlignment="1">
      <alignment horizontal="left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12" fillId="0" borderId="0" xfId="0" applyFont="1" applyProtection="1"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171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171" fontId="85" fillId="0" borderId="0" xfId="0" applyNumberFormat="1" applyFont="1" applyAlignment="1">
      <alignment horizontal="center" vertical="center" wrapText="1"/>
    </xf>
    <xf numFmtId="181" fontId="85" fillId="0" borderId="0" xfId="0" applyNumberFormat="1" applyFont="1" applyAlignment="1">
      <alignment horizontal="center" vertical="center" wrapText="1"/>
    </xf>
    <xf numFmtId="2" fontId="111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1" fontId="113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vertical="center"/>
    </xf>
    <xf numFmtId="1" fontId="112" fillId="0" borderId="0" xfId="0" applyNumberFormat="1" applyFont="1" applyAlignment="1">
      <alignment vertical="center"/>
    </xf>
    <xf numFmtId="171" fontId="112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14" fillId="0" borderId="0" xfId="0" applyFont="1" applyAlignment="1">
      <alignment horizontal="center" vertical="center"/>
    </xf>
    <xf numFmtId="1" fontId="81" fillId="0" borderId="0" xfId="0" applyNumberFormat="1" applyFont="1" applyAlignment="1">
      <alignment vertical="center"/>
    </xf>
    <xf numFmtId="2" fontId="83" fillId="0" borderId="0" xfId="0" applyNumberFormat="1" applyFont="1" applyAlignment="1">
      <alignment vertical="center"/>
    </xf>
    <xf numFmtId="2" fontId="99" fillId="0" borderId="0" xfId="0" applyNumberFormat="1" applyFont="1" applyAlignment="1">
      <alignment vertical="center"/>
    </xf>
    <xf numFmtId="4" fontId="97" fillId="0" borderId="0" xfId="360" applyNumberFormat="1" applyFont="1" applyAlignment="1">
      <alignment horizontal="right" vertical="top" wrapText="1"/>
    </xf>
    <xf numFmtId="0" fontId="98" fillId="0" borderId="0" xfId="0" applyFont="1"/>
    <xf numFmtId="4" fontId="12" fillId="0" borderId="0" xfId="0" applyNumberFormat="1" applyFont="1" applyAlignment="1">
      <alignment vertical="center"/>
    </xf>
    <xf numFmtId="1" fontId="112" fillId="0" borderId="0" xfId="0" applyNumberFormat="1" applyFont="1" applyAlignment="1">
      <alignment horizontal="left" vertical="center" indent="1"/>
    </xf>
    <xf numFmtId="0" fontId="81" fillId="0" borderId="0" xfId="0" applyFont="1" applyAlignment="1">
      <alignment horizontal="center" vertical="center" wrapText="1"/>
    </xf>
    <xf numFmtId="182" fontId="12" fillId="0" borderId="0" xfId="0" applyNumberFormat="1" applyFont="1" applyAlignment="1">
      <alignment vertical="center"/>
    </xf>
    <xf numFmtId="182" fontId="11" fillId="0" borderId="0" xfId="0" applyNumberFormat="1" applyFont="1" applyAlignment="1">
      <alignment vertical="center"/>
    </xf>
    <xf numFmtId="1" fontId="12" fillId="0" borderId="3" xfId="0" applyNumberFormat="1" applyFont="1" applyBorder="1" applyAlignment="1">
      <alignment vertical="center"/>
    </xf>
    <xf numFmtId="1" fontId="12" fillId="0" borderId="3" xfId="0" quotePrefix="1" applyNumberFormat="1" applyFont="1" applyBorder="1" applyAlignment="1">
      <alignment horizontal="center" vertical="center" wrapText="1"/>
    </xf>
    <xf numFmtId="0" fontId="81" fillId="0" borderId="0" xfId="0" applyFont="1" applyAlignment="1">
      <alignment horizontal="right" vertical="center"/>
    </xf>
    <xf numFmtId="0" fontId="81" fillId="0" borderId="0" xfId="0" applyFont="1" applyAlignment="1">
      <alignment horizontal="center" vertical="center"/>
    </xf>
    <xf numFmtId="1" fontId="12" fillId="0" borderId="0" xfId="0" applyNumberFormat="1" applyFont="1" applyAlignment="1" applyProtection="1">
      <alignment horizontal="center" vertical="center" wrapText="1"/>
      <protection locked="0"/>
    </xf>
    <xf numFmtId="0" fontId="83" fillId="0" borderId="0" xfId="0" applyFont="1" applyAlignment="1">
      <alignment horizontal="left" vertical="center"/>
    </xf>
    <xf numFmtId="171" fontId="81" fillId="0" borderId="0" xfId="0" applyNumberFormat="1" applyFont="1" applyAlignment="1">
      <alignment horizontal="center" vertical="center" wrapText="1"/>
    </xf>
    <xf numFmtId="171" fontId="83" fillId="0" borderId="0" xfId="0" applyNumberFormat="1" applyFont="1" applyAlignment="1">
      <alignment horizontal="right" vertical="center"/>
    </xf>
    <xf numFmtId="0" fontId="81" fillId="0" borderId="0" xfId="0" applyFont="1" applyAlignment="1">
      <alignment vertical="center" wrapText="1" shrinkToFit="1"/>
    </xf>
    <xf numFmtId="0" fontId="11" fillId="0" borderId="0" xfId="0" applyFont="1" applyAlignment="1">
      <alignment horizontal="left" vertical="center" wrapText="1" shrinkToFit="1"/>
    </xf>
    <xf numFmtId="0" fontId="11" fillId="0" borderId="0" xfId="0" quotePrefix="1" applyFont="1" applyAlignment="1">
      <alignment horizontal="center" vertical="center"/>
    </xf>
    <xf numFmtId="3" fontId="11" fillId="0" borderId="0" xfId="0" quotePrefix="1" applyNumberFormat="1" applyFont="1" applyAlignment="1">
      <alignment horizontal="center" vertical="center" wrapText="1"/>
    </xf>
    <xf numFmtId="4" fontId="11" fillId="0" borderId="0" xfId="0" quotePrefix="1" applyNumberFormat="1" applyFont="1" applyAlignment="1">
      <alignment horizontal="center" vertical="center" wrapText="1"/>
    </xf>
    <xf numFmtId="0" fontId="12" fillId="0" borderId="0" xfId="0" quotePrefix="1" applyFont="1" applyAlignment="1">
      <alignment horizontal="center" vertical="center"/>
    </xf>
    <xf numFmtId="3" fontId="12" fillId="0" borderId="0" xfId="0" quotePrefix="1" applyNumberFormat="1" applyFont="1" applyAlignment="1">
      <alignment horizontal="center" vertical="center" wrapText="1"/>
    </xf>
    <xf numFmtId="4" fontId="12" fillId="0" borderId="0" xfId="0" quotePrefix="1" applyNumberFormat="1" applyFont="1" applyAlignment="1">
      <alignment horizontal="center" vertical="center" wrapText="1"/>
    </xf>
    <xf numFmtId="0" fontId="12" fillId="0" borderId="0" xfId="0" applyFont="1" applyAlignment="1" applyProtection="1">
      <alignment horizontal="left" vertical="center" wrapText="1"/>
      <protection locked="0"/>
    </xf>
    <xf numFmtId="3" fontId="95" fillId="0" borderId="0" xfId="0" quotePrefix="1" applyNumberFormat="1" applyFont="1" applyAlignment="1">
      <alignment horizontal="center" vertical="center" wrapText="1"/>
    </xf>
    <xf numFmtId="1" fontId="14" fillId="0" borderId="0" xfId="0" quotePrefix="1" applyNumberFormat="1" applyFont="1" applyAlignment="1" applyProtection="1">
      <alignment horizontal="center"/>
      <protection locked="0"/>
    </xf>
    <xf numFmtId="1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2" fontId="15" fillId="0" borderId="0" xfId="0" applyNumberFormat="1" applyFont="1" applyAlignment="1">
      <alignment horizontal="center" vertical="center" wrapText="1"/>
    </xf>
    <xf numFmtId="172" fontId="12" fillId="0" borderId="0" xfId="0" applyNumberFormat="1" applyFont="1" applyAlignment="1" applyProtection="1">
      <alignment vertical="center"/>
      <protection locked="0"/>
    </xf>
    <xf numFmtId="171" fontId="12" fillId="0" borderId="0" xfId="0" applyNumberFormat="1" applyFont="1" applyAlignment="1">
      <alignment horizontal="right"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3" fontId="12" fillId="0" borderId="3" xfId="0" applyNumberFormat="1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horizontal="left" vertical="center" wrapText="1"/>
    </xf>
    <xf numFmtId="171" fontId="12" fillId="0" borderId="0" xfId="0" applyNumberFormat="1" applyFont="1" applyAlignment="1">
      <alignment horizontal="right" vertical="center" wrapText="1"/>
    </xf>
    <xf numFmtId="1" fontId="12" fillId="0" borderId="0" xfId="0" applyNumberFormat="1" applyFont="1" applyAlignment="1">
      <alignment horizontal="center" vertical="center" wrapText="1"/>
    </xf>
    <xf numFmtId="3" fontId="12" fillId="0" borderId="3" xfId="0" applyNumberFormat="1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3" xfId="0" applyFont="1" applyBorder="1" applyAlignment="1">
      <alignment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75" fontId="12" fillId="0" borderId="3" xfId="0" applyNumberFormat="1" applyFont="1" applyBorder="1" applyAlignment="1">
      <alignment horizontal="center" vertical="center" wrapText="1"/>
    </xf>
    <xf numFmtId="172" fontId="12" fillId="0" borderId="3" xfId="0" applyNumberFormat="1" applyFont="1" applyBorder="1" applyAlignment="1">
      <alignment horizontal="center" vertical="center" wrapText="1"/>
    </xf>
    <xf numFmtId="172" fontId="12" fillId="0" borderId="0" xfId="0" applyNumberFormat="1" applyFont="1" applyAlignment="1" applyProtection="1">
      <alignment horizontal="right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quotePrefix="1" applyFont="1" applyAlignment="1" applyProtection="1">
      <alignment horizontal="center" vertical="center"/>
      <protection locked="0"/>
    </xf>
    <xf numFmtId="172" fontId="13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center" wrapText="1"/>
    </xf>
    <xf numFmtId="3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171" fontId="12" fillId="0" borderId="0" xfId="0" applyNumberFormat="1" applyFont="1" applyAlignment="1" applyProtection="1">
      <alignment horizontal="right" vertical="center" wrapText="1"/>
      <protection locked="0"/>
    </xf>
    <xf numFmtId="1" fontId="12" fillId="0" borderId="0" xfId="0" quotePrefix="1" applyNumberFormat="1" applyFont="1" applyAlignment="1" applyProtection="1">
      <alignment horizontal="center"/>
      <protection locked="0"/>
    </xf>
    <xf numFmtId="1" fontId="13" fillId="0" borderId="3" xfId="0" applyNumberFormat="1" applyFont="1" applyBorder="1" applyAlignment="1">
      <alignment horizontal="center" vertical="center" wrapText="1"/>
    </xf>
    <xf numFmtId="171" fontId="12" fillId="0" borderId="3" xfId="0" applyNumberFormat="1" applyFont="1" applyBorder="1" applyAlignment="1">
      <alignment horizontal="center" vertical="center" wrapText="1" shrinkToFit="1"/>
    </xf>
    <xf numFmtId="185" fontId="12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vertical="center" wrapText="1"/>
    </xf>
    <xf numFmtId="0" fontId="12" fillId="0" borderId="3" xfId="0" applyFont="1" applyBorder="1" applyAlignment="1">
      <alignment horizontal="justify" vertical="center"/>
    </xf>
    <xf numFmtId="171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1" fontId="13" fillId="0" borderId="0" xfId="0" applyNumberFormat="1" applyFont="1" applyAlignment="1">
      <alignment horizontal="center" vertical="center" wrapText="1"/>
    </xf>
    <xf numFmtId="1" fontId="13" fillId="0" borderId="3" xfId="0" applyNumberFormat="1" applyFont="1" applyBorder="1" applyAlignment="1" applyProtection="1">
      <alignment horizontal="center" vertical="center" wrapText="1"/>
      <protection locked="0"/>
    </xf>
    <xf numFmtId="1" fontId="13" fillId="0" borderId="0" xfId="0" applyNumberFormat="1" applyFont="1" applyAlignment="1">
      <alignment horizontal="center" vertical="center"/>
    </xf>
    <xf numFmtId="0" fontId="12" fillId="0" borderId="3" xfId="237" applyFont="1" applyBorder="1" applyAlignment="1">
      <alignment horizontal="center" vertical="center" wrapText="1"/>
    </xf>
    <xf numFmtId="1" fontId="12" fillId="0" borderId="3" xfId="237" applyNumberFormat="1" applyFont="1" applyBorder="1" applyAlignment="1">
      <alignment horizontal="center" vertical="center" wrapText="1"/>
    </xf>
    <xf numFmtId="49" fontId="12" fillId="0" borderId="3" xfId="237" applyNumberFormat="1" applyFont="1" applyBorder="1" applyAlignment="1">
      <alignment horizontal="left" vertical="center" wrapText="1"/>
    </xf>
    <xf numFmtId="2" fontId="12" fillId="0" borderId="3" xfId="237" applyNumberFormat="1" applyFont="1" applyBorder="1" applyAlignment="1">
      <alignment horizontal="center" vertical="center" wrapText="1"/>
    </xf>
    <xf numFmtId="172" fontId="12" fillId="0" borderId="3" xfId="237" applyNumberFormat="1" applyFont="1" applyBorder="1" applyAlignment="1">
      <alignment horizontal="center" vertical="center" wrapText="1"/>
    </xf>
    <xf numFmtId="49" fontId="12" fillId="0" borderId="3" xfId="237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2" fillId="0" borderId="3" xfId="237" applyFont="1" applyBorder="1" applyAlignment="1">
      <alignment horizontal="left" vertical="center"/>
    </xf>
    <xf numFmtId="171" fontId="83" fillId="0" borderId="0" xfId="0" applyNumberFormat="1" applyFont="1" applyAlignment="1">
      <alignment vertical="center"/>
    </xf>
    <xf numFmtId="172" fontId="12" fillId="0" borderId="0" xfId="0" quotePrefix="1" applyNumberFormat="1" applyFont="1" applyAlignment="1" applyProtection="1">
      <alignment horizontal="center"/>
      <protection locked="0"/>
    </xf>
    <xf numFmtId="172" fontId="12" fillId="0" borderId="0" xfId="0" applyNumberFormat="1" applyFont="1" applyAlignment="1" applyProtection="1">
      <alignment horizontal="center" vertical="center" wrapText="1"/>
      <protection locked="0"/>
    </xf>
    <xf numFmtId="1" fontId="12" fillId="0" borderId="0" xfId="0" applyNumberFormat="1" applyFont="1" applyAlignment="1" applyProtection="1">
      <alignment horizontal="right" vertical="center" wrapText="1"/>
      <protection locked="0"/>
    </xf>
    <xf numFmtId="1" fontId="14" fillId="0" borderId="0" xfId="0" applyNumberFormat="1" applyFont="1" applyAlignment="1" applyProtection="1">
      <alignment horizontal="right" vertical="center" wrapText="1"/>
      <protection locked="0"/>
    </xf>
    <xf numFmtId="1" fontId="12" fillId="0" borderId="3" xfId="0" applyNumberFormat="1" applyFont="1" applyBorder="1" applyAlignment="1" applyProtection="1">
      <alignment horizontal="left" vertical="center" wrapText="1"/>
      <protection locked="0"/>
    </xf>
    <xf numFmtId="1" fontId="12" fillId="0" borderId="3" xfId="0" applyNumberFormat="1" applyFont="1" applyBorder="1" applyAlignment="1">
      <alignment horizontal="justify" vertical="center"/>
    </xf>
    <xf numFmtId="1" fontId="12" fillId="0" borderId="3" xfId="0" applyNumberFormat="1" applyFont="1" applyBorder="1" applyAlignment="1" applyProtection="1">
      <alignment horizontal="left" vertical="center" wrapText="1" shrinkToFit="1"/>
      <protection locked="0"/>
    </xf>
    <xf numFmtId="1" fontId="12" fillId="0" borderId="3" xfId="0" applyNumberFormat="1" applyFont="1" applyBorder="1"/>
    <xf numFmtId="1" fontId="118" fillId="0" borderId="3" xfId="0" applyNumberFormat="1" applyFont="1" applyBorder="1"/>
    <xf numFmtId="1" fontId="13" fillId="0" borderId="0" xfId="0" applyNumberFormat="1" applyFont="1" applyAlignment="1">
      <alignment vertical="center"/>
    </xf>
    <xf numFmtId="1" fontId="20" fillId="0" borderId="23" xfId="0" applyNumberFormat="1" applyFont="1" applyBorder="1"/>
    <xf numFmtId="1" fontId="12" fillId="0" borderId="24" xfId="0" applyNumberFormat="1" applyFont="1" applyBorder="1" applyAlignment="1">
      <alignment vertical="center"/>
    </xf>
    <xf numFmtId="0" fontId="12" fillId="0" borderId="0" xfId="245" applyFont="1" applyAlignment="1">
      <alignment horizontal="center" vertical="center" wrapText="1"/>
    </xf>
    <xf numFmtId="0" fontId="12" fillId="0" borderId="3" xfId="245" applyFont="1" applyBorder="1" applyAlignment="1">
      <alignment horizontal="center" vertical="center"/>
    </xf>
    <xf numFmtId="0" fontId="12" fillId="0" borderId="3" xfId="245" applyFont="1" applyBorder="1" applyAlignment="1" applyProtection="1">
      <alignment horizontal="left" vertical="center" wrapText="1"/>
      <protection locked="0"/>
    </xf>
    <xf numFmtId="0" fontId="12" fillId="0" borderId="3" xfId="245" applyFont="1" applyBorder="1" applyAlignment="1" applyProtection="1">
      <alignment horizontal="center" vertical="center" wrapText="1"/>
      <protection locked="0"/>
    </xf>
    <xf numFmtId="0" fontId="12" fillId="0" borderId="0" xfId="245" applyFont="1" applyAlignment="1" applyProtection="1">
      <alignment horizontal="left" vertical="center" wrapText="1"/>
      <protection locked="0"/>
    </xf>
    <xf numFmtId="0" fontId="12" fillId="0" borderId="0" xfId="245" applyFont="1" applyAlignment="1" applyProtection="1">
      <alignment horizontal="center" vertical="center"/>
      <protection locked="0"/>
    </xf>
    <xf numFmtId="0" fontId="12" fillId="0" borderId="0" xfId="245" applyFont="1" applyAlignment="1">
      <alignment vertical="center" wrapText="1"/>
    </xf>
    <xf numFmtId="0" fontId="12" fillId="0" borderId="0" xfId="245" applyFont="1" applyAlignment="1">
      <alignment vertical="center"/>
    </xf>
    <xf numFmtId="0" fontId="13" fillId="0" borderId="0" xfId="245" applyFont="1" applyAlignment="1">
      <alignment horizontal="center" vertical="center" wrapText="1"/>
    </xf>
    <xf numFmtId="172" fontId="12" fillId="0" borderId="0" xfId="245" applyNumberFormat="1" applyFont="1" applyAlignment="1" applyProtection="1">
      <alignment horizontal="right" vertical="center" wrapText="1"/>
      <protection locked="0"/>
    </xf>
    <xf numFmtId="172" fontId="13" fillId="0" borderId="0" xfId="245" applyNumberFormat="1" applyFont="1" applyAlignment="1" applyProtection="1">
      <alignment horizontal="right" vertical="center" wrapText="1"/>
      <protection locked="0"/>
    </xf>
    <xf numFmtId="172" fontId="12" fillId="0" borderId="0" xfId="245" applyNumberFormat="1" applyFont="1" applyAlignment="1" applyProtection="1">
      <alignment horizontal="center" vertical="center" wrapText="1"/>
      <protection locked="0"/>
    </xf>
    <xf numFmtId="0" fontId="13" fillId="0" borderId="0" xfId="245" applyFont="1" applyAlignment="1">
      <alignment horizontal="center" vertical="center"/>
    </xf>
    <xf numFmtId="0" fontId="13" fillId="0" borderId="0" xfId="245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171" fontId="13" fillId="0" borderId="0" xfId="0" applyNumberFormat="1" applyFont="1" applyAlignment="1" applyProtection="1">
      <alignment horizontal="right" vertical="center" wrapText="1"/>
      <protection locked="0"/>
    </xf>
    <xf numFmtId="171" fontId="12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vertical="center"/>
    </xf>
    <xf numFmtId="0" fontId="12" fillId="0" borderId="3" xfId="237" applyFont="1" applyBorder="1" applyAlignment="1">
      <alignment vertical="center" wrapText="1"/>
    </xf>
    <xf numFmtId="0" fontId="12" fillId="0" borderId="3" xfId="237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0" fontId="75" fillId="0" borderId="3" xfId="359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 shrinkToFit="1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49" fontId="12" fillId="0" borderId="3" xfId="0" applyNumberFormat="1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172" fontId="12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180" fontId="12" fillId="0" borderId="0" xfId="0" applyNumberFormat="1" applyFont="1" applyAlignment="1">
      <alignment vertical="center"/>
    </xf>
    <xf numFmtId="184" fontId="12" fillId="0" borderId="0" xfId="0" applyNumberFormat="1" applyFont="1" applyAlignment="1">
      <alignment vertical="center"/>
    </xf>
    <xf numFmtId="182" fontId="12" fillId="0" borderId="3" xfId="0" applyNumberFormat="1" applyFont="1" applyBorder="1" applyAlignment="1" applyProtection="1">
      <alignment horizontal="center" vertical="center" wrapText="1"/>
      <protection locked="0"/>
    </xf>
    <xf numFmtId="1" fontId="95" fillId="0" borderId="3" xfId="0" applyNumberFormat="1" applyFont="1" applyBorder="1" applyAlignment="1">
      <alignment horizontal="center" vertical="center" wrapText="1"/>
    </xf>
    <xf numFmtId="1" fontId="94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quotePrefix="1" applyFont="1" applyBorder="1" applyAlignment="1">
      <alignment horizontal="center" vertical="center" wrapText="1"/>
    </xf>
    <xf numFmtId="3" fontId="12" fillId="0" borderId="0" xfId="0" applyNumberFormat="1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1" fontId="83" fillId="0" borderId="0" xfId="0" applyNumberFormat="1" applyFont="1" applyAlignment="1">
      <alignment vertical="center"/>
    </xf>
    <xf numFmtId="0" fontId="20" fillId="0" borderId="0" xfId="245" applyFont="1"/>
    <xf numFmtId="0" fontId="14" fillId="0" borderId="0" xfId="0" applyFont="1" applyAlignment="1">
      <alignment horizontal="left" vertical="center"/>
    </xf>
    <xf numFmtId="1" fontId="11" fillId="0" borderId="0" xfId="0" applyNumberFormat="1" applyFont="1" applyAlignment="1">
      <alignment horizontal="center" vertical="center" wrapText="1"/>
    </xf>
    <xf numFmtId="1" fontId="8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5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245" applyFont="1" applyAlignment="1">
      <alignment horizontal="center" vertical="center"/>
    </xf>
    <xf numFmtId="0" fontId="12" fillId="0" borderId="3" xfId="245" applyFont="1" applyBorder="1" applyAlignment="1">
      <alignment horizontal="center" vertical="center" wrapText="1"/>
    </xf>
    <xf numFmtId="0" fontId="12" fillId="0" borderId="3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0" fontId="12" fillId="0" borderId="0" xfId="0" quotePrefix="1" applyFont="1" applyAlignment="1" applyProtection="1">
      <alignment horizontal="center"/>
      <protection locked="0"/>
    </xf>
    <xf numFmtId="172" fontId="14" fillId="0" borderId="0" xfId="0" applyNumberFormat="1" applyFont="1" applyAlignment="1" applyProtection="1">
      <alignment horizontal="center"/>
      <protection locked="0"/>
    </xf>
    <xf numFmtId="3" fontId="13" fillId="0" borderId="0" xfId="0" applyNumberFormat="1" applyFont="1" applyAlignment="1" applyProtection="1">
      <alignment horizontal="center" vertical="center" wrapText="1"/>
      <protection locked="0"/>
    </xf>
    <xf numFmtId="172" fontId="13" fillId="0" borderId="0" xfId="0" applyNumberFormat="1" applyFont="1" applyAlignment="1" applyProtection="1">
      <alignment horizontal="right" vertical="center" wrapText="1"/>
      <protection locked="0"/>
    </xf>
    <xf numFmtId="1" fontId="13" fillId="0" borderId="0" xfId="0" applyNumberFormat="1" applyFont="1" applyAlignment="1" applyProtection="1">
      <alignment horizontal="center" vertical="center" wrapText="1"/>
      <protection locked="0"/>
    </xf>
    <xf numFmtId="1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7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3" fontId="12" fillId="0" borderId="0" xfId="0" applyNumberFormat="1" applyFont="1" applyAlignment="1">
      <alignment vertical="center" wrapText="1"/>
    </xf>
    <xf numFmtId="1" fontId="11" fillId="0" borderId="3" xfId="0" applyNumberFormat="1" applyFont="1" applyBorder="1" applyAlignment="1">
      <alignment vertical="center"/>
    </xf>
    <xf numFmtId="0" fontId="116" fillId="0" borderId="0" xfId="0" applyFont="1"/>
    <xf numFmtId="0" fontId="11" fillId="0" borderId="3" xfId="0" applyFont="1" applyBorder="1" applyAlignment="1">
      <alignment vertical="center"/>
    </xf>
    <xf numFmtId="183" fontId="11" fillId="0" borderId="3" xfId="359" applyNumberFormat="1" applyFont="1" applyFill="1" applyBorder="1" applyAlignment="1">
      <alignment vertical="center"/>
    </xf>
    <xf numFmtId="2" fontId="11" fillId="0" borderId="3" xfId="0" applyNumberFormat="1" applyFont="1" applyBorder="1" applyAlignment="1">
      <alignment vertical="center"/>
    </xf>
    <xf numFmtId="9" fontId="11" fillId="0" borderId="3" xfId="0" applyNumberFormat="1" applyFont="1" applyBorder="1" applyAlignment="1">
      <alignment vertical="center"/>
    </xf>
    <xf numFmtId="0" fontId="17" fillId="0" borderId="9" xfId="360" applyBorder="1" applyAlignment="1">
      <alignment vertical="top" wrapText="1"/>
    </xf>
    <xf numFmtId="10" fontId="12" fillId="0" borderId="0" xfId="359" applyNumberFormat="1" applyFont="1" applyFill="1" applyAlignment="1">
      <alignment vertical="center"/>
    </xf>
    <xf numFmtId="0" fontId="11" fillId="0" borderId="0" xfId="245" applyFont="1" applyAlignment="1">
      <alignment vertical="center"/>
    </xf>
    <xf numFmtId="0" fontId="117" fillId="0" borderId="0" xfId="245" applyFont="1" applyAlignment="1">
      <alignment vertical="center"/>
    </xf>
    <xf numFmtId="1" fontId="11" fillId="0" borderId="0" xfId="245" applyNumberFormat="1" applyFont="1" applyAlignment="1">
      <alignment vertical="center"/>
    </xf>
    <xf numFmtId="0" fontId="11" fillId="0" borderId="0" xfId="245" applyFont="1" applyAlignment="1">
      <alignment horizontal="center" vertical="center"/>
    </xf>
    <xf numFmtId="1" fontId="12" fillId="0" borderId="0" xfId="245" applyNumberFormat="1" applyFont="1" applyAlignment="1">
      <alignment vertical="center"/>
    </xf>
    <xf numFmtId="0" fontId="76" fillId="0" borderId="0" xfId="0" applyFont="1" applyAlignment="1">
      <alignment vertical="top" wrapText="1"/>
    </xf>
    <xf numFmtId="0" fontId="12" fillId="0" borderId="0" xfId="0" applyFont="1" applyAlignment="1">
      <alignment horizontal="right" vertical="center" wrapText="1"/>
    </xf>
    <xf numFmtId="0" fontId="76" fillId="0" borderId="0" xfId="0" applyFont="1" applyAlignment="1">
      <alignment horizontal="left" vertical="top" wrapText="1"/>
    </xf>
    <xf numFmtId="0" fontId="76" fillId="0" borderId="0" xfId="0" applyFont="1" applyAlignment="1">
      <alignment horizontal="left" vertical="top"/>
    </xf>
    <xf numFmtId="0" fontId="76" fillId="0" borderId="0" xfId="0" applyFont="1" applyAlignment="1">
      <alignment vertical="top"/>
    </xf>
    <xf numFmtId="0" fontId="75" fillId="0" borderId="14" xfId="0" applyFont="1" applyBorder="1" applyAlignment="1" applyProtection="1">
      <alignment horizontal="left" vertical="center" wrapText="1"/>
      <protection locked="0"/>
    </xf>
    <xf numFmtId="0" fontId="119" fillId="0" borderId="0" xfId="0" applyFont="1" applyAlignment="1" applyProtection="1">
      <alignment vertical="top" wrapText="1"/>
      <protection locked="0"/>
    </xf>
    <xf numFmtId="0" fontId="75" fillId="0" borderId="0" xfId="0" applyFont="1" applyAlignment="1" applyProtection="1">
      <alignment vertical="center"/>
      <protection locked="0"/>
    </xf>
    <xf numFmtId="0" fontId="75" fillId="0" borderId="0" xfId="0" applyFont="1" applyAlignment="1" applyProtection="1">
      <alignment horizontal="right" vertical="center"/>
      <protection locked="0"/>
    </xf>
    <xf numFmtId="0" fontId="75" fillId="0" borderId="0" xfId="0" applyFont="1" applyAlignment="1" applyProtection="1">
      <alignment horizontal="right" vertical="center" wrapText="1"/>
      <protection locked="0"/>
    </xf>
    <xf numFmtId="0" fontId="75" fillId="0" borderId="0" xfId="0" applyFont="1" applyAlignment="1">
      <alignment horizontal="center" vertical="center"/>
    </xf>
    <xf numFmtId="0" fontId="75" fillId="0" borderId="0" xfId="0" applyFont="1" applyAlignment="1">
      <alignment vertical="center"/>
    </xf>
    <xf numFmtId="0" fontId="119" fillId="0" borderId="0" xfId="0" applyFont="1" applyAlignment="1" applyProtection="1">
      <alignment horizontal="left" vertical="top" wrapText="1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75" fillId="0" borderId="14" xfId="0" applyFont="1" applyBorder="1" applyAlignment="1" applyProtection="1">
      <alignment vertical="center"/>
      <protection locked="0"/>
    </xf>
    <xf numFmtId="0" fontId="75" fillId="0" borderId="15" xfId="0" applyFont="1" applyBorder="1" applyAlignment="1" applyProtection="1">
      <alignment vertical="center"/>
      <protection locked="0"/>
    </xf>
    <xf numFmtId="0" fontId="75" fillId="0" borderId="16" xfId="0" applyFont="1" applyBorder="1" applyAlignment="1" applyProtection="1">
      <alignment vertical="center"/>
      <protection locked="0"/>
    </xf>
    <xf numFmtId="0" fontId="75" fillId="0" borderId="3" xfId="0" applyFont="1" applyBorder="1" applyAlignment="1" applyProtection="1">
      <alignment horizontal="left" vertical="center"/>
      <protection locked="0"/>
    </xf>
    <xf numFmtId="0" fontId="75" fillId="0" borderId="3" xfId="0" applyFont="1" applyBorder="1" applyAlignment="1" applyProtection="1">
      <alignment horizontal="center" vertical="center"/>
      <protection locked="0"/>
    </xf>
    <xf numFmtId="0" fontId="75" fillId="0" borderId="3" xfId="0" applyFont="1" applyBorder="1" applyAlignment="1" applyProtection="1">
      <alignment vertical="center"/>
      <protection locked="0"/>
    </xf>
    <xf numFmtId="49" fontId="75" fillId="0" borderId="3" xfId="0" applyNumberFormat="1" applyFont="1" applyBorder="1" applyAlignment="1" applyProtection="1">
      <alignment horizontal="center" vertical="center"/>
      <protection locked="0"/>
    </xf>
    <xf numFmtId="0" fontId="75" fillId="0" borderId="15" xfId="0" applyFont="1" applyBorder="1" applyAlignment="1" applyProtection="1">
      <alignment vertical="center" wrapText="1"/>
      <protection locked="0"/>
    </xf>
    <xf numFmtId="0" fontId="75" fillId="0" borderId="16" xfId="0" applyFont="1" applyBorder="1" applyAlignment="1" applyProtection="1">
      <alignment vertical="center" wrapText="1"/>
      <protection locked="0"/>
    </xf>
    <xf numFmtId="0" fontId="75" fillId="0" borderId="17" xfId="0" applyFont="1" applyBorder="1" applyAlignment="1" applyProtection="1">
      <alignment vertical="center" wrapText="1"/>
      <protection locked="0"/>
    </xf>
    <xf numFmtId="0" fontId="75" fillId="0" borderId="18" xfId="0" applyFont="1" applyBorder="1" applyAlignment="1" applyProtection="1">
      <alignment vertical="center"/>
      <protection locked="0"/>
    </xf>
    <xf numFmtId="0" fontId="75" fillId="0" borderId="3" xfId="0" applyFont="1" applyBorder="1" applyAlignment="1" applyProtection="1">
      <alignment horizontal="center" vertical="center" wrapText="1"/>
      <protection locked="0"/>
    </xf>
    <xf numFmtId="0" fontId="75" fillId="0" borderId="3" xfId="0" applyFont="1" applyBorder="1" applyAlignment="1" applyProtection="1">
      <alignment vertical="center" wrapText="1"/>
      <protection locked="0"/>
    </xf>
    <xf numFmtId="1" fontId="75" fillId="0" borderId="15" xfId="0" applyNumberFormat="1" applyFont="1" applyBorder="1" applyAlignment="1" applyProtection="1">
      <alignment vertical="center" wrapText="1"/>
      <protection locked="0"/>
    </xf>
    <xf numFmtId="0" fontId="75" fillId="0" borderId="20" xfId="0" applyFont="1" applyBorder="1" applyAlignment="1" applyProtection="1">
      <alignment horizontal="left" vertical="center" wrapText="1"/>
      <protection locked="0"/>
    </xf>
    <xf numFmtId="0" fontId="75" fillId="0" borderId="21" xfId="0" applyFont="1" applyBorder="1" applyAlignment="1" applyProtection="1">
      <alignment vertical="center"/>
      <protection locked="0"/>
    </xf>
    <xf numFmtId="0" fontId="75" fillId="0" borderId="17" xfId="0" applyFont="1" applyBorder="1" applyAlignment="1" applyProtection="1">
      <alignment vertical="center"/>
      <protection locked="0"/>
    </xf>
    <xf numFmtId="0" fontId="122" fillId="0" borderId="15" xfId="0" applyFont="1" applyBorder="1" applyAlignment="1" applyProtection="1">
      <alignment vertical="center" wrapText="1"/>
      <protection locked="0"/>
    </xf>
    <xf numFmtId="0" fontId="122" fillId="0" borderId="16" xfId="0" applyFont="1" applyBorder="1" applyAlignment="1" applyProtection="1">
      <alignment vertical="center" wrapText="1"/>
      <protection locked="0"/>
    </xf>
    <xf numFmtId="0" fontId="122" fillId="0" borderId="15" xfId="0" applyFont="1" applyBorder="1" applyAlignment="1">
      <alignment vertical="center"/>
    </xf>
    <xf numFmtId="0" fontId="122" fillId="0" borderId="16" xfId="0" applyFont="1" applyBorder="1" applyAlignment="1">
      <alignment vertical="center"/>
    </xf>
    <xf numFmtId="0" fontId="75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37" applyFont="1" applyBorder="1" applyAlignment="1">
      <alignment horizontal="center" vertical="center" wrapText="1"/>
    </xf>
    <xf numFmtId="0" fontId="12" fillId="0" borderId="15" xfId="237" applyFont="1" applyBorder="1" applyAlignment="1">
      <alignment horizontal="center" vertical="center" wrapText="1"/>
    </xf>
    <xf numFmtId="0" fontId="12" fillId="0" borderId="16" xfId="237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72" fontId="12" fillId="0" borderId="13" xfId="0" applyNumberFormat="1" applyFont="1" applyBorder="1" applyAlignment="1" applyProtection="1">
      <alignment horizontal="center" vertical="center" wrapText="1"/>
      <protection locked="0"/>
    </xf>
    <xf numFmtId="172" fontId="12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>
      <alignment horizontal="center" vertical="center" wrapText="1" shrinkToFit="1"/>
    </xf>
    <xf numFmtId="0" fontId="12" fillId="0" borderId="19" xfId="0" applyFont="1" applyBorder="1" applyAlignment="1">
      <alignment horizontal="center" vertical="center" wrapText="1" shrinkToFit="1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horizontal="center"/>
    </xf>
    <xf numFmtId="0" fontId="12" fillId="0" borderId="15" xfId="0" applyFont="1" applyBorder="1"/>
    <xf numFmtId="0" fontId="12" fillId="0" borderId="16" xfId="0" applyFont="1" applyBorder="1"/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5" fillId="0" borderId="15" xfId="0" applyFont="1" applyBorder="1" applyAlignment="1" applyProtection="1">
      <alignment horizontal="left" vertical="center" wrapText="1"/>
      <protection locked="0"/>
    </xf>
    <xf numFmtId="0" fontId="121" fillId="0" borderId="15" xfId="0" applyFont="1" applyBorder="1" applyAlignment="1" applyProtection="1">
      <alignment horizontal="left" vertical="center" wrapText="1"/>
      <protection locked="0"/>
    </xf>
    <xf numFmtId="0" fontId="121" fillId="0" borderId="16" xfId="0" applyFont="1" applyBorder="1" applyAlignment="1" applyProtection="1">
      <alignment horizontal="left" vertical="center" wrapText="1"/>
      <protection locked="0"/>
    </xf>
    <xf numFmtId="0" fontId="75" fillId="0" borderId="14" xfId="0" applyFont="1" applyBorder="1" applyAlignment="1" applyProtection="1">
      <alignment horizontal="left" vertical="center" wrapText="1"/>
      <protection locked="0"/>
    </xf>
    <xf numFmtId="0" fontId="75" fillId="0" borderId="16" xfId="0" applyFont="1" applyBorder="1" applyAlignment="1" applyProtection="1">
      <alignment horizontal="left" vertical="center" wrapText="1"/>
      <protection locked="0"/>
    </xf>
    <xf numFmtId="0" fontId="75" fillId="0" borderId="21" xfId="0" applyFont="1" applyBorder="1" applyAlignment="1" applyProtection="1">
      <alignment horizontal="left" vertical="center" wrapText="1"/>
      <protection locked="0"/>
    </xf>
    <xf numFmtId="49" fontId="75" fillId="0" borderId="15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19" fillId="0" borderId="0" xfId="0" applyFont="1" applyAlignment="1">
      <alignment horizontal="left" vertical="top" wrapText="1"/>
    </xf>
    <xf numFmtId="0" fontId="76" fillId="0" borderId="0" xfId="0" applyFont="1" applyAlignment="1">
      <alignment horizontal="left" vertical="top" wrapText="1"/>
    </xf>
    <xf numFmtId="0" fontId="76" fillId="0" borderId="0" xfId="0" applyFont="1" applyAlignment="1">
      <alignment horizontal="left" vertical="top"/>
    </xf>
    <xf numFmtId="0" fontId="119" fillId="0" borderId="0" xfId="0" applyFont="1" applyAlignment="1">
      <alignment horizontal="left" vertical="top"/>
    </xf>
    <xf numFmtId="0" fontId="75" fillId="0" borderId="0" xfId="0" applyFont="1" applyAlignment="1" applyProtection="1">
      <alignment horizontal="left" vertical="top" wrapText="1"/>
      <protection locked="0"/>
    </xf>
    <xf numFmtId="0" fontId="75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71" fontId="12" fillId="0" borderId="3" xfId="0" applyNumberFormat="1" applyFont="1" applyBorder="1" applyAlignment="1">
      <alignment horizontal="center" vertical="center" wrapText="1"/>
    </xf>
    <xf numFmtId="171" fontId="12" fillId="0" borderId="3" xfId="0" applyNumberFormat="1" applyFont="1" applyBorder="1" applyAlignment="1">
      <alignment horizontal="center" vertical="center"/>
    </xf>
    <xf numFmtId="0" fontId="114" fillId="0" borderId="0" xfId="0" applyFont="1" applyAlignment="1">
      <alignment horizontal="center" vertical="center"/>
    </xf>
    <xf numFmtId="1" fontId="12" fillId="0" borderId="13" xfId="0" applyNumberFormat="1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vertical="center"/>
      <protection locked="0"/>
    </xf>
    <xf numFmtId="1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" fontId="12" fillId="0" borderId="14" xfId="0" applyNumberFormat="1" applyFont="1" applyBorder="1" applyAlignment="1">
      <alignment horizontal="center" vertical="center" wrapText="1"/>
    </xf>
    <xf numFmtId="1" fontId="12" fillId="0" borderId="15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0" fontId="12" fillId="0" borderId="14" xfId="245" applyFont="1" applyBorder="1" applyAlignment="1">
      <alignment horizontal="center" vertical="center" wrapText="1"/>
    </xf>
    <xf numFmtId="0" fontId="12" fillId="0" borderId="15" xfId="245" applyFont="1" applyBorder="1" applyAlignment="1">
      <alignment horizontal="center" vertical="center" wrapText="1"/>
    </xf>
    <xf numFmtId="0" fontId="12" fillId="0" borderId="16" xfId="245" applyFont="1" applyBorder="1" applyAlignment="1">
      <alignment horizontal="center" vertical="center" wrapText="1"/>
    </xf>
    <xf numFmtId="172" fontId="12" fillId="0" borderId="0" xfId="0" applyNumberFormat="1" applyFont="1" applyAlignment="1" applyProtection="1">
      <alignment horizontal="left" vertical="center" wrapText="1"/>
      <protection locked="0"/>
    </xf>
    <xf numFmtId="172" fontId="12" fillId="0" borderId="0" xfId="0" quotePrefix="1" applyNumberFormat="1" applyFont="1" applyAlignment="1" applyProtection="1">
      <alignment horizontal="left" vertical="center" wrapText="1"/>
      <protection locked="0"/>
    </xf>
    <xf numFmtId="0" fontId="12" fillId="0" borderId="0" xfId="245" applyFont="1" applyAlignment="1">
      <alignment horizontal="center" vertical="center"/>
    </xf>
    <xf numFmtId="0" fontId="12" fillId="0" borderId="3" xfId="245" applyFont="1" applyBorder="1" applyAlignment="1">
      <alignment horizontal="center" vertical="center" wrapText="1"/>
    </xf>
    <xf numFmtId="172" fontId="12" fillId="0" borderId="0" xfId="0" applyNumberFormat="1" applyFont="1" applyAlignment="1" applyProtection="1">
      <alignment horizontal="center" vertical="center" wrapText="1"/>
      <protection locked="0"/>
    </xf>
    <xf numFmtId="172" fontId="12" fillId="0" borderId="0" xfId="0" quotePrefix="1" applyNumberFormat="1" applyFont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0" xfId="0" applyFont="1" applyAlignment="1">
      <alignment vertical="center"/>
    </xf>
    <xf numFmtId="0" fontId="12" fillId="0" borderId="0" xfId="237" applyFont="1" applyAlignment="1">
      <alignment horizontal="center" vertical="center" wrapText="1"/>
    </xf>
    <xf numFmtId="0" fontId="12" fillId="0" borderId="18" xfId="237" applyFont="1" applyBorder="1" applyAlignment="1">
      <alignment horizontal="center" vertical="center" wrapText="1"/>
    </xf>
    <xf numFmtId="0" fontId="12" fillId="0" borderId="19" xfId="237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180" fontId="12" fillId="0" borderId="3" xfId="0" applyNumberFormat="1" applyFont="1" applyBorder="1" applyAlignment="1" applyProtection="1">
      <alignment horizontal="center" vertical="center" wrapText="1"/>
      <protection locked="0"/>
    </xf>
    <xf numFmtId="180" fontId="12" fillId="0" borderId="14" xfId="0" applyNumberFormat="1" applyFont="1" applyBorder="1" applyAlignment="1" applyProtection="1">
      <alignment horizontal="center" vertical="center" wrapText="1"/>
      <protection locked="0"/>
    </xf>
    <xf numFmtId="180" fontId="12" fillId="0" borderId="15" xfId="0" applyNumberFormat="1" applyFont="1" applyBorder="1" applyAlignment="1" applyProtection="1">
      <alignment horizontal="center" vertical="center" wrapText="1"/>
      <protection locked="0"/>
    </xf>
    <xf numFmtId="180" fontId="12" fillId="0" borderId="16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left" vertical="center" wrapText="1"/>
      <protection locked="0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left" vertical="center" wrapText="1"/>
      <protection locked="0"/>
    </xf>
    <xf numFmtId="180" fontId="11" fillId="0" borderId="3" xfId="0" applyNumberFormat="1" applyFont="1" applyBorder="1" applyAlignment="1" applyProtection="1">
      <alignment horizontal="center" vertical="center" wrapText="1"/>
      <protection locked="0"/>
    </xf>
    <xf numFmtId="180" fontId="83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 applyProtection="1">
      <alignment horizontal="left" vertical="center" wrapText="1"/>
      <protection locked="0"/>
    </xf>
    <xf numFmtId="49" fontId="12" fillId="0" borderId="15" xfId="0" applyNumberFormat="1" applyFont="1" applyBorder="1" applyAlignment="1" applyProtection="1">
      <alignment horizontal="left" vertical="center" wrapText="1"/>
      <protection locked="0"/>
    </xf>
    <xf numFmtId="49" fontId="12" fillId="0" borderId="16" xfId="0" applyNumberFormat="1" applyFont="1" applyBorder="1" applyAlignment="1" applyProtection="1">
      <alignment horizontal="left" vertical="center" wrapText="1"/>
      <protection locked="0"/>
    </xf>
    <xf numFmtId="49" fontId="12" fillId="0" borderId="3" xfId="0" applyNumberFormat="1" applyFont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 vertical="center" wrapText="1"/>
    </xf>
    <xf numFmtId="9" fontId="12" fillId="0" borderId="14" xfId="0" applyNumberFormat="1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" fontId="12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justify" vertical="center" wrapText="1" shrinkToFit="1"/>
    </xf>
    <xf numFmtId="0" fontId="12" fillId="0" borderId="3" xfId="0" applyFont="1" applyBorder="1" applyAlignment="1">
      <alignment horizontal="right" vertical="center"/>
    </xf>
    <xf numFmtId="0" fontId="75" fillId="0" borderId="0" xfId="0" applyFont="1" applyAlignment="1" applyProtection="1">
      <alignment horizontal="center" vertical="top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>
      <alignment vertical="center" wrapText="1"/>
    </xf>
    <xf numFmtId="0" fontId="75" fillId="0" borderId="0" xfId="0" applyFont="1" applyAlignment="1" applyProtection="1">
      <alignment vertical="center" wrapText="1"/>
      <protection locked="0"/>
    </xf>
    <xf numFmtId="10" fontId="12" fillId="0" borderId="14" xfId="0" applyNumberFormat="1" applyFont="1" applyBorder="1" applyAlignment="1">
      <alignment horizontal="center" vertical="center" wrapText="1"/>
    </xf>
    <xf numFmtId="10" fontId="12" fillId="0" borderId="16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3" fontId="12" fillId="0" borderId="3" xfId="0" applyNumberFormat="1" applyFont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Border="1" applyAlignment="1">
      <alignment horizontal="left" vertical="center" wrapText="1"/>
    </xf>
    <xf numFmtId="1" fontId="12" fillId="0" borderId="3" xfId="0" applyNumberFormat="1" applyFont="1" applyBorder="1" applyAlignment="1" applyProtection="1">
      <alignment horizontal="center" vertical="center" wrapText="1"/>
      <protection locked="0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1" fontId="12" fillId="0" borderId="14" xfId="323" applyNumberFormat="1" applyFont="1" applyFill="1" applyBorder="1" applyAlignment="1">
      <alignment horizontal="center" vertical="center" wrapText="1"/>
    </xf>
    <xf numFmtId="1" fontId="12" fillId="0" borderId="15" xfId="323" applyNumberFormat="1" applyFont="1" applyFill="1" applyBorder="1" applyAlignment="1">
      <alignment horizontal="center" vertical="center" wrapText="1"/>
    </xf>
    <xf numFmtId="1" fontId="12" fillId="0" borderId="16" xfId="323" applyNumberFormat="1" applyFont="1" applyFill="1" applyBorder="1" applyAlignment="1">
      <alignment horizontal="center" vertical="center" wrapText="1"/>
    </xf>
    <xf numFmtId="179" fontId="12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3" fontId="12" fillId="0" borderId="14" xfId="0" applyNumberFormat="1" applyFont="1" applyBorder="1" applyAlignment="1">
      <alignment horizontal="left" vertical="center" wrapText="1"/>
    </xf>
    <xf numFmtId="3" fontId="12" fillId="0" borderId="15" xfId="0" applyNumberFormat="1" applyFont="1" applyBorder="1" applyAlignment="1">
      <alignment horizontal="left" vertical="center" wrapText="1"/>
    </xf>
    <xf numFmtId="3" fontId="12" fillId="0" borderId="16" xfId="0" applyNumberFormat="1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" fontId="109" fillId="0" borderId="3" xfId="354" applyNumberFormat="1" applyFont="1" applyBorder="1" applyAlignment="1">
      <alignment horizontal="center" vertical="center" wrapText="1"/>
    </xf>
    <xf numFmtId="0" fontId="101" fillId="0" borderId="13" xfId="354" applyFont="1" applyBorder="1" applyAlignment="1">
      <alignment horizontal="center" vertical="center"/>
    </xf>
    <xf numFmtId="0" fontId="109" fillId="0" borderId="3" xfId="354" applyFont="1" applyBorder="1" applyAlignment="1">
      <alignment horizontal="center" vertical="center" wrapText="1"/>
    </xf>
  </cellXfs>
  <cellStyles count="409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Денежный 3" xfId="366" xr:uid="{00000000-0005-0000-0000-0000D3000000}"/>
    <cellStyle name="Заголовок 1 2" xfId="212" xr:uid="{00000000-0005-0000-0000-0000D4000000}"/>
    <cellStyle name="Заголовок 1 3" xfId="213" xr:uid="{00000000-0005-0000-0000-0000D5000000}"/>
    <cellStyle name="Заголовок 2 2" xfId="214" xr:uid="{00000000-0005-0000-0000-0000D6000000}"/>
    <cellStyle name="Заголовок 2 3" xfId="215" xr:uid="{00000000-0005-0000-0000-0000D7000000}"/>
    <cellStyle name="Заголовок 3 2" xfId="216" xr:uid="{00000000-0005-0000-0000-0000D8000000}"/>
    <cellStyle name="Заголовок 3 3" xfId="217" xr:uid="{00000000-0005-0000-0000-0000D9000000}"/>
    <cellStyle name="Заголовок 4 2" xfId="218" xr:uid="{00000000-0005-0000-0000-0000DA000000}"/>
    <cellStyle name="Заголовок 4 3" xfId="219" xr:uid="{00000000-0005-0000-0000-0000DB000000}"/>
    <cellStyle name="Звичайний 2" xfId="356" xr:uid="{00000000-0005-0000-0000-0000DC000000}"/>
    <cellStyle name="Звичайний 3" xfId="357" xr:uid="{00000000-0005-0000-0000-0000DD000000}"/>
    <cellStyle name="Итог 2" xfId="220" xr:uid="{00000000-0005-0000-0000-0000DE000000}"/>
    <cellStyle name="Итог 3" xfId="221" xr:uid="{00000000-0005-0000-0000-0000DF000000}"/>
    <cellStyle name="Контрольная ячейка 2" xfId="222" xr:uid="{00000000-0005-0000-0000-0000E0000000}"/>
    <cellStyle name="Контрольная ячейка 3" xfId="223" xr:uid="{00000000-0005-0000-0000-0000E1000000}"/>
    <cellStyle name="Название 2" xfId="224" xr:uid="{00000000-0005-0000-0000-0000E2000000}"/>
    <cellStyle name="Название 3" xfId="225" xr:uid="{00000000-0005-0000-0000-0000E3000000}"/>
    <cellStyle name="Нейтральный 2" xfId="226" xr:uid="{00000000-0005-0000-0000-0000E4000000}"/>
    <cellStyle name="Нейтральный 3" xfId="227" xr:uid="{00000000-0005-0000-0000-0000E5000000}"/>
    <cellStyle name="Обычный" xfId="0" builtinId="0"/>
    <cellStyle name="Обычный 10" xfId="228" xr:uid="{00000000-0005-0000-0000-0000E7000000}"/>
    <cellStyle name="Обычный 11" xfId="229" xr:uid="{00000000-0005-0000-0000-0000E8000000}"/>
    <cellStyle name="Обычный 12" xfId="230" xr:uid="{00000000-0005-0000-0000-0000E9000000}"/>
    <cellStyle name="Обычный 13" xfId="231" xr:uid="{00000000-0005-0000-0000-0000EA000000}"/>
    <cellStyle name="Обычный 14" xfId="232" xr:uid="{00000000-0005-0000-0000-0000EB000000}"/>
    <cellStyle name="Обычный 15" xfId="233" xr:uid="{00000000-0005-0000-0000-0000EC000000}"/>
    <cellStyle name="Обычный 16" xfId="234" xr:uid="{00000000-0005-0000-0000-0000ED000000}"/>
    <cellStyle name="Обычный 17" xfId="235" xr:uid="{00000000-0005-0000-0000-0000EE000000}"/>
    <cellStyle name="Обычный 18" xfId="236" xr:uid="{00000000-0005-0000-0000-0000EF000000}"/>
    <cellStyle name="Обычный 19" xfId="354" xr:uid="{00000000-0005-0000-0000-0000F0000000}"/>
    <cellStyle name="Обычный 19 2" xfId="365" xr:uid="{00000000-0005-0000-0000-0000F1000000}"/>
    <cellStyle name="Обычный 19 2 2" xfId="407" xr:uid="{00000000-0005-0000-0000-0000F2000000}"/>
    <cellStyle name="Обычный 19 2 3" xfId="408" xr:uid="{00000000-0005-0000-0000-0000F3000000}"/>
    <cellStyle name="Обычный 19 3" xfId="385" xr:uid="{00000000-0005-0000-0000-0000F4000000}"/>
    <cellStyle name="Обычный 19 3 2" xfId="405" xr:uid="{00000000-0005-0000-0000-0000F5000000}"/>
    <cellStyle name="Обычный 19 4" xfId="387" xr:uid="{00000000-0005-0000-0000-0000F6000000}"/>
    <cellStyle name="Обычный 19 5" xfId="403" xr:uid="{00000000-0005-0000-0000-0000F7000000}"/>
    <cellStyle name="Обычный 2" xfId="237" xr:uid="{00000000-0005-0000-0000-0000F8000000}"/>
    <cellStyle name="Обычный 2 10" xfId="238" xr:uid="{00000000-0005-0000-0000-0000F9000000}"/>
    <cellStyle name="Обычный 2 11" xfId="239" xr:uid="{00000000-0005-0000-0000-0000FA000000}"/>
    <cellStyle name="Обычный 2 12" xfId="240" xr:uid="{00000000-0005-0000-0000-0000FB000000}"/>
    <cellStyle name="Обычный 2 13" xfId="241" xr:uid="{00000000-0005-0000-0000-0000FC000000}"/>
    <cellStyle name="Обычный 2 14" xfId="242" xr:uid="{00000000-0005-0000-0000-0000FD000000}"/>
    <cellStyle name="Обычный 2 15" xfId="243" xr:uid="{00000000-0005-0000-0000-0000FE000000}"/>
    <cellStyle name="Обычный 2 16" xfId="244" xr:uid="{00000000-0005-0000-0000-0000FF000000}"/>
    <cellStyle name="Обычный 2 17" xfId="367" xr:uid="{00000000-0005-0000-0000-000000010000}"/>
    <cellStyle name="Обычный 2 2" xfId="245" xr:uid="{00000000-0005-0000-0000-000001010000}"/>
    <cellStyle name="Обычный 2 2 2" xfId="246" xr:uid="{00000000-0005-0000-0000-000002010000}"/>
    <cellStyle name="Обычный 2 2 3" xfId="247" xr:uid="{00000000-0005-0000-0000-000003010000}"/>
    <cellStyle name="Обычный 2 2 3 2" xfId="371" xr:uid="{00000000-0005-0000-0000-000004010000}"/>
    <cellStyle name="Обычный 2 2 3 3" xfId="388" xr:uid="{00000000-0005-0000-0000-000005010000}"/>
    <cellStyle name="Обычный 2 2 4" xfId="361" xr:uid="{00000000-0005-0000-0000-000006010000}"/>
    <cellStyle name="Обычный 2 2_Расшифровка прочих" xfId="248" xr:uid="{00000000-0005-0000-0000-000007010000}"/>
    <cellStyle name="Обычный 2 3" xfId="249" xr:uid="{00000000-0005-0000-0000-000008010000}"/>
    <cellStyle name="Обычный 2 4" xfId="250" xr:uid="{00000000-0005-0000-0000-000009010000}"/>
    <cellStyle name="Обычный 2 5" xfId="251" xr:uid="{00000000-0005-0000-0000-00000A010000}"/>
    <cellStyle name="Обычный 2 6" xfId="252" xr:uid="{00000000-0005-0000-0000-00000B010000}"/>
    <cellStyle name="Обычный 2 7" xfId="253" xr:uid="{00000000-0005-0000-0000-00000C010000}"/>
    <cellStyle name="Обычный 2 8" xfId="254" xr:uid="{00000000-0005-0000-0000-00000D010000}"/>
    <cellStyle name="Обычный 2 9" xfId="255" xr:uid="{00000000-0005-0000-0000-00000E010000}"/>
    <cellStyle name="Обычный 2_2604-2010" xfId="256" xr:uid="{00000000-0005-0000-0000-00000F010000}"/>
    <cellStyle name="Обычный 20" xfId="358" xr:uid="{00000000-0005-0000-0000-000010010000}"/>
    <cellStyle name="Обычный 21" xfId="368" xr:uid="{00000000-0005-0000-0000-000011010000}"/>
    <cellStyle name="Обычный 3" xfId="257" xr:uid="{00000000-0005-0000-0000-000012010000}"/>
    <cellStyle name="Обычный 3 10" xfId="258" xr:uid="{00000000-0005-0000-0000-000013010000}"/>
    <cellStyle name="Обычный 3 10 2" xfId="372" xr:uid="{00000000-0005-0000-0000-000014010000}"/>
    <cellStyle name="Обычный 3 10 3" xfId="389" xr:uid="{00000000-0005-0000-0000-000015010000}"/>
    <cellStyle name="Обычный 3 11" xfId="259" xr:uid="{00000000-0005-0000-0000-000016010000}"/>
    <cellStyle name="Обычный 3 11 2" xfId="373" xr:uid="{00000000-0005-0000-0000-000017010000}"/>
    <cellStyle name="Обычный 3 11 3" xfId="390" xr:uid="{00000000-0005-0000-0000-000018010000}"/>
    <cellStyle name="Обычный 3 12" xfId="260" xr:uid="{00000000-0005-0000-0000-000019010000}"/>
    <cellStyle name="Обычный 3 12 2" xfId="374" xr:uid="{00000000-0005-0000-0000-00001A010000}"/>
    <cellStyle name="Обычный 3 12 3" xfId="391" xr:uid="{00000000-0005-0000-0000-00001B010000}"/>
    <cellStyle name="Обычный 3 13" xfId="261" xr:uid="{00000000-0005-0000-0000-00001C010000}"/>
    <cellStyle name="Обычный 3 13 2" xfId="375" xr:uid="{00000000-0005-0000-0000-00001D010000}"/>
    <cellStyle name="Обычный 3 13 3" xfId="392" xr:uid="{00000000-0005-0000-0000-00001E010000}"/>
    <cellStyle name="Обычный 3 14" xfId="262" xr:uid="{00000000-0005-0000-0000-00001F010000}"/>
    <cellStyle name="Обычный 3 15" xfId="363" xr:uid="{00000000-0005-0000-0000-000020010000}"/>
    <cellStyle name="Обычный 3 2" xfId="263" xr:uid="{00000000-0005-0000-0000-000021010000}"/>
    <cellStyle name="Обычный 3 2 2" xfId="376" xr:uid="{00000000-0005-0000-0000-000022010000}"/>
    <cellStyle name="Обычный 3 2 3" xfId="393" xr:uid="{00000000-0005-0000-0000-000023010000}"/>
    <cellStyle name="Обычный 3 3" xfId="264" xr:uid="{00000000-0005-0000-0000-000024010000}"/>
    <cellStyle name="Обычный 3 3 2" xfId="377" xr:uid="{00000000-0005-0000-0000-000025010000}"/>
    <cellStyle name="Обычный 3 3 3" xfId="394" xr:uid="{00000000-0005-0000-0000-000026010000}"/>
    <cellStyle name="Обычный 3 4" xfId="265" xr:uid="{00000000-0005-0000-0000-000027010000}"/>
    <cellStyle name="Обычный 3 4 2" xfId="378" xr:uid="{00000000-0005-0000-0000-000028010000}"/>
    <cellStyle name="Обычный 3 4 3" xfId="395" xr:uid="{00000000-0005-0000-0000-000029010000}"/>
    <cellStyle name="Обычный 3 5" xfId="266" xr:uid="{00000000-0005-0000-0000-00002A010000}"/>
    <cellStyle name="Обычный 3 5 2" xfId="379" xr:uid="{00000000-0005-0000-0000-00002B010000}"/>
    <cellStyle name="Обычный 3 5 3" xfId="396" xr:uid="{00000000-0005-0000-0000-00002C010000}"/>
    <cellStyle name="Обычный 3 6" xfId="267" xr:uid="{00000000-0005-0000-0000-00002D010000}"/>
    <cellStyle name="Обычный 3 6 2" xfId="380" xr:uid="{00000000-0005-0000-0000-00002E010000}"/>
    <cellStyle name="Обычный 3 6 3" xfId="397" xr:uid="{00000000-0005-0000-0000-00002F010000}"/>
    <cellStyle name="Обычный 3 7" xfId="268" xr:uid="{00000000-0005-0000-0000-000030010000}"/>
    <cellStyle name="Обычный 3 7 2" xfId="381" xr:uid="{00000000-0005-0000-0000-000031010000}"/>
    <cellStyle name="Обычный 3 7 3" xfId="398" xr:uid="{00000000-0005-0000-0000-000032010000}"/>
    <cellStyle name="Обычный 3 8" xfId="269" xr:uid="{00000000-0005-0000-0000-000033010000}"/>
    <cellStyle name="Обычный 3 8 2" xfId="382" xr:uid="{00000000-0005-0000-0000-000034010000}"/>
    <cellStyle name="Обычный 3 8 3" xfId="399" xr:uid="{00000000-0005-0000-0000-000035010000}"/>
    <cellStyle name="Обычный 3 9" xfId="270" xr:uid="{00000000-0005-0000-0000-000036010000}"/>
    <cellStyle name="Обычный 3 9 2" xfId="383" xr:uid="{00000000-0005-0000-0000-000037010000}"/>
    <cellStyle name="Обычный 3 9 3" xfId="400" xr:uid="{00000000-0005-0000-0000-000038010000}"/>
    <cellStyle name="Обычный 3_Дефицит_7 млрд_0608_бс" xfId="271" xr:uid="{00000000-0005-0000-0000-000039010000}"/>
    <cellStyle name="Обычный 4" xfId="272" xr:uid="{00000000-0005-0000-0000-00003A010000}"/>
    <cellStyle name="Обычный 4 2" xfId="384" xr:uid="{00000000-0005-0000-0000-00003B010000}"/>
    <cellStyle name="Обычный 4 3" xfId="401" xr:uid="{00000000-0005-0000-0000-00003C010000}"/>
    <cellStyle name="Обычный 5" xfId="273" xr:uid="{00000000-0005-0000-0000-00003D010000}"/>
    <cellStyle name="Обычный 5 2" xfId="274" xr:uid="{00000000-0005-0000-0000-00003E010000}"/>
    <cellStyle name="Обычный 6" xfId="275" xr:uid="{00000000-0005-0000-0000-00003F010000}"/>
    <cellStyle name="Обычный 6 2" xfId="276" xr:uid="{00000000-0005-0000-0000-000040010000}"/>
    <cellStyle name="Обычный 6 3" xfId="277" xr:uid="{00000000-0005-0000-0000-000041010000}"/>
    <cellStyle name="Обычный 6 4" xfId="278" xr:uid="{00000000-0005-0000-0000-000042010000}"/>
    <cellStyle name="Обычный 6_Дефицит_7 млрд_0608_бс" xfId="279" xr:uid="{00000000-0005-0000-0000-000043010000}"/>
    <cellStyle name="Обычный 7" xfId="280" xr:uid="{00000000-0005-0000-0000-000044010000}"/>
    <cellStyle name="Обычный 7 2" xfId="281" xr:uid="{00000000-0005-0000-0000-000045010000}"/>
    <cellStyle name="Обычный 8" xfId="282" xr:uid="{00000000-0005-0000-0000-000046010000}"/>
    <cellStyle name="Обычный 9" xfId="283" xr:uid="{00000000-0005-0000-0000-000047010000}"/>
    <cellStyle name="Обычный 9 2" xfId="284" xr:uid="{00000000-0005-0000-0000-000048010000}"/>
    <cellStyle name="Обычный_I. Фін результат" xfId="360" xr:uid="{00000000-0005-0000-0000-000049010000}"/>
    <cellStyle name="Плохой 2" xfId="285" xr:uid="{00000000-0005-0000-0000-00004A010000}"/>
    <cellStyle name="Плохой 3" xfId="286" xr:uid="{00000000-0005-0000-0000-00004B010000}"/>
    <cellStyle name="Пояснение 2" xfId="287" xr:uid="{00000000-0005-0000-0000-00004C010000}"/>
    <cellStyle name="Пояснение 3" xfId="288" xr:uid="{00000000-0005-0000-0000-00004D010000}"/>
    <cellStyle name="Примечание 2" xfId="289" xr:uid="{00000000-0005-0000-0000-00004E010000}"/>
    <cellStyle name="Примечание 3" xfId="290" xr:uid="{00000000-0005-0000-0000-00004F010000}"/>
    <cellStyle name="Процентный" xfId="359" builtinId="5"/>
    <cellStyle name="Процентный 2" xfId="291" xr:uid="{00000000-0005-0000-0000-000051010000}"/>
    <cellStyle name="Процентный 2 10" xfId="292" xr:uid="{00000000-0005-0000-0000-000052010000}"/>
    <cellStyle name="Процентный 2 11" xfId="293" xr:uid="{00000000-0005-0000-0000-000053010000}"/>
    <cellStyle name="Процентный 2 12" xfId="294" xr:uid="{00000000-0005-0000-0000-000054010000}"/>
    <cellStyle name="Процентный 2 13" xfId="295" xr:uid="{00000000-0005-0000-0000-000055010000}"/>
    <cellStyle name="Процентный 2 14" xfId="296" xr:uid="{00000000-0005-0000-0000-000056010000}"/>
    <cellStyle name="Процентный 2 15" xfId="297" xr:uid="{00000000-0005-0000-0000-000057010000}"/>
    <cellStyle name="Процентный 2 16" xfId="298" xr:uid="{00000000-0005-0000-0000-000058010000}"/>
    <cellStyle name="Процентный 2 17" xfId="364" xr:uid="{00000000-0005-0000-0000-000059010000}"/>
    <cellStyle name="Процентный 2 2" xfId="299" xr:uid="{00000000-0005-0000-0000-00005A010000}"/>
    <cellStyle name="Процентный 2 3" xfId="300" xr:uid="{00000000-0005-0000-0000-00005B010000}"/>
    <cellStyle name="Процентный 2 4" xfId="301" xr:uid="{00000000-0005-0000-0000-00005C010000}"/>
    <cellStyle name="Процентный 2 5" xfId="302" xr:uid="{00000000-0005-0000-0000-00005D010000}"/>
    <cellStyle name="Процентный 2 6" xfId="303" xr:uid="{00000000-0005-0000-0000-00005E010000}"/>
    <cellStyle name="Процентный 2 7" xfId="304" xr:uid="{00000000-0005-0000-0000-00005F010000}"/>
    <cellStyle name="Процентный 2 8" xfId="305" xr:uid="{00000000-0005-0000-0000-000060010000}"/>
    <cellStyle name="Процентный 2 9" xfId="306" xr:uid="{00000000-0005-0000-0000-000061010000}"/>
    <cellStyle name="Процентный 3" xfId="307" xr:uid="{00000000-0005-0000-0000-000062010000}"/>
    <cellStyle name="Процентный 4" xfId="308" xr:uid="{00000000-0005-0000-0000-000063010000}"/>
    <cellStyle name="Процентный 4 2" xfId="309" xr:uid="{00000000-0005-0000-0000-000064010000}"/>
    <cellStyle name="Процентный 5" xfId="355" xr:uid="{00000000-0005-0000-0000-000065010000}"/>
    <cellStyle name="Процентный 5 2" xfId="386" xr:uid="{00000000-0005-0000-0000-000066010000}"/>
    <cellStyle name="Процентный 5 2 2" xfId="406" xr:uid="{00000000-0005-0000-0000-000067010000}"/>
    <cellStyle name="Процентный 5 3" xfId="402" xr:uid="{00000000-0005-0000-0000-000068010000}"/>
    <cellStyle name="Процентный 5 4" xfId="404" xr:uid="{00000000-0005-0000-0000-000069010000}"/>
    <cellStyle name="Процентный 6" xfId="369" xr:uid="{00000000-0005-0000-0000-00006A010000}"/>
    <cellStyle name="Связанная ячейка 2" xfId="310" xr:uid="{00000000-0005-0000-0000-00006B010000}"/>
    <cellStyle name="Связанная ячейка 3" xfId="311" xr:uid="{00000000-0005-0000-0000-00006C010000}"/>
    <cellStyle name="Стиль 1" xfId="312" xr:uid="{00000000-0005-0000-0000-00006D010000}"/>
    <cellStyle name="Стиль 1 2" xfId="313" xr:uid="{00000000-0005-0000-0000-00006E010000}"/>
    <cellStyle name="Стиль 1 3" xfId="314" xr:uid="{00000000-0005-0000-0000-00006F010000}"/>
    <cellStyle name="Стиль 1 4" xfId="315" xr:uid="{00000000-0005-0000-0000-000070010000}"/>
    <cellStyle name="Стиль 1 5" xfId="316" xr:uid="{00000000-0005-0000-0000-000071010000}"/>
    <cellStyle name="Стиль 1 6" xfId="317" xr:uid="{00000000-0005-0000-0000-000072010000}"/>
    <cellStyle name="Стиль 1 7" xfId="318" xr:uid="{00000000-0005-0000-0000-000073010000}"/>
    <cellStyle name="Текст предупреждения 2" xfId="319" xr:uid="{00000000-0005-0000-0000-000074010000}"/>
    <cellStyle name="Текст предупреждения 3" xfId="320" xr:uid="{00000000-0005-0000-0000-000075010000}"/>
    <cellStyle name="Тысячи [0]_1.62" xfId="321" xr:uid="{00000000-0005-0000-0000-000076010000}"/>
    <cellStyle name="Тысячи_1.62" xfId="322" xr:uid="{00000000-0005-0000-0000-000077010000}"/>
    <cellStyle name="Финансовый" xfId="323" builtinId="3"/>
    <cellStyle name="Финансовый 2" xfId="324" xr:uid="{00000000-0005-0000-0000-000079010000}"/>
    <cellStyle name="Финансовый 2 10" xfId="325" xr:uid="{00000000-0005-0000-0000-00007A010000}"/>
    <cellStyle name="Финансовый 2 11" xfId="326" xr:uid="{00000000-0005-0000-0000-00007B010000}"/>
    <cellStyle name="Финансовый 2 12" xfId="327" xr:uid="{00000000-0005-0000-0000-00007C010000}"/>
    <cellStyle name="Финансовый 2 13" xfId="328" xr:uid="{00000000-0005-0000-0000-00007D010000}"/>
    <cellStyle name="Финансовый 2 14" xfId="329" xr:uid="{00000000-0005-0000-0000-00007E010000}"/>
    <cellStyle name="Финансовый 2 15" xfId="330" xr:uid="{00000000-0005-0000-0000-00007F010000}"/>
    <cellStyle name="Финансовый 2 16" xfId="331" xr:uid="{00000000-0005-0000-0000-000080010000}"/>
    <cellStyle name="Финансовый 2 17" xfId="332" xr:uid="{00000000-0005-0000-0000-000081010000}"/>
    <cellStyle name="Финансовый 2 18" xfId="362" xr:uid="{00000000-0005-0000-0000-000082010000}"/>
    <cellStyle name="Финансовый 2 2" xfId="333" xr:uid="{00000000-0005-0000-0000-000083010000}"/>
    <cellStyle name="Финансовый 2 3" xfId="334" xr:uid="{00000000-0005-0000-0000-000084010000}"/>
    <cellStyle name="Финансовый 2 4" xfId="335" xr:uid="{00000000-0005-0000-0000-000085010000}"/>
    <cellStyle name="Финансовый 2 5" xfId="336" xr:uid="{00000000-0005-0000-0000-000086010000}"/>
    <cellStyle name="Финансовый 2 6" xfId="337" xr:uid="{00000000-0005-0000-0000-000087010000}"/>
    <cellStyle name="Финансовый 2 7" xfId="338" xr:uid="{00000000-0005-0000-0000-000088010000}"/>
    <cellStyle name="Финансовый 2 8" xfId="339" xr:uid="{00000000-0005-0000-0000-000089010000}"/>
    <cellStyle name="Финансовый 2 9" xfId="340" xr:uid="{00000000-0005-0000-0000-00008A010000}"/>
    <cellStyle name="Финансовый 3" xfId="341" xr:uid="{00000000-0005-0000-0000-00008B010000}"/>
    <cellStyle name="Финансовый 3 2" xfId="342" xr:uid="{00000000-0005-0000-0000-00008C010000}"/>
    <cellStyle name="Финансовый 4" xfId="343" xr:uid="{00000000-0005-0000-0000-00008D010000}"/>
    <cellStyle name="Финансовый 4 2" xfId="344" xr:uid="{00000000-0005-0000-0000-00008E010000}"/>
    <cellStyle name="Финансовый 4 3" xfId="345" xr:uid="{00000000-0005-0000-0000-00008F010000}"/>
    <cellStyle name="Финансовый 5" xfId="346" xr:uid="{00000000-0005-0000-0000-000090010000}"/>
    <cellStyle name="Финансовый 6" xfId="347" xr:uid="{00000000-0005-0000-0000-000091010000}"/>
    <cellStyle name="Финансовый 7" xfId="348" xr:uid="{00000000-0005-0000-0000-000092010000}"/>
    <cellStyle name="Финансовый 8" xfId="370" xr:uid="{00000000-0005-0000-0000-000093010000}"/>
    <cellStyle name="Хороший 2" xfId="349" xr:uid="{00000000-0005-0000-0000-000094010000}"/>
    <cellStyle name="Хороший 3" xfId="350" xr:uid="{00000000-0005-0000-0000-000095010000}"/>
    <cellStyle name="числовой" xfId="351" xr:uid="{00000000-0005-0000-0000-000096010000}"/>
    <cellStyle name="Ю" xfId="352" xr:uid="{00000000-0005-0000-0000-000097010000}"/>
    <cellStyle name="Ю-FreeSet_10" xfId="353" xr:uid="{00000000-0005-0000-0000-000098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lchenko.DNIPRORADA/Downloads/92%20&#1087;&#1072;&#1083;&#1080;&#1074;&#1086;%20&#1074;&#1080;&#1090;&#1088;&#1072;&#1090;&#108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48;&#1053;&#1055;&#1051;&#1040;&#1053;/2022%20&#1089;%20&#1082;&#1086;&#1084;&#1087;%20&#1056;&#1086;&#1073;&#1086;&#1095;&#1080;&#1081;%2023%2010%202021/&#1060;&#1030;&#1053;&#1055;&#1051;&#1040;&#1053;%20&#1050;&#1055;%20&#1059;&#1056;&#1045;&#1040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ОП 2024"/>
      <sheetName val="Паливо"/>
      <sheetName val="Эл енер"/>
      <sheetName val="послуги"/>
      <sheetName val="Деревина"/>
      <sheetName val="водопостачання"/>
      <sheetName val="опалення"/>
      <sheetName val="Эл енер комун послуги (2)"/>
      <sheetName val="ФОП 2024исх "/>
      <sheetName val="витрати по видам дыяльносты"/>
    </sheetNames>
    <sheetDataSet>
      <sheetData sheetId="0">
        <row r="57">
          <cell r="C57">
            <v>2103772.2000000002</v>
          </cell>
          <cell r="D57">
            <v>4038025.2</v>
          </cell>
          <cell r="H57">
            <v>5972278.2000000002</v>
          </cell>
          <cell r="I57">
            <v>8076050.4000000004</v>
          </cell>
        </row>
        <row r="58">
          <cell r="C58">
            <v>455386.91280000005</v>
          </cell>
          <cell r="D58">
            <v>873479.60160000005</v>
          </cell>
          <cell r="H58">
            <v>1291572.2904000001</v>
          </cell>
          <cell r="I58">
            <v>1746959.2032000001</v>
          </cell>
        </row>
        <row r="60">
          <cell r="C60">
            <v>1143517.3500000001</v>
          </cell>
          <cell r="D60">
            <v>2287034.7000000002</v>
          </cell>
          <cell r="H60">
            <v>3430552.0500000003</v>
          </cell>
          <cell r="I60">
            <v>4574069.4000000004</v>
          </cell>
        </row>
        <row r="61">
          <cell r="C61">
            <v>251573.81700000001</v>
          </cell>
          <cell r="D61">
            <v>503147.63400000002</v>
          </cell>
          <cell r="H61">
            <v>754721.45100000012</v>
          </cell>
          <cell r="I61">
            <v>1006295.268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7 (hjpgjlsk "/>
      <sheetName val="I. Фін результат розподыл (2)"/>
      <sheetName val="ФОП розподыл витрат  (4)"/>
      <sheetName val="ПММ исходній"/>
      <sheetName val="Лист7"/>
      <sheetName val="єлектроенергія (2)"/>
      <sheetName val="Комунальні послуги "/>
      <sheetName val="ПММ"/>
      <sheetName val="Осн. фін. пок."/>
      <sheetName val="6.1. Інша інфо_1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єлектроенергія"/>
      <sheetName val="ФОП"/>
      <sheetName val="6.2. Інша інфо_2"/>
      <sheetName val="Лист1"/>
      <sheetName val="штатка"/>
      <sheetName val="штатка (2)"/>
      <sheetName val="ФОП (3)"/>
      <sheetName val="ФОП (2)"/>
      <sheetName val="Лист2"/>
      <sheetName val="Лист3"/>
      <sheetName val="Лист4"/>
      <sheetName val="Лист5"/>
      <sheetName val="статутний капітал "/>
      <sheetName val="6.1. Інша інфо_1 (2)"/>
      <sheetName val="0"/>
      <sheetName val="Штатний розпис 01.07.2021"/>
      <sheetName val="ФОП за видами діяльності(4)"/>
      <sheetName val="Лис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T261"/>
  <sheetViews>
    <sheetView tabSelected="1" view="pageBreakPreview" zoomScale="60" zoomScaleNormal="75" workbookViewId="0">
      <selection activeCell="G29" sqref="G29"/>
    </sheetView>
  </sheetViews>
  <sheetFormatPr defaultColWidth="9.140625" defaultRowHeight="27" customHeight="1"/>
  <cols>
    <col min="1" max="1" width="45.85546875" style="140" customWidth="1"/>
    <col min="2" max="2" width="12.7109375" style="141" customWidth="1"/>
    <col min="3" max="3" width="13.28515625" style="141" customWidth="1"/>
    <col min="4" max="4" width="15.5703125" style="141" customWidth="1"/>
    <col min="5" max="5" width="13.7109375" style="141" customWidth="1"/>
    <col min="6" max="6" width="14.5703125" style="141" customWidth="1"/>
    <col min="7" max="10" width="16.28515625" style="140" customWidth="1"/>
    <col min="11" max="11" width="10" style="140" customWidth="1"/>
    <col min="12" max="12" width="9.5703125" style="140" customWidth="1"/>
    <col min="13" max="14" width="9.140625" style="140"/>
    <col min="15" max="15" width="10.5703125" style="140" customWidth="1"/>
    <col min="16" max="16384" width="9.140625" style="140"/>
  </cols>
  <sheetData>
    <row r="1" spans="1:20" ht="27" customHeight="1">
      <c r="A1" s="289"/>
      <c r="B1" s="329"/>
      <c r="C1" s="329"/>
      <c r="D1" s="329"/>
      <c r="E1" s="329"/>
      <c r="F1" s="329"/>
      <c r="G1" s="289"/>
      <c r="H1" s="289"/>
      <c r="I1" s="289"/>
      <c r="J1" s="289"/>
      <c r="M1" s="429"/>
      <c r="N1" s="429"/>
      <c r="O1" s="141"/>
    </row>
    <row r="2" spans="1:20" ht="24.75" customHeight="1">
      <c r="A2" s="428" t="s">
        <v>363</v>
      </c>
      <c r="B2" s="428"/>
      <c r="C2" s="364"/>
      <c r="D2" s="365"/>
      <c r="E2" s="365"/>
      <c r="G2" s="432" t="s">
        <v>365</v>
      </c>
      <c r="H2" s="432"/>
      <c r="I2" s="432"/>
      <c r="J2" s="432"/>
      <c r="M2" s="429"/>
      <c r="N2" s="429"/>
      <c r="O2" s="358"/>
    </row>
    <row r="3" spans="1:20" ht="26.25" customHeight="1">
      <c r="A3" s="431" t="s">
        <v>932</v>
      </c>
      <c r="B3" s="431"/>
      <c r="C3" s="364"/>
      <c r="D3" s="366"/>
      <c r="E3" s="366"/>
      <c r="G3" s="433" t="s">
        <v>247</v>
      </c>
      <c r="H3" s="433"/>
      <c r="I3" s="433"/>
      <c r="J3" s="433"/>
      <c r="M3" s="430"/>
      <c r="N3" s="430"/>
      <c r="O3" s="358"/>
      <c r="P3" s="4"/>
    </row>
    <row r="4" spans="1:20" ht="26.25" customHeight="1">
      <c r="A4" s="431" t="s">
        <v>933</v>
      </c>
      <c r="B4" s="431"/>
      <c r="C4" s="364"/>
      <c r="D4" s="366"/>
      <c r="E4" s="366"/>
      <c r="G4" s="433" t="s">
        <v>366</v>
      </c>
      <c r="H4" s="433"/>
      <c r="I4" s="433"/>
      <c r="J4" s="433"/>
      <c r="M4" s="429"/>
      <c r="N4" s="429"/>
      <c r="O4" s="358"/>
      <c r="P4" s="4"/>
    </row>
    <row r="5" spans="1:20" ht="26.25" customHeight="1">
      <c r="A5" s="428" t="s">
        <v>934</v>
      </c>
      <c r="B5" s="428"/>
      <c r="C5" s="364"/>
      <c r="D5" s="366"/>
      <c r="E5" s="366"/>
      <c r="G5" s="433" t="s">
        <v>367</v>
      </c>
      <c r="H5" s="433"/>
      <c r="I5" s="433"/>
      <c r="J5" s="433"/>
      <c r="M5" s="429"/>
      <c r="N5" s="429"/>
      <c r="O5" s="358"/>
      <c r="P5" s="4"/>
      <c r="R5" s="427"/>
      <c r="S5" s="427"/>
      <c r="T5" s="427"/>
    </row>
    <row r="6" spans="1:20" ht="26.25" customHeight="1">
      <c r="A6" s="428" t="s">
        <v>364</v>
      </c>
      <c r="B6" s="428"/>
      <c r="C6" s="364"/>
      <c r="D6" s="367"/>
      <c r="E6" s="367"/>
      <c r="F6" s="368"/>
      <c r="G6" s="369"/>
      <c r="H6" s="369"/>
      <c r="I6" s="369"/>
      <c r="J6" s="369"/>
      <c r="M6" s="429"/>
      <c r="N6" s="429"/>
      <c r="O6" s="358"/>
      <c r="P6" s="359"/>
    </row>
    <row r="7" spans="1:20" ht="26.25" customHeight="1">
      <c r="A7" s="428"/>
      <c r="B7" s="428"/>
      <c r="C7" s="364"/>
      <c r="D7" s="367"/>
      <c r="E7" s="367"/>
      <c r="F7" s="368"/>
      <c r="G7" s="369"/>
      <c r="H7" s="369"/>
      <c r="I7" s="369"/>
      <c r="J7" s="369"/>
      <c r="M7" s="429"/>
      <c r="N7" s="429"/>
      <c r="O7" s="358"/>
      <c r="P7" s="359"/>
    </row>
    <row r="8" spans="1:20" ht="26.25" customHeight="1">
      <c r="A8" s="428"/>
      <c r="B8" s="428"/>
      <c r="C8" s="364"/>
      <c r="D8" s="367"/>
      <c r="E8" s="367"/>
      <c r="H8" s="393"/>
      <c r="I8" s="393"/>
      <c r="J8" s="393"/>
      <c r="M8" s="158"/>
      <c r="N8" s="358"/>
      <c r="O8" s="358"/>
      <c r="P8" s="359"/>
    </row>
    <row r="9" spans="1:20" ht="26.25" customHeight="1">
      <c r="A9" s="370"/>
      <c r="B9" s="370"/>
      <c r="C9" s="364"/>
      <c r="D9" s="367"/>
      <c r="E9" s="367"/>
      <c r="F9" s="393"/>
      <c r="G9" s="433" t="s">
        <v>935</v>
      </c>
      <c r="H9" s="433"/>
      <c r="I9" s="433"/>
      <c r="J9" s="433"/>
      <c r="N9" s="360"/>
      <c r="O9" s="358"/>
      <c r="P9" s="359"/>
    </row>
    <row r="10" spans="1:20" ht="26.25" customHeight="1">
      <c r="A10" s="370"/>
      <c r="B10" s="370"/>
      <c r="C10" s="364"/>
      <c r="D10" s="367"/>
      <c r="E10" s="367"/>
      <c r="F10" s="393"/>
      <c r="G10" s="433" t="s">
        <v>936</v>
      </c>
      <c r="H10" s="433"/>
      <c r="I10" s="433"/>
      <c r="J10" s="433"/>
      <c r="N10" s="141"/>
      <c r="O10" s="358"/>
      <c r="P10" s="359"/>
      <c r="S10" s="306"/>
      <c r="T10" s="306"/>
    </row>
    <row r="11" spans="1:20" ht="26.25" customHeight="1">
      <c r="A11" s="370"/>
      <c r="B11" s="370"/>
      <c r="C11" s="364"/>
      <c r="D11" s="367"/>
      <c r="E11" s="367"/>
      <c r="F11" s="393"/>
      <c r="G11" s="433" t="s">
        <v>937</v>
      </c>
      <c r="H11" s="433"/>
      <c r="I11" s="433"/>
      <c r="J11" s="433"/>
      <c r="M11" s="360"/>
      <c r="N11" s="360"/>
      <c r="O11" s="358"/>
      <c r="P11" s="359"/>
    </row>
    <row r="12" spans="1:20" ht="26.25" customHeight="1">
      <c r="A12" s="370"/>
      <c r="B12" s="370"/>
      <c r="C12" s="364"/>
      <c r="D12" s="367"/>
      <c r="E12" s="367"/>
      <c r="F12" s="393"/>
      <c r="G12" s="433" t="s">
        <v>938</v>
      </c>
      <c r="H12" s="433"/>
      <c r="I12" s="433"/>
      <c r="J12" s="433"/>
      <c r="M12" s="361"/>
      <c r="N12" s="361"/>
      <c r="O12" s="362"/>
      <c r="P12" s="4"/>
      <c r="R12" s="6"/>
    </row>
    <row r="13" spans="1:20" ht="26.25" customHeight="1">
      <c r="A13" s="370"/>
      <c r="B13" s="370"/>
      <c r="C13" s="364"/>
      <c r="D13" s="367"/>
      <c r="E13" s="367"/>
      <c r="F13" s="393"/>
      <c r="G13" s="433" t="s">
        <v>939</v>
      </c>
      <c r="H13" s="433"/>
      <c r="I13" s="433"/>
      <c r="J13" s="433"/>
      <c r="M13" s="361"/>
      <c r="N13" s="361"/>
      <c r="O13" s="362"/>
      <c r="P13" s="4"/>
      <c r="R13" s="6"/>
    </row>
    <row r="14" spans="1:20" ht="26.25" customHeight="1">
      <c r="A14" s="365"/>
      <c r="B14" s="371"/>
      <c r="C14" s="371"/>
      <c r="D14" s="371"/>
      <c r="E14" s="371"/>
      <c r="F14" s="369"/>
      <c r="G14" s="433" t="s">
        <v>940</v>
      </c>
      <c r="H14" s="433"/>
      <c r="I14" s="433"/>
      <c r="J14" s="433"/>
      <c r="M14" s="361"/>
      <c r="N14" s="361"/>
      <c r="O14" s="362"/>
      <c r="P14" s="4"/>
      <c r="Q14" s="6"/>
    </row>
    <row r="15" spans="1:20" ht="24.75" customHeight="1">
      <c r="A15" s="289"/>
      <c r="B15" s="329"/>
      <c r="C15" s="329"/>
      <c r="D15" s="329"/>
      <c r="E15" s="329"/>
      <c r="F15" s="140"/>
      <c r="G15" s="433" t="s">
        <v>941</v>
      </c>
      <c r="H15" s="433"/>
      <c r="I15" s="433"/>
      <c r="J15" s="433"/>
      <c r="M15" s="361"/>
      <c r="N15" s="361"/>
      <c r="O15" s="362"/>
      <c r="P15" s="4"/>
      <c r="Q15" s="6"/>
    </row>
    <row r="16" spans="1:20" ht="24.75" customHeight="1">
      <c r="A16" s="289"/>
      <c r="B16" s="329"/>
      <c r="C16" s="329"/>
      <c r="D16" s="329"/>
      <c r="E16" s="329"/>
      <c r="F16" s="140"/>
      <c r="G16" s="433" t="s">
        <v>333</v>
      </c>
      <c r="H16" s="433"/>
      <c r="I16" s="433"/>
      <c r="J16" s="433"/>
      <c r="M16" s="361"/>
      <c r="N16" s="361"/>
      <c r="O16" s="362"/>
      <c r="P16" s="4"/>
      <c r="Q16" s="6"/>
    </row>
    <row r="17" spans="1:17" ht="24.75" customHeight="1">
      <c r="A17" s="289"/>
      <c r="B17" s="329"/>
      <c r="C17" s="329"/>
      <c r="D17" s="329"/>
      <c r="E17" s="329"/>
      <c r="F17" s="140"/>
      <c r="G17" s="369"/>
      <c r="H17" s="369"/>
      <c r="I17" s="369"/>
      <c r="J17" s="371"/>
      <c r="M17" s="361"/>
      <c r="N17" s="361"/>
      <c r="O17" s="362"/>
      <c r="P17" s="4"/>
      <c r="Q17" s="6"/>
    </row>
    <row r="18" spans="1:17" ht="24.75" customHeight="1">
      <c r="A18" s="289"/>
      <c r="B18" s="329"/>
      <c r="C18" s="329"/>
      <c r="D18" s="329"/>
      <c r="E18" s="329"/>
      <c r="F18" s="140"/>
      <c r="G18" s="369"/>
      <c r="H18" s="369"/>
      <c r="I18" s="369"/>
      <c r="J18" s="371"/>
      <c r="M18" s="361"/>
      <c r="N18" s="361"/>
      <c r="O18" s="362"/>
      <c r="P18" s="4"/>
      <c r="Q18" s="6"/>
    </row>
    <row r="19" spans="1:17" ht="24.75" customHeight="1">
      <c r="A19" s="289"/>
      <c r="B19" s="329"/>
      <c r="C19" s="329"/>
      <c r="D19" s="329"/>
      <c r="E19" s="329"/>
      <c r="F19" s="140"/>
      <c r="G19" s="329"/>
      <c r="H19" s="329"/>
      <c r="I19" s="329"/>
      <c r="J19" s="329"/>
      <c r="M19" s="361"/>
      <c r="N19" s="361"/>
      <c r="O19" s="362"/>
      <c r="P19" s="4"/>
      <c r="Q19" s="6"/>
    </row>
    <row r="20" spans="1:17" ht="27" customHeight="1">
      <c r="A20" s="372"/>
      <c r="B20" s="419"/>
      <c r="C20" s="419"/>
      <c r="D20" s="419"/>
      <c r="E20" s="419"/>
      <c r="F20" s="419"/>
      <c r="G20" s="373"/>
      <c r="H20" s="374"/>
      <c r="I20" s="375" t="s">
        <v>915</v>
      </c>
      <c r="J20" s="376" t="s">
        <v>248</v>
      </c>
    </row>
    <row r="21" spans="1:17" ht="51.75" customHeight="1">
      <c r="A21" s="363" t="s">
        <v>14</v>
      </c>
      <c r="B21" s="419" t="s">
        <v>547</v>
      </c>
      <c r="C21" s="419"/>
      <c r="D21" s="419"/>
      <c r="E21" s="419"/>
      <c r="F21" s="419"/>
      <c r="G21" s="419"/>
      <c r="H21" s="423"/>
      <c r="I21" s="377" t="s">
        <v>545</v>
      </c>
      <c r="J21" s="376"/>
    </row>
    <row r="22" spans="1:17" ht="27" customHeight="1">
      <c r="A22" s="363" t="s">
        <v>15</v>
      </c>
      <c r="B22" s="419" t="s">
        <v>374</v>
      </c>
      <c r="C22" s="419"/>
      <c r="D22" s="419"/>
      <c r="E22" s="419"/>
      <c r="F22" s="419"/>
      <c r="G22" s="373"/>
      <c r="H22" s="374"/>
      <c r="I22" s="377" t="s">
        <v>133</v>
      </c>
      <c r="J22" s="376">
        <v>150</v>
      </c>
    </row>
    <row r="23" spans="1:17" ht="51" customHeight="1">
      <c r="A23" s="363" t="s">
        <v>19</v>
      </c>
      <c r="B23" s="419" t="s">
        <v>802</v>
      </c>
      <c r="C23" s="419"/>
      <c r="D23" s="419"/>
      <c r="E23" s="419"/>
      <c r="F23" s="419"/>
      <c r="G23" s="419"/>
      <c r="H23" s="423"/>
      <c r="I23" s="377" t="s">
        <v>132</v>
      </c>
      <c r="J23" s="378">
        <v>1210136900</v>
      </c>
    </row>
    <row r="24" spans="1:17" ht="27" customHeight="1">
      <c r="A24" s="363" t="s">
        <v>942</v>
      </c>
      <c r="B24" s="419"/>
      <c r="C24" s="419"/>
      <c r="D24" s="419"/>
      <c r="E24" s="419"/>
      <c r="F24" s="419"/>
      <c r="G24" s="379"/>
      <c r="H24" s="380"/>
      <c r="I24" s="377" t="s">
        <v>9</v>
      </c>
      <c r="J24" s="376">
        <v>90211</v>
      </c>
    </row>
    <row r="25" spans="1:17" ht="27" customHeight="1">
      <c r="A25" s="363" t="s">
        <v>17</v>
      </c>
      <c r="B25" s="419"/>
      <c r="C25" s="419"/>
      <c r="D25" s="419"/>
      <c r="E25" s="419"/>
      <c r="F25" s="419"/>
      <c r="G25" s="379"/>
      <c r="H25" s="380"/>
      <c r="I25" s="377" t="s">
        <v>8</v>
      </c>
      <c r="J25" s="376">
        <v>86210</v>
      </c>
    </row>
    <row r="26" spans="1:17" ht="27" customHeight="1">
      <c r="A26" s="363" t="s">
        <v>16</v>
      </c>
      <c r="B26" s="419" t="s">
        <v>784</v>
      </c>
      <c r="C26" s="419"/>
      <c r="D26" s="419"/>
      <c r="E26" s="419"/>
      <c r="F26" s="419"/>
      <c r="G26" s="379"/>
      <c r="H26" s="381"/>
      <c r="I26" s="382" t="s">
        <v>10</v>
      </c>
      <c r="J26" s="376" t="s">
        <v>783</v>
      </c>
    </row>
    <row r="27" spans="1:17" ht="28.5" customHeight="1">
      <c r="A27" s="422" t="s">
        <v>368</v>
      </c>
      <c r="B27" s="419"/>
      <c r="C27" s="419"/>
      <c r="D27" s="419"/>
      <c r="E27" s="419"/>
      <c r="F27" s="419"/>
      <c r="G27" s="419" t="s">
        <v>194</v>
      </c>
      <c r="H27" s="420"/>
      <c r="I27" s="421"/>
      <c r="J27" s="383" t="s">
        <v>375</v>
      </c>
    </row>
    <row r="28" spans="1:17" ht="27" customHeight="1">
      <c r="A28" s="363" t="s">
        <v>20</v>
      </c>
      <c r="B28" s="419" t="s">
        <v>376</v>
      </c>
      <c r="C28" s="419"/>
      <c r="D28" s="419"/>
      <c r="E28" s="419"/>
      <c r="F28" s="419"/>
      <c r="G28" s="419" t="s">
        <v>195</v>
      </c>
      <c r="H28" s="420"/>
      <c r="I28" s="421"/>
      <c r="J28" s="384"/>
    </row>
    <row r="29" spans="1:17" ht="33" customHeight="1">
      <c r="A29" s="422" t="s">
        <v>722</v>
      </c>
      <c r="B29" s="419"/>
      <c r="C29" s="419"/>
      <c r="D29" s="419"/>
      <c r="E29" s="419"/>
      <c r="F29" s="419"/>
      <c r="G29" s="385">
        <v>49</v>
      </c>
      <c r="H29" s="385"/>
      <c r="I29" s="379"/>
      <c r="J29" s="380"/>
    </row>
    <row r="30" spans="1:17" ht="34.5" customHeight="1">
      <c r="A30" s="386" t="s">
        <v>11</v>
      </c>
      <c r="B30" s="424" t="s">
        <v>548</v>
      </c>
      <c r="C30" s="424"/>
      <c r="D30" s="424"/>
      <c r="E30" s="424"/>
      <c r="F30" s="424"/>
      <c r="G30" s="387"/>
      <c r="H30" s="387"/>
      <c r="I30" s="387"/>
      <c r="J30" s="388"/>
    </row>
    <row r="31" spans="1:17" ht="48.75" customHeight="1">
      <c r="A31" s="363" t="s">
        <v>12</v>
      </c>
      <c r="B31" s="425" t="s">
        <v>550</v>
      </c>
      <c r="C31" s="425"/>
      <c r="D31" s="425"/>
      <c r="E31" s="425"/>
      <c r="F31" s="425"/>
      <c r="G31" s="389" t="s">
        <v>923</v>
      </c>
      <c r="H31" s="389"/>
      <c r="I31" s="389"/>
      <c r="J31" s="390"/>
    </row>
    <row r="32" spans="1:17" ht="36" customHeight="1">
      <c r="A32" s="363" t="s">
        <v>13</v>
      </c>
      <c r="B32" s="419" t="s">
        <v>834</v>
      </c>
      <c r="C32" s="419"/>
      <c r="D32" s="419"/>
      <c r="E32" s="419"/>
      <c r="F32" s="419"/>
      <c r="G32" s="391" t="s">
        <v>924</v>
      </c>
      <c r="H32" s="391"/>
      <c r="I32" s="391"/>
      <c r="J32" s="392"/>
      <c r="K32" s="135"/>
    </row>
    <row r="33" spans="1:16" ht="27" customHeight="1">
      <c r="A33" s="289"/>
      <c r="B33" s="289"/>
      <c r="C33" s="289"/>
      <c r="D33" s="289"/>
      <c r="E33" s="289"/>
      <c r="F33" s="289"/>
      <c r="G33" s="289"/>
      <c r="H33" s="289"/>
      <c r="I33" s="289"/>
      <c r="J33" s="289"/>
    </row>
    <row r="34" spans="1:16" ht="27" customHeight="1">
      <c r="A34" s="330"/>
      <c r="B34" s="289"/>
      <c r="C34" s="329"/>
      <c r="D34" s="289"/>
      <c r="E34" s="289"/>
      <c r="F34" s="289"/>
      <c r="G34" s="289"/>
      <c r="H34" s="289"/>
      <c r="I34" s="289"/>
      <c r="J34" s="289"/>
    </row>
    <row r="35" spans="1:16" ht="32.25" customHeight="1">
      <c r="A35" s="426" t="s">
        <v>902</v>
      </c>
      <c r="B35" s="426"/>
      <c r="C35" s="426"/>
      <c r="D35" s="426"/>
      <c r="E35" s="426"/>
      <c r="F35" s="426"/>
      <c r="G35" s="426"/>
      <c r="H35" s="426"/>
      <c r="I35" s="426"/>
      <c r="J35" s="426"/>
    </row>
    <row r="36" spans="1:16" ht="14.25" customHeight="1">
      <c r="A36" s="141"/>
      <c r="G36" s="141"/>
      <c r="H36" s="141"/>
      <c r="I36" s="141"/>
      <c r="J36" s="141"/>
    </row>
    <row r="37" spans="1:16" ht="27" customHeight="1">
      <c r="A37" s="427" t="s">
        <v>208</v>
      </c>
      <c r="B37" s="427"/>
      <c r="C37" s="427"/>
      <c r="D37" s="427"/>
      <c r="E37" s="427"/>
      <c r="F37" s="427"/>
      <c r="G37" s="427"/>
      <c r="H37" s="427"/>
      <c r="I37" s="427"/>
      <c r="J37" s="427"/>
    </row>
    <row r="38" spans="1:16" ht="27" customHeight="1">
      <c r="B38" s="6"/>
      <c r="D38" s="6"/>
      <c r="E38" s="6"/>
      <c r="F38" s="6"/>
      <c r="G38" s="6"/>
      <c r="H38" s="6"/>
      <c r="I38" s="6"/>
      <c r="J38" s="6"/>
    </row>
    <row r="39" spans="1:16" ht="54" customHeight="1">
      <c r="A39" s="398" t="s">
        <v>258</v>
      </c>
      <c r="B39" s="399" t="s">
        <v>18</v>
      </c>
      <c r="C39" s="406" t="s">
        <v>31</v>
      </c>
      <c r="D39" s="406" t="s">
        <v>39</v>
      </c>
      <c r="E39" s="399" t="s">
        <v>138</v>
      </c>
      <c r="F39" s="410" t="s">
        <v>170</v>
      </c>
      <c r="G39" s="400" t="s">
        <v>259</v>
      </c>
      <c r="H39" s="401"/>
      <c r="I39" s="401"/>
      <c r="J39" s="402"/>
    </row>
    <row r="40" spans="1:16" ht="84" customHeight="1">
      <c r="A40" s="398"/>
      <c r="B40" s="399"/>
      <c r="C40" s="407"/>
      <c r="D40" s="407"/>
      <c r="E40" s="399"/>
      <c r="F40" s="411"/>
      <c r="G40" s="210" t="s">
        <v>251</v>
      </c>
      <c r="H40" s="210" t="s">
        <v>252</v>
      </c>
      <c r="I40" s="210" t="s">
        <v>253</v>
      </c>
      <c r="J40" s="210" t="s">
        <v>341</v>
      </c>
    </row>
    <row r="41" spans="1:16" ht="27" customHeight="1">
      <c r="A41" s="142">
        <v>1</v>
      </c>
      <c r="B41" s="210">
        <v>2</v>
      </c>
      <c r="C41" s="210">
        <v>3</v>
      </c>
      <c r="D41" s="210">
        <v>4</v>
      </c>
      <c r="E41" s="210">
        <v>5</v>
      </c>
      <c r="F41" s="210">
        <v>6</v>
      </c>
      <c r="G41" s="210">
        <v>7</v>
      </c>
      <c r="H41" s="210">
        <v>8</v>
      </c>
      <c r="I41" s="210">
        <v>9</v>
      </c>
      <c r="J41" s="210">
        <v>10</v>
      </c>
    </row>
    <row r="42" spans="1:16" ht="27" customHeight="1">
      <c r="A42" s="400" t="s">
        <v>101</v>
      </c>
      <c r="B42" s="401"/>
      <c r="C42" s="401"/>
      <c r="D42" s="401"/>
      <c r="E42" s="401"/>
      <c r="F42" s="401"/>
      <c r="G42" s="401"/>
      <c r="H42" s="401"/>
      <c r="I42" s="401"/>
      <c r="J42" s="402"/>
    </row>
    <row r="43" spans="1:16" ht="45" customHeight="1">
      <c r="A43" s="14" t="s">
        <v>209</v>
      </c>
      <c r="B43" s="142">
        <f>'I. Фін результат'!B7</f>
        <v>1000</v>
      </c>
      <c r="C43" s="207">
        <f>'I. Фін результат'!C7</f>
        <v>23549</v>
      </c>
      <c r="D43" s="207">
        <f>'I. Фін результат'!D7</f>
        <v>31073.578133300005</v>
      </c>
      <c r="E43" s="207">
        <f>'I. Фін результат'!I7</f>
        <v>43347.001666666671</v>
      </c>
      <c r="F43" s="207">
        <f>'I. Фін результат'!E7</f>
        <v>31696.666666666668</v>
      </c>
      <c r="G43" s="143">
        <f>ROUND(E43*108.1%,0)</f>
        <v>46858</v>
      </c>
      <c r="H43" s="143">
        <f t="shared" ref="H43:J44" si="0">ROUND(G43*106.9%,0)</f>
        <v>50091</v>
      </c>
      <c r="I43" s="143">
        <f t="shared" si="0"/>
        <v>53547</v>
      </c>
      <c r="J43" s="143">
        <f t="shared" si="0"/>
        <v>57242</v>
      </c>
      <c r="L43" s="135"/>
      <c r="M43" s="135"/>
      <c r="N43" s="135"/>
      <c r="O43" s="135"/>
      <c r="P43" s="135"/>
    </row>
    <row r="44" spans="1:16" ht="51.75" customHeight="1">
      <c r="A44" s="14" t="s">
        <v>178</v>
      </c>
      <c r="B44" s="142">
        <f>'I. Фін результат'!B12</f>
        <v>1010</v>
      </c>
      <c r="C44" s="207">
        <f>'I. Фін результат'!C12</f>
        <v>17801.531999999999</v>
      </c>
      <c r="D44" s="207">
        <f>'I. Фін результат'!D12</f>
        <v>22159.448568433334</v>
      </c>
      <c r="E44" s="207">
        <f>'I. Фін результат'!I12</f>
        <v>33037.310512290911</v>
      </c>
      <c r="F44" s="207">
        <f>'I. Фін результат'!E12</f>
        <v>22706.266666666666</v>
      </c>
      <c r="G44" s="143">
        <f>ROUND(E44*108.1%,0)</f>
        <v>35713</v>
      </c>
      <c r="H44" s="143">
        <f t="shared" si="0"/>
        <v>38177</v>
      </c>
      <c r="I44" s="143">
        <f t="shared" si="0"/>
        <v>40811</v>
      </c>
      <c r="J44" s="143">
        <f t="shared" si="0"/>
        <v>43627</v>
      </c>
    </row>
    <row r="45" spans="1:16" s="160" customFormat="1" ht="27.75" customHeight="1">
      <c r="A45" s="14" t="s">
        <v>291</v>
      </c>
      <c r="B45" s="142">
        <f>'I. Фін результат'!B73</f>
        <v>1020</v>
      </c>
      <c r="C45" s="207">
        <f>'I. Фін результат'!C73</f>
        <v>5747.4680000000008</v>
      </c>
      <c r="D45" s="207">
        <f>'I. Фін результат'!D73</f>
        <v>8914.129564866671</v>
      </c>
      <c r="E45" s="207">
        <f>'I. Фін результат'!I73</f>
        <v>10309.69115437576</v>
      </c>
      <c r="F45" s="207">
        <f>'I. Фін результат'!E73</f>
        <v>8990.4000000000015</v>
      </c>
      <c r="G45" s="207">
        <f>G43-G44</f>
        <v>11145</v>
      </c>
      <c r="H45" s="207">
        <f>H43-H44</f>
        <v>11914</v>
      </c>
      <c r="I45" s="207">
        <f>I43-I44</f>
        <v>12736</v>
      </c>
      <c r="J45" s="207">
        <f>J43-J44</f>
        <v>13615</v>
      </c>
    </row>
    <row r="46" spans="1:16" ht="27" customHeight="1">
      <c r="A46" s="14" t="s">
        <v>143</v>
      </c>
      <c r="B46" s="142">
        <f>'I. Фін результат'!B80</f>
        <v>1040</v>
      </c>
      <c r="C46" s="207">
        <f>'I. Фін результат'!C80</f>
        <v>11064.332436199998</v>
      </c>
      <c r="D46" s="207">
        <f>'I. Фін результат'!D80</f>
        <v>8465.2730831787885</v>
      </c>
      <c r="E46" s="207">
        <f>'I. Фін результат'!I80</f>
        <v>9466.2499819393943</v>
      </c>
      <c r="F46" s="207">
        <f>'I. Фін результат'!E80</f>
        <v>8416.86</v>
      </c>
      <c r="G46" s="143">
        <f>ROUND(E46*108.1%,0)</f>
        <v>10233</v>
      </c>
      <c r="H46" s="143">
        <f>ROUND(G46*106.9%,0)</f>
        <v>10939</v>
      </c>
      <c r="I46" s="143">
        <f>ROUND(H46*106.9%,0)</f>
        <v>11694</v>
      </c>
      <c r="J46" s="143">
        <f>ROUND(I46*106.9%,0)</f>
        <v>12501</v>
      </c>
    </row>
    <row r="47" spans="1:16" ht="27" customHeight="1">
      <c r="A47" s="14" t="s">
        <v>140</v>
      </c>
      <c r="B47" s="142">
        <f>'I. Фін результат'!B130</f>
        <v>1070</v>
      </c>
      <c r="C47" s="207">
        <f>'I. Фін результат'!C130</f>
        <v>0</v>
      </c>
      <c r="D47" s="207">
        <f>'I. Фін результат'!D130</f>
        <v>0</v>
      </c>
      <c r="E47" s="207">
        <f>'I. Фін результат'!I130</f>
        <v>0</v>
      </c>
      <c r="F47" s="207">
        <f>'I. Фін результат'!E130</f>
        <v>0</v>
      </c>
      <c r="G47" s="143">
        <f>ROUND(E47*105%,0)</f>
        <v>0</v>
      </c>
      <c r="H47" s="143">
        <f t="shared" ref="H47:J47" si="1">ROUND(G47*105%,0)</f>
        <v>0</v>
      </c>
      <c r="I47" s="143">
        <f t="shared" si="1"/>
        <v>0</v>
      </c>
      <c r="J47" s="143">
        <f t="shared" si="1"/>
        <v>0</v>
      </c>
    </row>
    <row r="48" spans="1:16" ht="27" customHeight="1">
      <c r="A48" s="14" t="s">
        <v>144</v>
      </c>
      <c r="B48" s="142">
        <f>'I. Фін результат'!B177</f>
        <v>1300</v>
      </c>
      <c r="C48" s="207">
        <f>'I. Фін результат'!C177</f>
        <v>-105242.95999999999</v>
      </c>
      <c r="D48" s="207">
        <f>'I. Фін результат'!D177</f>
        <v>-102368.00767000001</v>
      </c>
      <c r="E48" s="207">
        <f>'I. Фін результат'!I177</f>
        <v>-104321</v>
      </c>
      <c r="F48" s="207">
        <f>'I. Фін результат'!E177</f>
        <v>-108894.86666666667</v>
      </c>
      <c r="G48" s="143">
        <f>ROUND(E48*108.1%,0)</f>
        <v>-112771</v>
      </c>
      <c r="H48" s="143">
        <f>ROUND(G48*106.9%,0)</f>
        <v>-120552</v>
      </c>
      <c r="I48" s="143">
        <f>ROUND(H48*106.9%,0)</f>
        <v>-128870</v>
      </c>
      <c r="J48" s="143">
        <f>ROUND(I48*106.9%,0)</f>
        <v>-137762</v>
      </c>
    </row>
    <row r="49" spans="1:10" ht="48" customHeight="1">
      <c r="A49" s="229" t="s">
        <v>4</v>
      </c>
      <c r="B49" s="142">
        <f>'I. Фін результат'!B155</f>
        <v>1100</v>
      </c>
      <c r="C49" s="207">
        <f>'I. Фін результат'!C155</f>
        <v>-110559.8244362</v>
      </c>
      <c r="D49" s="207">
        <f>'I. Фін результат'!D155</f>
        <v>-101919.15118831213</v>
      </c>
      <c r="E49" s="207">
        <f>'I. Фін результат'!I155</f>
        <v>-103477.55882756364</v>
      </c>
      <c r="F49" s="207">
        <f>'I. Фін результат'!E155</f>
        <v>-108321.32666666666</v>
      </c>
      <c r="G49" s="207">
        <f>G45-G46-G47+G48</f>
        <v>-111859</v>
      </c>
      <c r="H49" s="207">
        <f>H45-H46-H47+H48</f>
        <v>-119577</v>
      </c>
      <c r="I49" s="207">
        <f>I45-I46-I47+I48</f>
        <v>-127828</v>
      </c>
      <c r="J49" s="207">
        <f>J45-J46-J47+J48</f>
        <v>-136648</v>
      </c>
    </row>
    <row r="50" spans="1:10" ht="27" customHeight="1">
      <c r="A50" s="229" t="s">
        <v>145</v>
      </c>
      <c r="B50" s="142">
        <f>'I. Фін результат'!B188</f>
        <v>1410</v>
      </c>
      <c r="C50" s="207">
        <f>'I. Фін результат'!C188</f>
        <v>-2593.3244361999969</v>
      </c>
      <c r="D50" s="207">
        <f>'I. Фін результат'!D188</f>
        <v>6028.9089935060474</v>
      </c>
      <c r="E50" s="207">
        <f>'I. Фін результат'!I188</f>
        <v>7652.1078391030314</v>
      </c>
      <c r="F50" s="207">
        <f>'I. Фін результат'!E188</f>
        <v>2769.2066666666747</v>
      </c>
      <c r="G50" s="143">
        <f>G49</f>
        <v>-111859</v>
      </c>
      <c r="H50" s="143">
        <f>G50*1.05</f>
        <v>-117451.95000000001</v>
      </c>
      <c r="I50" s="143">
        <f>H50*1.05</f>
        <v>-123324.54750000002</v>
      </c>
      <c r="J50" s="143">
        <f>I50*1.05</f>
        <v>-129490.77487500002</v>
      </c>
    </row>
    <row r="51" spans="1:10" ht="27" customHeight="1">
      <c r="A51" s="229" t="s">
        <v>230</v>
      </c>
      <c r="B51" s="142">
        <f>' V. Коефіцієнти'!B8</f>
        <v>5010</v>
      </c>
      <c r="C51" s="230">
        <f>' V. Коефіцієнти'!D8</f>
        <v>-11.012460980084066</v>
      </c>
      <c r="D51" s="230">
        <f>D50*100/D43</f>
        <v>19.402043007867078</v>
      </c>
      <c r="E51" s="230">
        <f>' V. Коефіцієнти'!G8</f>
        <v>17.653142189503296</v>
      </c>
      <c r="F51" s="230">
        <f>' V. Коефіцієнти'!F8</f>
        <v>8.7365863918393352</v>
      </c>
      <c r="G51" s="143">
        <f>G50*100/G43</f>
        <v>-238.71910879679029</v>
      </c>
      <c r="H51" s="143">
        <f>H50*100/H43</f>
        <v>-234.47715158411694</v>
      </c>
      <c r="I51" s="143">
        <f>I50*100/I43</f>
        <v>-230.31084374474764</v>
      </c>
      <c r="J51" s="143">
        <f>J50*100/J43</f>
        <v>-226.21637062821011</v>
      </c>
    </row>
    <row r="52" spans="1:10" ht="42.75" customHeight="1">
      <c r="A52" s="229" t="s">
        <v>146</v>
      </c>
      <c r="B52" s="142">
        <f>'I. Фін результат'!B178</f>
        <v>1310</v>
      </c>
      <c r="C52" s="207">
        <f>'I. Фін результат'!C178</f>
        <v>3</v>
      </c>
      <c r="D52" s="207">
        <f>'I. Фін результат'!D178</f>
        <v>4</v>
      </c>
      <c r="E52" s="207">
        <f>'I. Фін результат'!I178</f>
        <v>0</v>
      </c>
      <c r="F52" s="207">
        <f>'I. Фін результат'!E178</f>
        <v>0</v>
      </c>
      <c r="G52" s="143">
        <f>ROUND(E52*105%,0)</f>
        <v>0</v>
      </c>
      <c r="H52" s="143">
        <f t="shared" ref="H52:J52" si="2">ROUND(G52*105%,0)</f>
        <v>0</v>
      </c>
      <c r="I52" s="143">
        <f t="shared" si="2"/>
        <v>0</v>
      </c>
      <c r="J52" s="143">
        <f t="shared" si="2"/>
        <v>0</v>
      </c>
    </row>
    <row r="53" spans="1:10" ht="27" customHeight="1">
      <c r="A53" s="14" t="s">
        <v>235</v>
      </c>
      <c r="B53" s="142">
        <f>'I. Фін результат'!B179</f>
        <v>1320</v>
      </c>
      <c r="C53" s="207">
        <f>'I. Фін результат'!C179</f>
        <v>102493</v>
      </c>
      <c r="D53" s="207">
        <f>'I. Фін результат'!D179</f>
        <v>103028</v>
      </c>
      <c r="E53" s="207">
        <f>'I. Фін результат'!I179</f>
        <v>104912</v>
      </c>
      <c r="F53" s="207">
        <f>'I. Фін результат'!E179</f>
        <v>108784.33333333333</v>
      </c>
      <c r="G53" s="143">
        <f>ROUND(E53*108.1%,0)</f>
        <v>113410</v>
      </c>
      <c r="H53" s="143">
        <f>ROUND(G53*106.9%,0)</f>
        <v>121235</v>
      </c>
      <c r="I53" s="143">
        <f>ROUND(H53*106.9%,0)</f>
        <v>129600</v>
      </c>
      <c r="J53" s="143">
        <f>ROUND(I53*106.9%,0)</f>
        <v>138542</v>
      </c>
    </row>
    <row r="54" spans="1:10" ht="45" customHeight="1">
      <c r="A54" s="229" t="s">
        <v>99</v>
      </c>
      <c r="B54" s="142">
        <f>'I. Фін результат'!B169</f>
        <v>1170</v>
      </c>
      <c r="C54" s="207">
        <f>'I. Фін результат'!C169</f>
        <v>-8063.8244361999969</v>
      </c>
      <c r="D54" s="207">
        <f>'I. Фін результат'!D169</f>
        <v>1112.8488116878725</v>
      </c>
      <c r="E54" s="207">
        <f>'I. Фін результат'!I169</f>
        <v>1434.4411724363599</v>
      </c>
      <c r="F54" s="207">
        <f>'I. Фін результат'!E169</f>
        <v>463.00666666666802</v>
      </c>
      <c r="G54" s="207">
        <f>G49+G52+G53</f>
        <v>1551</v>
      </c>
      <c r="H54" s="207">
        <f>H49+H52+H53</f>
        <v>1658</v>
      </c>
      <c r="I54" s="207">
        <f>I49+I52+I53</f>
        <v>1772</v>
      </c>
      <c r="J54" s="207">
        <f>J49+J52+J53</f>
        <v>1894</v>
      </c>
    </row>
    <row r="55" spans="1:10" ht="27" customHeight="1">
      <c r="A55" s="229" t="s">
        <v>141</v>
      </c>
      <c r="B55" s="142">
        <f>'I. Фін результат'!B170</f>
        <v>1180</v>
      </c>
      <c r="C55" s="207">
        <f>'I. Фін результат'!C170</f>
        <v>0</v>
      </c>
      <c r="D55" s="207">
        <f>'I. Фін результат'!D170</f>
        <v>200</v>
      </c>
      <c r="E55" s="207">
        <f>'I. Фін результат'!I170</f>
        <v>258</v>
      </c>
      <c r="F55" s="207">
        <f>'I. Фін результат'!E170</f>
        <v>83</v>
      </c>
      <c r="G55" s="207">
        <f>IF(G54&gt;0,G54*18%,0)</f>
        <v>279.18</v>
      </c>
      <c r="H55" s="207">
        <f>IF(H54&gt;0,H54*18%,0)</f>
        <v>298.44</v>
      </c>
      <c r="I55" s="207">
        <f>IF(I54&gt;0,I54*18%,0)</f>
        <v>318.95999999999998</v>
      </c>
      <c r="J55" s="207">
        <f>IF(J54&gt;0,J54*18%,0)</f>
        <v>340.91999999999996</v>
      </c>
    </row>
    <row r="56" spans="1:10" ht="33" customHeight="1">
      <c r="A56" s="229" t="s">
        <v>231</v>
      </c>
      <c r="B56" s="142">
        <f>'I. Фін результат'!B172</f>
        <v>1200</v>
      </c>
      <c r="C56" s="207">
        <f>'I. Фін результат'!C172</f>
        <v>-8063.8244361999969</v>
      </c>
      <c r="D56" s="207">
        <f>'I. Фін результат'!D172</f>
        <v>912.84881168787251</v>
      </c>
      <c r="E56" s="207">
        <f>'I. Фін результат'!I172</f>
        <v>1176</v>
      </c>
      <c r="F56" s="207">
        <f>'I. Фін результат'!E172</f>
        <v>380.00666666666802</v>
      </c>
      <c r="G56" s="207">
        <f>G54-G55</f>
        <v>1271.82</v>
      </c>
      <c r="H56" s="207">
        <f>H54-H55</f>
        <v>1359.56</v>
      </c>
      <c r="I56" s="207">
        <f>I54-I55</f>
        <v>1453.04</v>
      </c>
      <c r="J56" s="207">
        <f>J54-J55</f>
        <v>1553.08</v>
      </c>
    </row>
    <row r="57" spans="1:10" ht="30.75" customHeight="1">
      <c r="A57" s="229" t="s">
        <v>232</v>
      </c>
      <c r="B57" s="142">
        <f>' V. Коефіцієнти'!B11</f>
        <v>5040</v>
      </c>
      <c r="C57" s="207">
        <f>' V. Коефіцієнти'!D11</f>
        <v>-0.34242746767166321</v>
      </c>
      <c r="D57" s="230">
        <f>D56/D43</f>
        <v>2.93770098754613E-2</v>
      </c>
      <c r="E57" s="230">
        <f>' V. Коефіцієнти'!G11</f>
        <v>2.7129904140620872E-2</v>
      </c>
      <c r="F57" s="230">
        <f>' V. Коефіцієнти'!F11</f>
        <v>1.198885266589551E-2</v>
      </c>
      <c r="G57" s="230">
        <f>G56/G43</f>
        <v>2.7142003499935976E-2</v>
      </c>
      <c r="H57" s="230">
        <f>H56/H43</f>
        <v>2.714180192050468E-2</v>
      </c>
      <c r="I57" s="230">
        <f>I56/I43</f>
        <v>2.7135787252320392E-2</v>
      </c>
      <c r="J57" s="230">
        <f>J56/J43</f>
        <v>2.7131826281401768E-2</v>
      </c>
    </row>
    <row r="58" spans="1:10" ht="27" customHeight="1">
      <c r="A58" s="416" t="s">
        <v>158</v>
      </c>
      <c r="B58" s="417"/>
      <c r="C58" s="417"/>
      <c r="D58" s="417"/>
      <c r="E58" s="417"/>
      <c r="F58" s="417"/>
      <c r="G58" s="417"/>
      <c r="H58" s="417"/>
      <c r="I58" s="417"/>
      <c r="J58" s="418"/>
    </row>
    <row r="59" spans="1:10" ht="44.25" customHeight="1">
      <c r="A59" s="305" t="s">
        <v>346</v>
      </c>
      <c r="B59" s="142">
        <f>'ІІ. Розр. з бюджетом'!B23</f>
        <v>2100</v>
      </c>
      <c r="C59" s="207">
        <f>'ІІ. Розр. з бюджетом'!C23</f>
        <v>0</v>
      </c>
      <c r="D59" s="207">
        <f>'ІІ. Розр. з бюджетом'!D23</f>
        <v>603</v>
      </c>
      <c r="E59" s="207">
        <f>'ІІ. Розр. з бюджетом'!I23</f>
        <v>776</v>
      </c>
      <c r="F59" s="207">
        <f>'ІІ. Розр. з бюджетом'!E23</f>
        <v>251</v>
      </c>
      <c r="G59" s="143">
        <f>ROUND(G56*66%,0)</f>
        <v>839</v>
      </c>
      <c r="H59" s="143">
        <f>ROUND(H56*66%,0)</f>
        <v>897</v>
      </c>
      <c r="I59" s="143">
        <f>ROUND(I56*66%,0)</f>
        <v>959</v>
      </c>
      <c r="J59" s="143">
        <f>ROUND(J56*66%,0)</f>
        <v>1025</v>
      </c>
    </row>
    <row r="60" spans="1:10" ht="27" customHeight="1">
      <c r="A60" s="155" t="s">
        <v>157</v>
      </c>
      <c r="B60" s="142">
        <f>'ІІ. Розр. з бюджетом'!B26</f>
        <v>2110</v>
      </c>
      <c r="C60" s="207">
        <f>'ІІ. Розр. з бюджетом'!C26</f>
        <v>0</v>
      </c>
      <c r="D60" s="207">
        <f>'ІІ. Розр. з бюджетом'!D26</f>
        <v>200</v>
      </c>
      <c r="E60" s="207">
        <f>'ІІ. Розр. з бюджетом'!I26</f>
        <v>258</v>
      </c>
      <c r="F60" s="207">
        <f>'ІІ. Розр. з бюджетом'!E26</f>
        <v>83</v>
      </c>
      <c r="G60" s="207">
        <f>G55</f>
        <v>279.18</v>
      </c>
      <c r="H60" s="207">
        <f>H55</f>
        <v>298.44</v>
      </c>
      <c r="I60" s="207">
        <f>I55</f>
        <v>318.95999999999998</v>
      </c>
      <c r="J60" s="207">
        <f>J55</f>
        <v>340.91999999999996</v>
      </c>
    </row>
    <row r="61" spans="1:10" ht="66.75" customHeight="1">
      <c r="A61" s="155" t="s">
        <v>342</v>
      </c>
      <c r="B61" s="142" t="s">
        <v>233</v>
      </c>
      <c r="C61" s="207">
        <f>SUM('ІІ. Розр. з бюджетом'!C27,'ІІ. Розр. з бюджетом'!C28)</f>
        <v>-8319</v>
      </c>
      <c r="D61" s="207">
        <f>SUM('ІІ. Розр. з бюджетом'!D27,'ІІ. Розр. з бюджетом'!D28)</f>
        <v>-859</v>
      </c>
      <c r="E61" s="207">
        <f>'ІІ. Розр. з бюджетом'!I27+'ІІ. Розр. з бюджетом'!I28</f>
        <v>6630.4967553939423</v>
      </c>
      <c r="F61" s="207">
        <f>SUM('ІІ. Розр. з бюджетом'!E27,'ІІ. Розр. з бюджетом'!E28)</f>
        <v>1099</v>
      </c>
      <c r="G61" s="143">
        <f t="shared" ref="G61:G63" si="3">ROUND(E61*108.1%,0)</f>
        <v>7168</v>
      </c>
      <c r="H61" s="143">
        <f t="shared" ref="H61:J61" si="4">ROUND(G61*106.9%,0)</f>
        <v>7663</v>
      </c>
      <c r="I61" s="143">
        <f t="shared" si="4"/>
        <v>8192</v>
      </c>
      <c r="J61" s="143">
        <f t="shared" si="4"/>
        <v>8757</v>
      </c>
    </row>
    <row r="62" spans="1:10" ht="63.75" customHeight="1">
      <c r="A62" s="305" t="s">
        <v>347</v>
      </c>
      <c r="B62" s="142">
        <f>'ІІ. Розр. з бюджетом'!B29</f>
        <v>2140</v>
      </c>
      <c r="C62" s="207">
        <f>'ІІ. Розр. з бюджетом'!C29</f>
        <v>3128</v>
      </c>
      <c r="D62" s="207">
        <f>'ІІ. Розр. з бюджетом'!D29</f>
        <v>3290</v>
      </c>
      <c r="E62" s="207">
        <f>'ІІ. Розр. з бюджетом'!I29</f>
        <v>3914.666694333333</v>
      </c>
      <c r="F62" s="207">
        <f>'ІІ. Розр. з бюджетом'!E29</f>
        <v>3242.9316666666664</v>
      </c>
      <c r="G62" s="143">
        <f t="shared" si="3"/>
        <v>4232</v>
      </c>
      <c r="H62" s="143">
        <f t="shared" ref="H62:J62" si="5">ROUND(G62*106.9%,0)</f>
        <v>4524</v>
      </c>
      <c r="I62" s="143">
        <f t="shared" si="5"/>
        <v>4836</v>
      </c>
      <c r="J62" s="143">
        <f t="shared" si="5"/>
        <v>5170</v>
      </c>
    </row>
    <row r="63" spans="1:10" ht="66" customHeight="1">
      <c r="A63" s="305" t="s">
        <v>84</v>
      </c>
      <c r="B63" s="142">
        <f>'ІІ. Розр. з бюджетом'!B41</f>
        <v>2150</v>
      </c>
      <c r="C63" s="207">
        <f>'ІІ. Розр. з бюджетом'!C41</f>
        <v>2195</v>
      </c>
      <c r="D63" s="207">
        <f>'ІІ. Розр. з бюджетом'!D41</f>
        <v>2342.9543004000002</v>
      </c>
      <c r="E63" s="207">
        <f>'ІІ. Розр. з бюджетом'!I41</f>
        <v>2753.2544711999999</v>
      </c>
      <c r="F63" s="207">
        <f>'ІІ. Розр. з бюджетом'!E41</f>
        <v>2139.9933333333333</v>
      </c>
      <c r="G63" s="143">
        <f t="shared" si="3"/>
        <v>2976</v>
      </c>
      <c r="H63" s="143">
        <f t="shared" ref="H63:J63" si="6">ROUND(G63*106.9%,0)</f>
        <v>3181</v>
      </c>
      <c r="I63" s="143">
        <f t="shared" si="6"/>
        <v>3400</v>
      </c>
      <c r="J63" s="143">
        <f t="shared" si="6"/>
        <v>3635</v>
      </c>
    </row>
    <row r="64" spans="1:10" ht="27" customHeight="1">
      <c r="A64" s="305" t="s">
        <v>348</v>
      </c>
      <c r="B64" s="142">
        <f>'ІІ. Розр. з бюджетом'!B42</f>
        <v>2200</v>
      </c>
      <c r="C64" s="207">
        <f>'ІІ. Розр. з бюджетом'!C42</f>
        <v>-2996</v>
      </c>
      <c r="D64" s="207">
        <f>'ІІ. Розр. з бюджетом'!D42</f>
        <v>5576.9543004000006</v>
      </c>
      <c r="E64" s="207">
        <f>'ІІ. Розр. з бюджетом'!I42</f>
        <v>14332.417920927275</v>
      </c>
      <c r="F64" s="207">
        <f>'ІІ. Розр. з бюджетом'!E42</f>
        <v>6815.9249999999993</v>
      </c>
      <c r="G64" s="207">
        <f>SUM(G59:G63)</f>
        <v>15494.18</v>
      </c>
      <c r="H64" s="207">
        <f>SUM(H59:H63)</f>
        <v>16563.440000000002</v>
      </c>
      <c r="I64" s="207">
        <f>SUM(I59:I63)</f>
        <v>17705.96</v>
      </c>
      <c r="J64" s="207">
        <f>SUM(J59:J63)</f>
        <v>18927.919999999998</v>
      </c>
    </row>
    <row r="65" spans="1:11" ht="27" customHeight="1">
      <c r="A65" s="416" t="s">
        <v>156</v>
      </c>
      <c r="B65" s="417"/>
      <c r="C65" s="417"/>
      <c r="D65" s="417"/>
      <c r="E65" s="417"/>
      <c r="F65" s="417"/>
      <c r="G65" s="417"/>
      <c r="H65" s="417"/>
      <c r="I65" s="417"/>
      <c r="J65" s="418"/>
    </row>
    <row r="66" spans="1:11" ht="27" customHeight="1">
      <c r="A66" s="305" t="s">
        <v>147</v>
      </c>
      <c r="B66" s="142">
        <f>'ІІІ. Рух грош. коштів'!B89</f>
        <v>3600</v>
      </c>
      <c r="C66" s="207">
        <f>'ІІІ. Рух грош. коштів'!C89</f>
        <v>16415</v>
      </c>
      <c r="D66" s="207">
        <f>'ІІІ. Рух грош. коштів'!D89</f>
        <v>10673</v>
      </c>
      <c r="E66" s="207">
        <f>'ІІІ. Рух грош. коштів'!I89</f>
        <v>23541.382424242445</v>
      </c>
      <c r="F66" s="207">
        <f>'ІІІ. Рух грош. коштів'!E89</f>
        <v>10673</v>
      </c>
      <c r="G66" s="207">
        <f>E71</f>
        <v>48392.490263345477</v>
      </c>
      <c r="H66" s="207">
        <f>G71</f>
        <v>75256.490263345477</v>
      </c>
      <c r="I66" s="207">
        <f>H71</f>
        <v>103973.49026334548</v>
      </c>
      <c r="J66" s="207">
        <f>I71</f>
        <v>134671.49026334548</v>
      </c>
    </row>
    <row r="67" spans="1:11" ht="53.25" customHeight="1">
      <c r="A67" s="305" t="s">
        <v>148</v>
      </c>
      <c r="B67" s="142">
        <f>'ІІІ. Рух грош. коштів'!B32</f>
        <v>3090</v>
      </c>
      <c r="C67" s="207">
        <f>'ІІІ. Рух грош. коштів'!C32</f>
        <v>-112629.94443619999</v>
      </c>
      <c r="D67" s="207">
        <f>'ІІІ. Рух грош. коштів'!D32</f>
        <v>33058.608993506044</v>
      </c>
      <c r="E67" s="207">
        <f>'ІІІ. Рух грош. коштів'!I32</f>
        <v>-8014.88116089697</v>
      </c>
      <c r="F67" s="207">
        <f>'ІІІ. Рух грош. коштів'!E32</f>
        <v>-141334.21757575756</v>
      </c>
      <c r="G67" s="143">
        <f t="shared" ref="G67:G70" si="7">ROUND(E67*108.1%,0)</f>
        <v>-8664</v>
      </c>
      <c r="H67" s="143">
        <f t="shared" ref="H67:J67" si="8">ROUND(G67*106.9%,0)</f>
        <v>-9262</v>
      </c>
      <c r="I67" s="143">
        <f t="shared" si="8"/>
        <v>-9901</v>
      </c>
      <c r="J67" s="143">
        <f t="shared" si="8"/>
        <v>-10584</v>
      </c>
    </row>
    <row r="68" spans="1:11" ht="39.75" customHeight="1">
      <c r="A68" s="305" t="s">
        <v>236</v>
      </c>
      <c r="B68" s="142">
        <f>'ІІІ. Рух грош. коштів'!B53</f>
        <v>3320</v>
      </c>
      <c r="C68" s="207">
        <f>'ІІІ. Рух грош. коштів'!C53</f>
        <v>-4597</v>
      </c>
      <c r="D68" s="207">
        <f>'ІІІ. Рух грош. коштів'!D53</f>
        <v>-6000</v>
      </c>
      <c r="E68" s="207">
        <f>'ІІІ. Рух грош. коштів'!I53</f>
        <v>-8700</v>
      </c>
      <c r="F68" s="207">
        <f>'ІІІ. Рух грош. коштів'!E53</f>
        <v>-4317.3999999999996</v>
      </c>
      <c r="G68" s="143">
        <f t="shared" si="7"/>
        <v>-9405</v>
      </c>
      <c r="H68" s="143">
        <f t="shared" ref="H68:J68" si="9">ROUND(G68*106.9%,0)</f>
        <v>-10054</v>
      </c>
      <c r="I68" s="143">
        <f t="shared" si="9"/>
        <v>-10748</v>
      </c>
      <c r="J68" s="143">
        <f t="shared" si="9"/>
        <v>-11490</v>
      </c>
    </row>
    <row r="69" spans="1:11" ht="54.75" customHeight="1">
      <c r="A69" s="305" t="s">
        <v>149</v>
      </c>
      <c r="B69" s="142">
        <f>'ІІІ. Рух грош. коштів'!B87</f>
        <v>3580</v>
      </c>
      <c r="C69" s="207">
        <f>'ІІІ. Рух грош. коштів'!C87</f>
        <v>111485</v>
      </c>
      <c r="D69" s="207">
        <f>'ІІІ. Рух грош. коштів'!D87</f>
        <v>10163.299999999999</v>
      </c>
      <c r="E69" s="207">
        <f>'ІІІ. Рух грош. коштів'!I87</f>
        <v>41565.989000000001</v>
      </c>
      <c r="F69" s="207">
        <f>'ІІІ. Рух грош. коштів'!E87</f>
        <v>158520</v>
      </c>
      <c r="G69" s="143">
        <f t="shared" si="7"/>
        <v>44933</v>
      </c>
      <c r="H69" s="143">
        <f t="shared" ref="H69:J69" si="10">ROUND(G69*106.9%,0)</f>
        <v>48033</v>
      </c>
      <c r="I69" s="143">
        <f t="shared" si="10"/>
        <v>51347</v>
      </c>
      <c r="J69" s="143">
        <f t="shared" si="10"/>
        <v>54890</v>
      </c>
    </row>
    <row r="70" spans="1:11" ht="47.25" customHeight="1">
      <c r="A70" s="305" t="s">
        <v>173</v>
      </c>
      <c r="B70" s="142">
        <f>'ІІІ. Рух грош. коштів'!B90</f>
        <v>3610</v>
      </c>
      <c r="C70" s="207">
        <f>'ІІІ. Рух грош. коштів'!C90</f>
        <v>0</v>
      </c>
      <c r="D70" s="207">
        <f>'ІІІ. Рух грош. коштів'!D90</f>
        <v>0</v>
      </c>
      <c r="E70" s="207">
        <f>'ІІІ. Рух грош. коштів'!I90</f>
        <v>0</v>
      </c>
      <c r="F70" s="207">
        <f>'ІІІ. Рух грош. коштів'!E90</f>
        <v>0</v>
      </c>
      <c r="G70" s="143">
        <f t="shared" si="7"/>
        <v>0</v>
      </c>
      <c r="H70" s="143">
        <f t="shared" ref="H70:J70" si="11">ROUND(G70*106.9%,0)</f>
        <v>0</v>
      </c>
      <c r="I70" s="143">
        <f t="shared" si="11"/>
        <v>0</v>
      </c>
      <c r="J70" s="143">
        <f t="shared" si="11"/>
        <v>0</v>
      </c>
    </row>
    <row r="71" spans="1:11" ht="27" customHeight="1">
      <c r="A71" s="305" t="s">
        <v>150</v>
      </c>
      <c r="B71" s="142">
        <f>'ІІІ. Рух грош. коштів'!B91</f>
        <v>3620</v>
      </c>
      <c r="C71" s="207">
        <f>'ІІІ. Рух грош. коштів'!C91</f>
        <v>10673.055563800008</v>
      </c>
      <c r="D71" s="207">
        <f>'ІІІ. Рух грош. коштів'!D91</f>
        <v>47894.908993506047</v>
      </c>
      <c r="E71" s="207">
        <f>'ІІІ. Рух грош. коштів'!I91</f>
        <v>48392.490263345477</v>
      </c>
      <c r="F71" s="207">
        <f>'ІІІ. Рух грош. коштів'!E91</f>
        <v>23541.382424242445</v>
      </c>
      <c r="G71" s="207">
        <f>SUM(G66:G70)</f>
        <v>75256.490263345477</v>
      </c>
      <c r="H71" s="207">
        <f>SUM(H66:H70)</f>
        <v>103973.49026334548</v>
      </c>
      <c r="I71" s="207">
        <f>SUM(I66:I70)</f>
        <v>134671.49026334548</v>
      </c>
      <c r="J71" s="207">
        <f>SUM(J66:J70)</f>
        <v>167487.49026334548</v>
      </c>
    </row>
    <row r="72" spans="1:11" ht="27" customHeight="1">
      <c r="A72" s="413" t="s">
        <v>216</v>
      </c>
      <c r="B72" s="414"/>
      <c r="C72" s="414"/>
      <c r="D72" s="414"/>
      <c r="E72" s="414"/>
      <c r="F72" s="414"/>
      <c r="G72" s="414"/>
      <c r="H72" s="414"/>
      <c r="I72" s="414"/>
      <c r="J72" s="415"/>
    </row>
    <row r="73" spans="1:11" ht="27" customHeight="1">
      <c r="A73" s="305" t="s">
        <v>215</v>
      </c>
      <c r="B73" s="142">
        <f>'IV. Кап. інвестиції'!B6</f>
        <v>4000</v>
      </c>
      <c r="C73" s="207">
        <f>'IV. Кап. інвестиції'!C6</f>
        <v>3831</v>
      </c>
      <c r="D73" s="207">
        <f>'IV. Кап. інвестиції'!D6</f>
        <v>5000</v>
      </c>
      <c r="E73" s="207">
        <f>'IV. Кап. інвестиції'!I6</f>
        <v>7250</v>
      </c>
      <c r="F73" s="207">
        <f>'IV. Кап. інвестиції'!E6</f>
        <v>3690.166666666667</v>
      </c>
      <c r="G73" s="143">
        <f>'IV. Кап. інвестиції'!F8</f>
        <v>0</v>
      </c>
      <c r="H73" s="143">
        <f>'IV. Кап. інвестиції'!G8</f>
        <v>0</v>
      </c>
      <c r="I73" s="143">
        <f>'IV. Кап. інвестиції'!H8</f>
        <v>0</v>
      </c>
      <c r="J73" s="143">
        <f>'IV. Кап. інвестиції'!I8</f>
        <v>0</v>
      </c>
    </row>
    <row r="74" spans="1:11" ht="27" customHeight="1">
      <c r="A74" s="403" t="s">
        <v>219</v>
      </c>
      <c r="B74" s="404"/>
      <c r="C74" s="404"/>
      <c r="D74" s="404"/>
      <c r="E74" s="404"/>
      <c r="F74" s="404"/>
      <c r="G74" s="404"/>
      <c r="H74" s="404"/>
      <c r="I74" s="404"/>
      <c r="J74" s="405"/>
    </row>
    <row r="75" spans="1:11" ht="27" customHeight="1">
      <c r="A75" s="305" t="s">
        <v>176</v>
      </c>
      <c r="B75" s="142">
        <f>' V. Коефіцієнти'!B9</f>
        <v>5020</v>
      </c>
      <c r="C75" s="230">
        <f>' V. Коефіцієнти'!D9</f>
        <v>-5.5735893177457415E-3</v>
      </c>
      <c r="D75" s="230">
        <f>D56/D82</f>
        <v>6.3086309986003469E-4</v>
      </c>
      <c r="E75" s="230">
        <f>' V. Коефіцієнти'!G9</f>
        <v>6.887713864686878E-4</v>
      </c>
      <c r="F75" s="230">
        <f>' V. Коефіцієнти'!F9</f>
        <v>2.3641253180107605E-4</v>
      </c>
      <c r="G75" s="231" t="s">
        <v>227</v>
      </c>
      <c r="H75" s="231" t="s">
        <v>227</v>
      </c>
      <c r="I75" s="231" t="s">
        <v>227</v>
      </c>
      <c r="J75" s="231" t="s">
        <v>227</v>
      </c>
    </row>
    <row r="76" spans="1:11" ht="50.25" customHeight="1">
      <c r="A76" s="305" t="s">
        <v>172</v>
      </c>
      <c r="B76" s="142">
        <f>' V. Коефіцієнти'!B10</f>
        <v>5030</v>
      </c>
      <c r="C76" s="230">
        <f>' V. Коефіцієнти'!D10</f>
        <v>-5.5842692724848925E-3</v>
      </c>
      <c r="D76" s="230">
        <f>D56/D88</f>
        <v>6.3202014192543458E-4</v>
      </c>
      <c r="E76" s="230">
        <f>' V. Коефіцієнти'!G10</f>
        <v>6.8988780523575571E-4</v>
      </c>
      <c r="F76" s="230">
        <f>' V. Коефіцієнти'!F10</f>
        <v>2.3681960998156456E-4</v>
      </c>
      <c r="G76" s="231" t="s">
        <v>227</v>
      </c>
      <c r="H76" s="231" t="s">
        <v>227</v>
      </c>
      <c r="I76" s="231" t="s">
        <v>227</v>
      </c>
      <c r="J76" s="231" t="s">
        <v>227</v>
      </c>
    </row>
    <row r="77" spans="1:11" ht="27" customHeight="1">
      <c r="A77" s="305" t="s">
        <v>234</v>
      </c>
      <c r="B77" s="142">
        <f>' V. Коефіцієнти'!B14</f>
        <v>5110</v>
      </c>
      <c r="C77" s="207">
        <f>' V. Коефіцієнти'!D14</f>
        <v>521.8738706179978</v>
      </c>
      <c r="D77" s="207">
        <f>D88/(D83+D84)</f>
        <v>545.23782559456401</v>
      </c>
      <c r="E77" s="207">
        <f>' V. Коефіцієнти'!G14</f>
        <v>616.94715888526969</v>
      </c>
      <c r="F77" s="207">
        <f>' V. Коефіцієнти'!F14</f>
        <v>580.75461454940285</v>
      </c>
      <c r="G77" s="231" t="s">
        <v>227</v>
      </c>
      <c r="H77" s="231" t="s">
        <v>227</v>
      </c>
      <c r="I77" s="231" t="s">
        <v>227</v>
      </c>
      <c r="J77" s="231" t="s">
        <v>227</v>
      </c>
    </row>
    <row r="78" spans="1:11" ht="27" customHeight="1">
      <c r="A78" s="416" t="s">
        <v>218</v>
      </c>
      <c r="B78" s="417"/>
      <c r="C78" s="417"/>
      <c r="D78" s="417"/>
      <c r="E78" s="417"/>
      <c r="F78" s="417"/>
      <c r="G78" s="417"/>
      <c r="H78" s="417"/>
      <c r="I78" s="417"/>
      <c r="J78" s="418"/>
    </row>
    <row r="79" spans="1:11" ht="27" customHeight="1">
      <c r="A79" s="305" t="s">
        <v>151</v>
      </c>
      <c r="B79" s="142">
        <v>6000</v>
      </c>
      <c r="C79" s="143">
        <v>1391303</v>
      </c>
      <c r="D79" s="143">
        <v>1288334</v>
      </c>
      <c r="E79" s="143">
        <f>100000+1552191</f>
        <v>1652191</v>
      </c>
      <c r="F79" s="143">
        <f>8182+1544009</f>
        <v>1552191</v>
      </c>
      <c r="G79" s="232" t="s">
        <v>227</v>
      </c>
      <c r="H79" s="232" t="s">
        <v>227</v>
      </c>
      <c r="I79" s="232" t="s">
        <v>227</v>
      </c>
      <c r="J79" s="232" t="s">
        <v>227</v>
      </c>
      <c r="K79" s="135"/>
    </row>
    <row r="80" spans="1:11" ht="27" customHeight="1">
      <c r="A80" s="305" t="s">
        <v>152</v>
      </c>
      <c r="B80" s="142">
        <v>6010</v>
      </c>
      <c r="C80" s="143">
        <v>55489</v>
      </c>
      <c r="D80" s="143">
        <v>158650</v>
      </c>
      <c r="E80" s="143">
        <v>55197</v>
      </c>
      <c r="F80" s="143">
        <f>56266-1069</f>
        <v>55197</v>
      </c>
      <c r="G80" s="232" t="s">
        <v>227</v>
      </c>
      <c r="H80" s="232" t="s">
        <v>227</v>
      </c>
      <c r="I80" s="232" t="s">
        <v>227</v>
      </c>
      <c r="J80" s="232" t="s">
        <v>227</v>
      </c>
    </row>
    <row r="81" spans="1:10" ht="50.25" customHeight="1">
      <c r="A81" s="305" t="s">
        <v>260</v>
      </c>
      <c r="B81" s="142">
        <v>6020</v>
      </c>
      <c r="C81" s="143">
        <v>10673</v>
      </c>
      <c r="D81" s="143">
        <v>47895</v>
      </c>
      <c r="E81" s="143">
        <f>'ІІІ. Рух грош. коштів'!I91</f>
        <v>48392.490263345477</v>
      </c>
      <c r="F81" s="143">
        <f>'ІІІ. Рух грош. коштів'!E91</f>
        <v>23541.382424242445</v>
      </c>
      <c r="G81" s="232" t="s">
        <v>227</v>
      </c>
      <c r="H81" s="232" t="s">
        <v>227</v>
      </c>
      <c r="I81" s="232" t="s">
        <v>227</v>
      </c>
      <c r="J81" s="232" t="s">
        <v>227</v>
      </c>
    </row>
    <row r="82" spans="1:10" s="160" customFormat="1" ht="32.25" customHeight="1">
      <c r="A82" s="305" t="s">
        <v>264</v>
      </c>
      <c r="B82" s="142">
        <v>6030</v>
      </c>
      <c r="C82" s="143">
        <f>C79+C80</f>
        <v>1446792</v>
      </c>
      <c r="D82" s="143">
        <f>D79+D80</f>
        <v>1446984</v>
      </c>
      <c r="E82" s="143">
        <f>E79+E80</f>
        <v>1707388</v>
      </c>
      <c r="F82" s="143">
        <f>F79+F80</f>
        <v>1607388</v>
      </c>
      <c r="G82" s="232" t="s">
        <v>227</v>
      </c>
      <c r="H82" s="232" t="s">
        <v>227</v>
      </c>
      <c r="I82" s="232" t="s">
        <v>227</v>
      </c>
      <c r="J82" s="232" t="s">
        <v>227</v>
      </c>
    </row>
    <row r="83" spans="1:10" ht="41.25" customHeight="1">
      <c r="A83" s="305" t="s">
        <v>174</v>
      </c>
      <c r="B83" s="142">
        <v>6040</v>
      </c>
      <c r="C83" s="143">
        <v>0</v>
      </c>
      <c r="D83" s="143">
        <v>0</v>
      </c>
      <c r="E83" s="143">
        <v>0</v>
      </c>
      <c r="F83" s="143">
        <v>0</v>
      </c>
      <c r="G83" s="232" t="s">
        <v>227</v>
      </c>
      <c r="H83" s="232" t="s">
        <v>227</v>
      </c>
      <c r="I83" s="232" t="s">
        <v>227</v>
      </c>
      <c r="J83" s="232" t="s">
        <v>227</v>
      </c>
    </row>
    <row r="84" spans="1:10" ht="27" customHeight="1">
      <c r="A84" s="305" t="s">
        <v>175</v>
      </c>
      <c r="B84" s="142">
        <v>6050</v>
      </c>
      <c r="C84" s="143">
        <v>2767</v>
      </c>
      <c r="D84" s="143">
        <f>D85</f>
        <v>2649</v>
      </c>
      <c r="E84" s="143">
        <f t="shared" ref="E84:F84" si="12">E85</f>
        <v>2763</v>
      </c>
      <c r="F84" s="143">
        <f t="shared" si="12"/>
        <v>2763</v>
      </c>
      <c r="G84" s="232" t="s">
        <v>227</v>
      </c>
      <c r="H84" s="232" t="s">
        <v>227</v>
      </c>
      <c r="I84" s="232" t="s">
        <v>227</v>
      </c>
      <c r="J84" s="232" t="s">
        <v>227</v>
      </c>
    </row>
    <row r="85" spans="1:10" s="160" customFormat="1" ht="36" customHeight="1">
      <c r="A85" s="305" t="s">
        <v>263</v>
      </c>
      <c r="B85" s="142">
        <v>6060</v>
      </c>
      <c r="C85" s="207">
        <f>SUM(C83:C84)</f>
        <v>2767</v>
      </c>
      <c r="D85" s="207">
        <v>2649</v>
      </c>
      <c r="E85" s="207">
        <f>F85</f>
        <v>2763</v>
      </c>
      <c r="F85" s="207">
        <f>2810-47</f>
        <v>2763</v>
      </c>
      <c r="G85" s="232" t="s">
        <v>227</v>
      </c>
      <c r="H85" s="232" t="s">
        <v>227</v>
      </c>
      <c r="I85" s="232" t="s">
        <v>227</v>
      </c>
      <c r="J85" s="232" t="s">
        <v>227</v>
      </c>
    </row>
    <row r="86" spans="1:10" ht="22.5" customHeight="1">
      <c r="A86" s="305" t="s">
        <v>261</v>
      </c>
      <c r="B86" s="142">
        <v>6070</v>
      </c>
      <c r="C86" s="143">
        <v>0</v>
      </c>
      <c r="D86" s="143">
        <v>0</v>
      </c>
      <c r="E86" s="143">
        <v>0</v>
      </c>
      <c r="F86" s="143">
        <v>0</v>
      </c>
      <c r="G86" s="232" t="s">
        <v>227</v>
      </c>
      <c r="H86" s="232" t="s">
        <v>227</v>
      </c>
      <c r="I86" s="232" t="s">
        <v>227</v>
      </c>
      <c r="J86" s="232" t="s">
        <v>227</v>
      </c>
    </row>
    <row r="87" spans="1:10" ht="27" customHeight="1">
      <c r="A87" s="305" t="s">
        <v>262</v>
      </c>
      <c r="B87" s="142">
        <v>6080</v>
      </c>
      <c r="C87" s="143">
        <v>0</v>
      </c>
      <c r="D87" s="143">
        <v>0</v>
      </c>
      <c r="E87" s="143">
        <v>0</v>
      </c>
      <c r="F87" s="143">
        <v>0</v>
      </c>
      <c r="G87" s="232" t="s">
        <v>227</v>
      </c>
      <c r="H87" s="232" t="s">
        <v>227</v>
      </c>
      <c r="I87" s="232" t="s">
        <v>227</v>
      </c>
      <c r="J87" s="232" t="s">
        <v>227</v>
      </c>
    </row>
    <row r="88" spans="1:10" s="160" customFormat="1" ht="27" customHeight="1">
      <c r="A88" s="305" t="s">
        <v>153</v>
      </c>
      <c r="B88" s="142">
        <v>6090</v>
      </c>
      <c r="C88" s="143">
        <v>1444025</v>
      </c>
      <c r="D88" s="143">
        <f>D82-D85</f>
        <v>1444335</v>
      </c>
      <c r="E88" s="143">
        <f>E82-E85</f>
        <v>1704625</v>
      </c>
      <c r="F88" s="143">
        <f>F82-F84-F83</f>
        <v>1604625</v>
      </c>
      <c r="G88" s="232" t="s">
        <v>227</v>
      </c>
      <c r="H88" s="232" t="s">
        <v>227</v>
      </c>
      <c r="I88" s="232" t="s">
        <v>227</v>
      </c>
      <c r="J88" s="232" t="s">
        <v>227</v>
      </c>
    </row>
    <row r="89" spans="1:10" s="160" customFormat="1" ht="27" customHeight="1">
      <c r="A89" s="330"/>
      <c r="B89" s="329"/>
      <c r="C89" s="264"/>
      <c r="D89" s="233"/>
      <c r="E89" s="233"/>
      <c r="F89" s="233"/>
      <c r="G89" s="264"/>
      <c r="H89" s="264"/>
      <c r="I89" s="264"/>
      <c r="J89" s="264"/>
    </row>
    <row r="90" spans="1:10" ht="27" customHeight="1">
      <c r="A90" s="204"/>
      <c r="B90" s="329"/>
      <c r="C90" s="264"/>
      <c r="D90" s="264"/>
      <c r="E90" s="264"/>
      <c r="F90" s="264"/>
      <c r="G90" s="233"/>
      <c r="H90" s="233"/>
      <c r="I90" s="233"/>
      <c r="J90" s="233"/>
    </row>
    <row r="91" spans="1:10" ht="27" customHeight="1">
      <c r="A91" s="234" t="str">
        <f>'I. Фін результат'!A201</f>
        <v>Начальник КП "УРЕА"</v>
      </c>
      <c r="B91" s="235"/>
      <c r="C91" s="408"/>
      <c r="D91" s="409"/>
      <c r="E91" s="409"/>
      <c r="F91" s="409"/>
      <c r="G91" s="236"/>
      <c r="H91" s="412" t="str">
        <f>'I. Фін результат'!H201:J201</f>
        <v>Лариса САГІНОР</v>
      </c>
      <c r="I91" s="412"/>
      <c r="J91" s="412"/>
    </row>
    <row r="92" spans="1:10" ht="27" customHeight="1">
      <c r="A92" s="327" t="s">
        <v>77</v>
      </c>
      <c r="B92" s="237"/>
      <c r="C92" s="396" t="s">
        <v>78</v>
      </c>
      <c r="D92" s="396"/>
      <c r="E92" s="396"/>
      <c r="F92" s="396"/>
      <c r="G92" s="328"/>
      <c r="H92" s="397" t="s">
        <v>880</v>
      </c>
      <c r="I92" s="397"/>
      <c r="J92" s="397"/>
    </row>
    <row r="94" spans="1:10" ht="27" customHeight="1">
      <c r="A94" s="306"/>
    </row>
    <row r="95" spans="1:10" ht="27" customHeight="1">
      <c r="A95" s="306"/>
    </row>
    <row r="96" spans="1:10" ht="27" customHeight="1">
      <c r="A96" s="306"/>
    </row>
    <row r="97" spans="1:10" s="141" customFormat="1" ht="27" customHeight="1">
      <c r="A97" s="306"/>
      <c r="G97" s="140"/>
      <c r="H97" s="140"/>
      <c r="I97" s="140"/>
      <c r="J97" s="140"/>
    </row>
    <row r="98" spans="1:10" s="141" customFormat="1" ht="27" customHeight="1">
      <c r="A98" s="306"/>
      <c r="G98" s="140"/>
      <c r="H98" s="140"/>
      <c r="I98" s="140"/>
      <c r="J98" s="140"/>
    </row>
    <row r="99" spans="1:10" s="141" customFormat="1" ht="27" customHeight="1">
      <c r="A99" s="306"/>
      <c r="G99" s="140"/>
      <c r="H99" s="140"/>
      <c r="I99" s="140"/>
      <c r="J99" s="140"/>
    </row>
    <row r="100" spans="1:10" s="141" customFormat="1" ht="27" customHeight="1">
      <c r="A100" s="306"/>
      <c r="G100" s="140"/>
      <c r="H100" s="140"/>
      <c r="I100" s="140"/>
      <c r="J100" s="140"/>
    </row>
    <row r="101" spans="1:10" s="141" customFormat="1" ht="27" customHeight="1">
      <c r="A101" s="306"/>
      <c r="G101" s="140"/>
      <c r="H101" s="140"/>
      <c r="I101" s="140"/>
      <c r="J101" s="140"/>
    </row>
    <row r="102" spans="1:10" s="141" customFormat="1" ht="27" customHeight="1">
      <c r="A102" s="306"/>
      <c r="G102" s="140"/>
      <c r="H102" s="140"/>
      <c r="I102" s="140"/>
      <c r="J102" s="140"/>
    </row>
    <row r="103" spans="1:10" s="141" customFormat="1" ht="27" customHeight="1">
      <c r="A103" s="306"/>
      <c r="G103" s="140"/>
      <c r="H103" s="140"/>
      <c r="I103" s="140"/>
      <c r="J103" s="140"/>
    </row>
    <row r="104" spans="1:10" s="141" customFormat="1" ht="27" customHeight="1">
      <c r="A104" s="306"/>
      <c r="G104" s="140"/>
      <c r="H104" s="140"/>
      <c r="I104" s="140"/>
      <c r="J104" s="140"/>
    </row>
    <row r="105" spans="1:10" s="141" customFormat="1" ht="27" customHeight="1">
      <c r="A105" s="306"/>
      <c r="G105" s="140"/>
      <c r="H105" s="140"/>
      <c r="I105" s="140"/>
      <c r="J105" s="140"/>
    </row>
    <row r="106" spans="1:10" s="141" customFormat="1" ht="27" customHeight="1">
      <c r="A106" s="306"/>
      <c r="G106" s="140"/>
      <c r="H106" s="140"/>
      <c r="I106" s="140"/>
      <c r="J106" s="140"/>
    </row>
    <row r="107" spans="1:10" s="141" customFormat="1" ht="27" customHeight="1">
      <c r="A107" s="306"/>
      <c r="G107" s="140"/>
      <c r="H107" s="140"/>
      <c r="I107" s="140"/>
      <c r="J107" s="140"/>
    </row>
    <row r="108" spans="1:10" s="141" customFormat="1" ht="27" customHeight="1">
      <c r="A108" s="306"/>
      <c r="G108" s="140"/>
      <c r="H108" s="140"/>
      <c r="I108" s="140"/>
      <c r="J108" s="140"/>
    </row>
    <row r="109" spans="1:10" s="141" customFormat="1" ht="27" customHeight="1">
      <c r="A109" s="306"/>
      <c r="G109" s="140"/>
      <c r="H109" s="140"/>
      <c r="I109" s="140"/>
      <c r="J109" s="140"/>
    </row>
    <row r="110" spans="1:10" s="141" customFormat="1" ht="27" customHeight="1">
      <c r="A110" s="306"/>
      <c r="G110" s="140"/>
      <c r="H110" s="140"/>
      <c r="I110" s="140"/>
      <c r="J110" s="140"/>
    </row>
    <row r="111" spans="1:10" s="141" customFormat="1" ht="27" customHeight="1">
      <c r="A111" s="306"/>
      <c r="G111" s="140"/>
      <c r="H111" s="140"/>
      <c r="I111" s="140"/>
      <c r="J111" s="140"/>
    </row>
    <row r="112" spans="1:10" s="141" customFormat="1" ht="27" customHeight="1">
      <c r="A112" s="306"/>
      <c r="G112" s="140"/>
      <c r="H112" s="140"/>
      <c r="I112" s="140"/>
      <c r="J112" s="140"/>
    </row>
    <row r="113" spans="1:10" s="141" customFormat="1" ht="27" customHeight="1">
      <c r="A113" s="306"/>
      <c r="G113" s="140"/>
      <c r="H113" s="140"/>
      <c r="I113" s="140"/>
      <c r="J113" s="140"/>
    </row>
    <row r="114" spans="1:10" s="141" customFormat="1" ht="27" customHeight="1">
      <c r="A114" s="306"/>
      <c r="G114" s="140"/>
      <c r="H114" s="140"/>
      <c r="I114" s="140"/>
      <c r="J114" s="140"/>
    </row>
    <row r="115" spans="1:10" s="141" customFormat="1" ht="27" customHeight="1">
      <c r="A115" s="306"/>
      <c r="G115" s="140"/>
      <c r="H115" s="140"/>
      <c r="I115" s="140"/>
      <c r="J115" s="140"/>
    </row>
    <row r="116" spans="1:10" s="141" customFormat="1" ht="27" customHeight="1">
      <c r="A116" s="306"/>
      <c r="G116" s="140"/>
      <c r="H116" s="140"/>
      <c r="I116" s="140"/>
      <c r="J116" s="140"/>
    </row>
    <row r="117" spans="1:10" s="141" customFormat="1" ht="27" customHeight="1">
      <c r="A117" s="306"/>
      <c r="G117" s="140"/>
      <c r="H117" s="140"/>
      <c r="I117" s="140"/>
      <c r="J117" s="140"/>
    </row>
    <row r="118" spans="1:10" s="141" customFormat="1" ht="27" customHeight="1">
      <c r="A118" s="306"/>
      <c r="G118" s="140"/>
      <c r="H118" s="140"/>
      <c r="I118" s="140"/>
      <c r="J118" s="140"/>
    </row>
    <row r="119" spans="1:10" s="141" customFormat="1" ht="27" customHeight="1">
      <c r="A119" s="306"/>
      <c r="G119" s="140"/>
      <c r="H119" s="140"/>
      <c r="I119" s="140"/>
      <c r="J119" s="140"/>
    </row>
    <row r="120" spans="1:10" s="141" customFormat="1" ht="27" customHeight="1">
      <c r="A120" s="306"/>
      <c r="G120" s="140"/>
      <c r="H120" s="140"/>
      <c r="I120" s="140"/>
      <c r="J120" s="140"/>
    </row>
    <row r="121" spans="1:10" s="141" customFormat="1" ht="27" customHeight="1">
      <c r="A121" s="306"/>
      <c r="G121" s="140"/>
      <c r="H121" s="140"/>
      <c r="I121" s="140"/>
      <c r="J121" s="140"/>
    </row>
    <row r="122" spans="1:10" s="141" customFormat="1" ht="27" customHeight="1">
      <c r="A122" s="306"/>
      <c r="G122" s="140"/>
      <c r="H122" s="140"/>
      <c r="I122" s="140"/>
      <c r="J122" s="140"/>
    </row>
    <row r="123" spans="1:10" s="141" customFormat="1" ht="27" customHeight="1">
      <c r="A123" s="306"/>
      <c r="G123" s="140"/>
      <c r="H123" s="140"/>
      <c r="I123" s="140"/>
      <c r="J123" s="140"/>
    </row>
    <row r="124" spans="1:10" s="141" customFormat="1" ht="27" customHeight="1">
      <c r="A124" s="306"/>
      <c r="G124" s="140"/>
      <c r="H124" s="140"/>
      <c r="I124" s="140"/>
      <c r="J124" s="140"/>
    </row>
    <row r="125" spans="1:10" s="141" customFormat="1" ht="27" customHeight="1">
      <c r="A125" s="306"/>
      <c r="G125" s="140"/>
      <c r="H125" s="140"/>
      <c r="I125" s="140"/>
      <c r="J125" s="140"/>
    </row>
    <row r="126" spans="1:10" s="141" customFormat="1" ht="27" customHeight="1">
      <c r="A126" s="306"/>
      <c r="G126" s="140"/>
      <c r="H126" s="140"/>
      <c r="I126" s="140"/>
      <c r="J126" s="140"/>
    </row>
    <row r="127" spans="1:10" s="141" customFormat="1" ht="27" customHeight="1">
      <c r="A127" s="306"/>
      <c r="G127" s="140"/>
      <c r="H127" s="140"/>
      <c r="I127" s="140"/>
      <c r="J127" s="140"/>
    </row>
    <row r="128" spans="1:10" s="141" customFormat="1" ht="27" customHeight="1">
      <c r="A128" s="306"/>
      <c r="G128" s="140"/>
      <c r="H128" s="140"/>
      <c r="I128" s="140"/>
      <c r="J128" s="140"/>
    </row>
    <row r="129" spans="1:10" s="141" customFormat="1" ht="27" customHeight="1">
      <c r="A129" s="306"/>
      <c r="G129" s="140"/>
      <c r="H129" s="140"/>
      <c r="I129" s="140"/>
      <c r="J129" s="140"/>
    </row>
    <row r="130" spans="1:10" s="141" customFormat="1" ht="27" customHeight="1">
      <c r="A130" s="306"/>
      <c r="G130" s="140"/>
      <c r="H130" s="140"/>
      <c r="I130" s="140"/>
      <c r="J130" s="140"/>
    </row>
    <row r="131" spans="1:10" s="141" customFormat="1" ht="27" customHeight="1">
      <c r="A131" s="306"/>
      <c r="G131" s="140"/>
      <c r="H131" s="140"/>
      <c r="I131" s="140"/>
      <c r="J131" s="140"/>
    </row>
    <row r="132" spans="1:10" s="141" customFormat="1" ht="27" customHeight="1">
      <c r="A132" s="306"/>
      <c r="G132" s="140"/>
      <c r="H132" s="140"/>
      <c r="I132" s="140"/>
      <c r="J132" s="140"/>
    </row>
    <row r="133" spans="1:10" s="141" customFormat="1" ht="27" customHeight="1">
      <c r="A133" s="306"/>
      <c r="G133" s="140"/>
      <c r="H133" s="140"/>
      <c r="I133" s="140"/>
      <c r="J133" s="140"/>
    </row>
    <row r="134" spans="1:10" s="141" customFormat="1" ht="27" customHeight="1">
      <c r="A134" s="306"/>
      <c r="G134" s="140"/>
      <c r="H134" s="140"/>
      <c r="I134" s="140"/>
      <c r="J134" s="140"/>
    </row>
    <row r="135" spans="1:10" s="141" customFormat="1" ht="27" customHeight="1">
      <c r="A135" s="306"/>
      <c r="G135" s="140"/>
      <c r="H135" s="140"/>
      <c r="I135" s="140"/>
      <c r="J135" s="140"/>
    </row>
    <row r="136" spans="1:10" s="141" customFormat="1" ht="27" customHeight="1">
      <c r="A136" s="306"/>
      <c r="G136" s="140"/>
      <c r="H136" s="140"/>
      <c r="I136" s="140"/>
      <c r="J136" s="140"/>
    </row>
    <row r="137" spans="1:10" s="141" customFormat="1" ht="27" customHeight="1">
      <c r="A137" s="306"/>
      <c r="G137" s="140"/>
      <c r="H137" s="140"/>
      <c r="I137" s="140"/>
      <c r="J137" s="140"/>
    </row>
    <row r="138" spans="1:10" s="141" customFormat="1" ht="27" customHeight="1">
      <c r="A138" s="306"/>
      <c r="G138" s="140"/>
      <c r="H138" s="140"/>
      <c r="I138" s="140"/>
      <c r="J138" s="140"/>
    </row>
    <row r="139" spans="1:10" s="141" customFormat="1" ht="27" customHeight="1">
      <c r="A139" s="306"/>
      <c r="G139" s="140"/>
      <c r="H139" s="140"/>
      <c r="I139" s="140"/>
      <c r="J139" s="140"/>
    </row>
    <row r="140" spans="1:10" s="141" customFormat="1" ht="27" customHeight="1">
      <c r="A140" s="306"/>
      <c r="G140" s="140"/>
      <c r="H140" s="140"/>
      <c r="I140" s="140"/>
      <c r="J140" s="140"/>
    </row>
    <row r="141" spans="1:10" s="141" customFormat="1" ht="27" customHeight="1">
      <c r="A141" s="306"/>
      <c r="G141" s="140"/>
      <c r="H141" s="140"/>
      <c r="I141" s="140"/>
      <c r="J141" s="140"/>
    </row>
    <row r="142" spans="1:10" s="141" customFormat="1" ht="27" customHeight="1">
      <c r="A142" s="306"/>
      <c r="G142" s="140"/>
      <c r="H142" s="140"/>
      <c r="I142" s="140"/>
      <c r="J142" s="140"/>
    </row>
    <row r="143" spans="1:10" s="141" customFormat="1" ht="27" customHeight="1">
      <c r="A143" s="306"/>
      <c r="G143" s="140"/>
      <c r="H143" s="140"/>
      <c r="I143" s="140"/>
      <c r="J143" s="140"/>
    </row>
    <row r="144" spans="1:10" s="141" customFormat="1" ht="27" customHeight="1">
      <c r="A144" s="306"/>
      <c r="G144" s="140"/>
      <c r="H144" s="140"/>
      <c r="I144" s="140"/>
      <c r="J144" s="140"/>
    </row>
    <row r="145" spans="1:10" s="141" customFormat="1" ht="27" customHeight="1">
      <c r="A145" s="306"/>
      <c r="G145" s="140"/>
      <c r="H145" s="140"/>
      <c r="I145" s="140"/>
      <c r="J145" s="140"/>
    </row>
    <row r="146" spans="1:10" s="141" customFormat="1" ht="27" customHeight="1">
      <c r="A146" s="306"/>
      <c r="G146" s="140"/>
      <c r="H146" s="140"/>
      <c r="I146" s="140"/>
      <c r="J146" s="140"/>
    </row>
    <row r="147" spans="1:10" s="141" customFormat="1" ht="27" customHeight="1">
      <c r="A147" s="306"/>
      <c r="G147" s="140"/>
      <c r="H147" s="140"/>
      <c r="I147" s="140"/>
      <c r="J147" s="140"/>
    </row>
    <row r="148" spans="1:10" s="141" customFormat="1" ht="27" customHeight="1">
      <c r="A148" s="306"/>
      <c r="G148" s="140"/>
      <c r="H148" s="140"/>
      <c r="I148" s="140"/>
      <c r="J148" s="140"/>
    </row>
    <row r="149" spans="1:10" s="141" customFormat="1" ht="27" customHeight="1">
      <c r="A149" s="306"/>
      <c r="G149" s="140"/>
      <c r="H149" s="140"/>
      <c r="I149" s="140"/>
      <c r="J149" s="140"/>
    </row>
    <row r="150" spans="1:10" s="141" customFormat="1" ht="27" customHeight="1">
      <c r="A150" s="306"/>
      <c r="G150" s="140"/>
      <c r="H150" s="140"/>
      <c r="I150" s="140"/>
      <c r="J150" s="140"/>
    </row>
    <row r="151" spans="1:10" s="141" customFormat="1" ht="27" customHeight="1">
      <c r="A151" s="306"/>
      <c r="G151" s="140"/>
      <c r="H151" s="140"/>
      <c r="I151" s="140"/>
      <c r="J151" s="140"/>
    </row>
    <row r="152" spans="1:10" s="141" customFormat="1" ht="27" customHeight="1">
      <c r="A152" s="306"/>
      <c r="G152" s="140"/>
      <c r="H152" s="140"/>
      <c r="I152" s="140"/>
      <c r="J152" s="140"/>
    </row>
    <row r="153" spans="1:10" s="141" customFormat="1" ht="27" customHeight="1">
      <c r="A153" s="306"/>
      <c r="G153" s="140"/>
      <c r="H153" s="140"/>
      <c r="I153" s="140"/>
      <c r="J153" s="140"/>
    </row>
    <row r="154" spans="1:10" s="141" customFormat="1" ht="27" customHeight="1">
      <c r="A154" s="306"/>
      <c r="G154" s="140"/>
      <c r="H154" s="140"/>
      <c r="I154" s="140"/>
      <c r="J154" s="140"/>
    </row>
    <row r="155" spans="1:10" s="141" customFormat="1" ht="27" customHeight="1">
      <c r="A155" s="306"/>
      <c r="G155" s="140"/>
      <c r="H155" s="140"/>
      <c r="I155" s="140"/>
      <c r="J155" s="140"/>
    </row>
    <row r="156" spans="1:10" s="141" customFormat="1" ht="27" customHeight="1">
      <c r="A156" s="306"/>
      <c r="G156" s="140"/>
      <c r="H156" s="140"/>
      <c r="I156" s="140"/>
      <c r="J156" s="140"/>
    </row>
    <row r="157" spans="1:10" s="141" customFormat="1" ht="27" customHeight="1">
      <c r="A157" s="306"/>
      <c r="G157" s="140"/>
      <c r="H157" s="140"/>
      <c r="I157" s="140"/>
      <c r="J157" s="140"/>
    </row>
    <row r="158" spans="1:10" s="141" customFormat="1" ht="27" customHeight="1">
      <c r="A158" s="306"/>
      <c r="G158" s="140"/>
      <c r="H158" s="140"/>
      <c r="I158" s="140"/>
      <c r="J158" s="140"/>
    </row>
    <row r="159" spans="1:10" s="141" customFormat="1" ht="27" customHeight="1">
      <c r="A159" s="306"/>
      <c r="G159" s="140"/>
      <c r="H159" s="140"/>
      <c r="I159" s="140"/>
      <c r="J159" s="140"/>
    </row>
    <row r="160" spans="1:10" s="141" customFormat="1" ht="27" customHeight="1">
      <c r="A160" s="306"/>
      <c r="G160" s="140"/>
      <c r="H160" s="140"/>
      <c r="I160" s="140"/>
      <c r="J160" s="140"/>
    </row>
    <row r="161" spans="1:10" s="141" customFormat="1" ht="27" customHeight="1">
      <c r="A161" s="306"/>
      <c r="G161" s="140"/>
      <c r="H161" s="140"/>
      <c r="I161" s="140"/>
      <c r="J161" s="140"/>
    </row>
    <row r="162" spans="1:10" s="141" customFormat="1" ht="27" customHeight="1">
      <c r="A162" s="306"/>
      <c r="G162" s="140"/>
      <c r="H162" s="140"/>
      <c r="I162" s="140"/>
      <c r="J162" s="140"/>
    </row>
    <row r="163" spans="1:10" s="141" customFormat="1" ht="27" customHeight="1">
      <c r="A163" s="306"/>
      <c r="G163" s="140"/>
      <c r="H163" s="140"/>
      <c r="I163" s="140"/>
      <c r="J163" s="140"/>
    </row>
    <row r="164" spans="1:10" s="141" customFormat="1" ht="27" customHeight="1">
      <c r="A164" s="306"/>
      <c r="G164" s="140"/>
      <c r="H164" s="140"/>
      <c r="I164" s="140"/>
      <c r="J164" s="140"/>
    </row>
    <row r="165" spans="1:10" s="141" customFormat="1" ht="27" customHeight="1">
      <c r="A165" s="306"/>
      <c r="G165" s="140"/>
      <c r="H165" s="140"/>
      <c r="I165" s="140"/>
      <c r="J165" s="140"/>
    </row>
    <row r="166" spans="1:10" s="141" customFormat="1" ht="27" customHeight="1">
      <c r="A166" s="306"/>
      <c r="G166" s="140"/>
      <c r="H166" s="140"/>
      <c r="I166" s="140"/>
      <c r="J166" s="140"/>
    </row>
    <row r="167" spans="1:10" s="141" customFormat="1" ht="27" customHeight="1">
      <c r="A167" s="306"/>
      <c r="G167" s="140"/>
      <c r="H167" s="140"/>
      <c r="I167" s="140"/>
      <c r="J167" s="140"/>
    </row>
    <row r="168" spans="1:10" s="141" customFormat="1" ht="27" customHeight="1">
      <c r="A168" s="306"/>
      <c r="G168" s="140"/>
      <c r="H168" s="140"/>
      <c r="I168" s="140"/>
      <c r="J168" s="140"/>
    </row>
    <row r="169" spans="1:10" s="141" customFormat="1" ht="27" customHeight="1">
      <c r="A169" s="306"/>
      <c r="G169" s="140"/>
      <c r="H169" s="140"/>
      <c r="I169" s="140"/>
      <c r="J169" s="140"/>
    </row>
    <row r="170" spans="1:10" s="141" customFormat="1" ht="27" customHeight="1">
      <c r="A170" s="306"/>
      <c r="G170" s="140"/>
      <c r="H170" s="140"/>
      <c r="I170" s="140"/>
      <c r="J170" s="140"/>
    </row>
    <row r="171" spans="1:10" s="141" customFormat="1" ht="27" customHeight="1">
      <c r="A171" s="306"/>
      <c r="G171" s="140"/>
      <c r="H171" s="140"/>
      <c r="I171" s="140"/>
      <c r="J171" s="140"/>
    </row>
    <row r="172" spans="1:10" s="141" customFormat="1" ht="27" customHeight="1">
      <c r="A172" s="306"/>
      <c r="G172" s="140"/>
      <c r="H172" s="140"/>
      <c r="I172" s="140"/>
      <c r="J172" s="140"/>
    </row>
    <row r="173" spans="1:10" s="141" customFormat="1" ht="27" customHeight="1">
      <c r="A173" s="306"/>
      <c r="G173" s="140"/>
      <c r="H173" s="140"/>
      <c r="I173" s="140"/>
      <c r="J173" s="140"/>
    </row>
    <row r="174" spans="1:10" s="141" customFormat="1" ht="27" customHeight="1">
      <c r="A174" s="306"/>
      <c r="G174" s="140"/>
      <c r="H174" s="140"/>
      <c r="I174" s="140"/>
      <c r="J174" s="140"/>
    </row>
    <row r="175" spans="1:10" s="141" customFormat="1" ht="27" customHeight="1">
      <c r="A175" s="306"/>
      <c r="G175" s="140"/>
      <c r="H175" s="140"/>
      <c r="I175" s="140"/>
      <c r="J175" s="140"/>
    </row>
    <row r="176" spans="1:10" s="141" customFormat="1" ht="27" customHeight="1">
      <c r="A176" s="306"/>
      <c r="G176" s="140"/>
      <c r="H176" s="140"/>
      <c r="I176" s="140"/>
      <c r="J176" s="140"/>
    </row>
    <row r="177" spans="1:10" s="141" customFormat="1" ht="27" customHeight="1">
      <c r="A177" s="306"/>
      <c r="G177" s="140"/>
      <c r="H177" s="140"/>
      <c r="I177" s="140"/>
      <c r="J177" s="140"/>
    </row>
    <row r="178" spans="1:10" s="141" customFormat="1" ht="27" customHeight="1">
      <c r="A178" s="306"/>
      <c r="G178" s="140"/>
      <c r="H178" s="140"/>
      <c r="I178" s="140"/>
      <c r="J178" s="140"/>
    </row>
    <row r="179" spans="1:10" s="141" customFormat="1" ht="27" customHeight="1">
      <c r="A179" s="306"/>
      <c r="G179" s="140"/>
      <c r="H179" s="140"/>
      <c r="I179" s="140"/>
      <c r="J179" s="140"/>
    </row>
    <row r="180" spans="1:10" s="141" customFormat="1" ht="27" customHeight="1">
      <c r="A180" s="306"/>
      <c r="G180" s="140"/>
      <c r="H180" s="140"/>
      <c r="I180" s="140"/>
      <c r="J180" s="140"/>
    </row>
    <row r="181" spans="1:10" s="141" customFormat="1" ht="27" customHeight="1">
      <c r="A181" s="306"/>
      <c r="G181" s="140"/>
      <c r="H181" s="140"/>
      <c r="I181" s="140"/>
      <c r="J181" s="140"/>
    </row>
    <row r="182" spans="1:10" s="141" customFormat="1" ht="27" customHeight="1">
      <c r="A182" s="306"/>
      <c r="G182" s="140"/>
      <c r="H182" s="140"/>
      <c r="I182" s="140"/>
      <c r="J182" s="140"/>
    </row>
    <row r="183" spans="1:10" s="141" customFormat="1" ht="27" customHeight="1">
      <c r="A183" s="306"/>
      <c r="G183" s="140"/>
      <c r="H183" s="140"/>
      <c r="I183" s="140"/>
      <c r="J183" s="140"/>
    </row>
    <row r="184" spans="1:10" s="141" customFormat="1" ht="27" customHeight="1">
      <c r="A184" s="306"/>
      <c r="G184" s="140"/>
      <c r="H184" s="140"/>
      <c r="I184" s="140"/>
      <c r="J184" s="140"/>
    </row>
    <row r="185" spans="1:10" s="141" customFormat="1" ht="27" customHeight="1">
      <c r="A185" s="306"/>
      <c r="G185" s="140"/>
      <c r="H185" s="140"/>
      <c r="I185" s="140"/>
      <c r="J185" s="140"/>
    </row>
    <row r="186" spans="1:10" s="141" customFormat="1" ht="27" customHeight="1">
      <c r="A186" s="306"/>
      <c r="G186" s="140"/>
      <c r="H186" s="140"/>
      <c r="I186" s="140"/>
      <c r="J186" s="140"/>
    </row>
    <row r="187" spans="1:10" s="141" customFormat="1" ht="27" customHeight="1">
      <c r="A187" s="306"/>
      <c r="G187" s="140"/>
      <c r="H187" s="140"/>
      <c r="I187" s="140"/>
      <c r="J187" s="140"/>
    </row>
    <row r="188" spans="1:10" s="141" customFormat="1" ht="27" customHeight="1">
      <c r="A188" s="306"/>
      <c r="G188" s="140"/>
      <c r="H188" s="140"/>
      <c r="I188" s="140"/>
      <c r="J188" s="140"/>
    </row>
    <row r="189" spans="1:10" s="141" customFormat="1" ht="27" customHeight="1">
      <c r="A189" s="306"/>
      <c r="G189" s="140"/>
      <c r="H189" s="140"/>
      <c r="I189" s="140"/>
      <c r="J189" s="140"/>
    </row>
    <row r="190" spans="1:10" s="141" customFormat="1" ht="27" customHeight="1">
      <c r="A190" s="306"/>
      <c r="G190" s="140"/>
      <c r="H190" s="140"/>
      <c r="I190" s="140"/>
      <c r="J190" s="140"/>
    </row>
    <row r="191" spans="1:10" s="141" customFormat="1" ht="27" customHeight="1">
      <c r="A191" s="306"/>
      <c r="G191" s="140"/>
      <c r="H191" s="140"/>
      <c r="I191" s="140"/>
      <c r="J191" s="140"/>
    </row>
    <row r="192" spans="1:10" s="141" customFormat="1" ht="27" customHeight="1">
      <c r="A192" s="306"/>
      <c r="G192" s="140"/>
      <c r="H192" s="140"/>
      <c r="I192" s="140"/>
      <c r="J192" s="140"/>
    </row>
    <row r="193" spans="1:10" s="141" customFormat="1" ht="27" customHeight="1">
      <c r="A193" s="306"/>
      <c r="G193" s="140"/>
      <c r="H193" s="140"/>
      <c r="I193" s="140"/>
      <c r="J193" s="140"/>
    </row>
    <row r="194" spans="1:10" s="141" customFormat="1" ht="27" customHeight="1">
      <c r="A194" s="306"/>
      <c r="G194" s="140"/>
      <c r="H194" s="140"/>
      <c r="I194" s="140"/>
      <c r="J194" s="140"/>
    </row>
    <row r="195" spans="1:10" s="141" customFormat="1" ht="27" customHeight="1">
      <c r="A195" s="306"/>
      <c r="G195" s="140"/>
      <c r="H195" s="140"/>
      <c r="I195" s="140"/>
      <c r="J195" s="140"/>
    </row>
    <row r="196" spans="1:10" s="141" customFormat="1" ht="27" customHeight="1">
      <c r="A196" s="306"/>
      <c r="G196" s="140"/>
      <c r="H196" s="140"/>
      <c r="I196" s="140"/>
      <c r="J196" s="140"/>
    </row>
    <row r="197" spans="1:10" s="141" customFormat="1" ht="27" customHeight="1">
      <c r="A197" s="306"/>
      <c r="G197" s="140"/>
      <c r="H197" s="140"/>
      <c r="I197" s="140"/>
      <c r="J197" s="140"/>
    </row>
    <row r="198" spans="1:10" s="141" customFormat="1" ht="27" customHeight="1">
      <c r="A198" s="306"/>
      <c r="G198" s="140"/>
      <c r="H198" s="140"/>
      <c r="I198" s="140"/>
      <c r="J198" s="140"/>
    </row>
    <row r="199" spans="1:10" s="141" customFormat="1" ht="27" customHeight="1">
      <c r="A199" s="306"/>
      <c r="G199" s="140"/>
      <c r="H199" s="140"/>
      <c r="I199" s="140"/>
      <c r="J199" s="140"/>
    </row>
    <row r="200" spans="1:10" s="141" customFormat="1" ht="27" customHeight="1">
      <c r="A200" s="306"/>
      <c r="G200" s="140"/>
      <c r="H200" s="140"/>
      <c r="I200" s="140"/>
      <c r="J200" s="140"/>
    </row>
    <row r="201" spans="1:10" s="141" customFormat="1" ht="27" customHeight="1">
      <c r="A201" s="306"/>
      <c r="G201" s="140"/>
      <c r="H201" s="140"/>
      <c r="I201" s="140"/>
      <c r="J201" s="140"/>
    </row>
    <row r="202" spans="1:10" s="141" customFormat="1" ht="27" customHeight="1">
      <c r="A202" s="306"/>
      <c r="G202" s="140"/>
      <c r="H202" s="140"/>
      <c r="I202" s="140"/>
      <c r="J202" s="140"/>
    </row>
    <row r="203" spans="1:10" s="141" customFormat="1" ht="27" customHeight="1">
      <c r="A203" s="306"/>
      <c r="G203" s="140"/>
      <c r="H203" s="140"/>
      <c r="I203" s="140"/>
      <c r="J203" s="140"/>
    </row>
    <row r="204" spans="1:10" s="141" customFormat="1" ht="27" customHeight="1">
      <c r="A204" s="306"/>
      <c r="G204" s="140"/>
      <c r="H204" s="140"/>
      <c r="I204" s="140"/>
      <c r="J204" s="140"/>
    </row>
    <row r="205" spans="1:10" s="141" customFormat="1" ht="27" customHeight="1">
      <c r="A205" s="306"/>
      <c r="G205" s="140"/>
      <c r="H205" s="140"/>
      <c r="I205" s="140"/>
      <c r="J205" s="140"/>
    </row>
    <row r="206" spans="1:10" s="141" customFormat="1" ht="27" customHeight="1">
      <c r="A206" s="306"/>
      <c r="G206" s="140"/>
      <c r="H206" s="140"/>
      <c r="I206" s="140"/>
      <c r="J206" s="140"/>
    </row>
    <row r="207" spans="1:10" s="141" customFormat="1" ht="27" customHeight="1">
      <c r="A207" s="306"/>
      <c r="G207" s="140"/>
      <c r="H207" s="140"/>
      <c r="I207" s="140"/>
      <c r="J207" s="140"/>
    </row>
    <row r="208" spans="1:10" s="141" customFormat="1" ht="27" customHeight="1">
      <c r="A208" s="306"/>
      <c r="G208" s="140"/>
      <c r="H208" s="140"/>
      <c r="I208" s="140"/>
      <c r="J208" s="140"/>
    </row>
    <row r="209" spans="1:10" s="141" customFormat="1" ht="27" customHeight="1">
      <c r="A209" s="306"/>
      <c r="G209" s="140"/>
      <c r="H209" s="140"/>
      <c r="I209" s="140"/>
      <c r="J209" s="140"/>
    </row>
    <row r="210" spans="1:10" s="141" customFormat="1" ht="27" customHeight="1">
      <c r="A210" s="306"/>
      <c r="G210" s="140"/>
      <c r="H210" s="140"/>
      <c r="I210" s="140"/>
      <c r="J210" s="140"/>
    </row>
    <row r="211" spans="1:10" s="141" customFormat="1" ht="27" customHeight="1">
      <c r="A211" s="306"/>
      <c r="G211" s="140"/>
      <c r="H211" s="140"/>
      <c r="I211" s="140"/>
      <c r="J211" s="140"/>
    </row>
    <row r="212" spans="1:10" s="141" customFormat="1" ht="27" customHeight="1">
      <c r="A212" s="306"/>
      <c r="G212" s="140"/>
      <c r="H212" s="140"/>
      <c r="I212" s="140"/>
      <c r="J212" s="140"/>
    </row>
    <row r="213" spans="1:10" s="141" customFormat="1" ht="27" customHeight="1">
      <c r="A213" s="306"/>
      <c r="G213" s="140"/>
      <c r="H213" s="140"/>
      <c r="I213" s="140"/>
      <c r="J213" s="140"/>
    </row>
    <row r="214" spans="1:10" s="141" customFormat="1" ht="27" customHeight="1">
      <c r="A214" s="306"/>
      <c r="G214" s="140"/>
      <c r="H214" s="140"/>
      <c r="I214" s="140"/>
      <c r="J214" s="140"/>
    </row>
    <row r="215" spans="1:10" s="141" customFormat="1" ht="27" customHeight="1">
      <c r="A215" s="306"/>
      <c r="G215" s="140"/>
      <c r="H215" s="140"/>
      <c r="I215" s="140"/>
      <c r="J215" s="140"/>
    </row>
    <row r="216" spans="1:10" s="141" customFormat="1" ht="27" customHeight="1">
      <c r="A216" s="306"/>
      <c r="G216" s="140"/>
      <c r="H216" s="140"/>
      <c r="I216" s="140"/>
      <c r="J216" s="140"/>
    </row>
    <row r="217" spans="1:10" s="141" customFormat="1" ht="27" customHeight="1">
      <c r="A217" s="306"/>
      <c r="G217" s="140"/>
      <c r="H217" s="140"/>
      <c r="I217" s="140"/>
      <c r="J217" s="140"/>
    </row>
    <row r="218" spans="1:10" s="141" customFormat="1" ht="27" customHeight="1">
      <c r="A218" s="306"/>
      <c r="G218" s="140"/>
      <c r="H218" s="140"/>
      <c r="I218" s="140"/>
      <c r="J218" s="140"/>
    </row>
    <row r="219" spans="1:10" s="141" customFormat="1" ht="27" customHeight="1">
      <c r="A219" s="306"/>
      <c r="G219" s="140"/>
      <c r="H219" s="140"/>
      <c r="I219" s="140"/>
      <c r="J219" s="140"/>
    </row>
    <row r="220" spans="1:10" s="141" customFormat="1" ht="27" customHeight="1">
      <c r="A220" s="306"/>
      <c r="G220" s="140"/>
      <c r="H220" s="140"/>
      <c r="I220" s="140"/>
      <c r="J220" s="140"/>
    </row>
    <row r="221" spans="1:10" s="141" customFormat="1" ht="27" customHeight="1">
      <c r="A221" s="306"/>
      <c r="G221" s="140"/>
      <c r="H221" s="140"/>
      <c r="I221" s="140"/>
      <c r="J221" s="140"/>
    </row>
    <row r="222" spans="1:10" s="141" customFormat="1" ht="27" customHeight="1">
      <c r="A222" s="306"/>
      <c r="G222" s="140"/>
      <c r="H222" s="140"/>
      <c r="I222" s="140"/>
      <c r="J222" s="140"/>
    </row>
    <row r="223" spans="1:10" s="141" customFormat="1" ht="27" customHeight="1">
      <c r="A223" s="306"/>
      <c r="G223" s="140"/>
      <c r="H223" s="140"/>
      <c r="I223" s="140"/>
      <c r="J223" s="140"/>
    </row>
    <row r="224" spans="1:10" s="141" customFormat="1" ht="27" customHeight="1">
      <c r="A224" s="306"/>
      <c r="G224" s="140"/>
      <c r="H224" s="140"/>
      <c r="I224" s="140"/>
      <c r="J224" s="140"/>
    </row>
    <row r="225" spans="1:10" s="141" customFormat="1" ht="27" customHeight="1">
      <c r="A225" s="306"/>
      <c r="G225" s="140"/>
      <c r="H225" s="140"/>
      <c r="I225" s="140"/>
      <c r="J225" s="140"/>
    </row>
    <row r="226" spans="1:10" s="141" customFormat="1" ht="27" customHeight="1">
      <c r="A226" s="306"/>
      <c r="G226" s="140"/>
      <c r="H226" s="140"/>
      <c r="I226" s="140"/>
      <c r="J226" s="140"/>
    </row>
    <row r="227" spans="1:10" s="141" customFormat="1" ht="27" customHeight="1">
      <c r="A227" s="306"/>
      <c r="G227" s="140"/>
      <c r="H227" s="140"/>
      <c r="I227" s="140"/>
      <c r="J227" s="140"/>
    </row>
    <row r="228" spans="1:10" s="141" customFormat="1" ht="27" customHeight="1">
      <c r="A228" s="306"/>
      <c r="G228" s="140"/>
      <c r="H228" s="140"/>
      <c r="I228" s="140"/>
      <c r="J228" s="140"/>
    </row>
    <row r="229" spans="1:10" s="141" customFormat="1" ht="27" customHeight="1">
      <c r="A229" s="306"/>
      <c r="G229" s="140"/>
      <c r="H229" s="140"/>
      <c r="I229" s="140"/>
      <c r="J229" s="140"/>
    </row>
    <row r="230" spans="1:10" s="141" customFormat="1" ht="27" customHeight="1">
      <c r="A230" s="306"/>
      <c r="G230" s="140"/>
      <c r="H230" s="140"/>
      <c r="I230" s="140"/>
      <c r="J230" s="140"/>
    </row>
    <row r="231" spans="1:10" s="141" customFormat="1" ht="27" customHeight="1">
      <c r="A231" s="306"/>
      <c r="G231" s="140"/>
      <c r="H231" s="140"/>
      <c r="I231" s="140"/>
      <c r="J231" s="140"/>
    </row>
    <row r="232" spans="1:10" s="141" customFormat="1" ht="27" customHeight="1">
      <c r="A232" s="306"/>
      <c r="G232" s="140"/>
      <c r="H232" s="140"/>
      <c r="I232" s="140"/>
      <c r="J232" s="140"/>
    </row>
    <row r="233" spans="1:10" s="141" customFormat="1" ht="27" customHeight="1">
      <c r="A233" s="306"/>
      <c r="G233" s="140"/>
      <c r="H233" s="140"/>
      <c r="I233" s="140"/>
      <c r="J233" s="140"/>
    </row>
    <row r="234" spans="1:10" s="141" customFormat="1" ht="27" customHeight="1">
      <c r="A234" s="306"/>
      <c r="G234" s="140"/>
      <c r="H234" s="140"/>
      <c r="I234" s="140"/>
      <c r="J234" s="140"/>
    </row>
    <row r="235" spans="1:10" s="141" customFormat="1" ht="27" customHeight="1">
      <c r="A235" s="306"/>
      <c r="G235" s="140"/>
      <c r="H235" s="140"/>
      <c r="I235" s="140"/>
      <c r="J235" s="140"/>
    </row>
    <row r="236" spans="1:10" s="141" customFormat="1" ht="27" customHeight="1">
      <c r="A236" s="306"/>
      <c r="G236" s="140"/>
      <c r="H236" s="140"/>
      <c r="I236" s="140"/>
      <c r="J236" s="140"/>
    </row>
    <row r="237" spans="1:10" s="141" customFormat="1" ht="27" customHeight="1">
      <c r="A237" s="306"/>
      <c r="G237" s="140"/>
      <c r="H237" s="140"/>
      <c r="I237" s="140"/>
      <c r="J237" s="140"/>
    </row>
    <row r="238" spans="1:10" s="141" customFormat="1" ht="27" customHeight="1">
      <c r="A238" s="306"/>
      <c r="G238" s="140"/>
      <c r="H238" s="140"/>
      <c r="I238" s="140"/>
      <c r="J238" s="140"/>
    </row>
    <row r="239" spans="1:10" s="141" customFormat="1" ht="27" customHeight="1">
      <c r="A239" s="306"/>
      <c r="G239" s="140"/>
      <c r="H239" s="140"/>
      <c r="I239" s="140"/>
      <c r="J239" s="140"/>
    </row>
    <row r="240" spans="1:10" s="141" customFormat="1" ht="27" customHeight="1">
      <c r="A240" s="306"/>
      <c r="G240" s="140"/>
      <c r="H240" s="140"/>
      <c r="I240" s="140"/>
      <c r="J240" s="140"/>
    </row>
    <row r="241" spans="1:10" s="141" customFormat="1" ht="27" customHeight="1">
      <c r="A241" s="306"/>
      <c r="G241" s="140"/>
      <c r="H241" s="140"/>
      <c r="I241" s="140"/>
      <c r="J241" s="140"/>
    </row>
    <row r="242" spans="1:10" s="141" customFormat="1" ht="27" customHeight="1">
      <c r="A242" s="306"/>
      <c r="G242" s="140"/>
      <c r="H242" s="140"/>
      <c r="I242" s="140"/>
      <c r="J242" s="140"/>
    </row>
    <row r="243" spans="1:10" s="141" customFormat="1" ht="27" customHeight="1">
      <c r="A243" s="306"/>
      <c r="G243" s="140"/>
      <c r="H243" s="140"/>
      <c r="I243" s="140"/>
      <c r="J243" s="140"/>
    </row>
    <row r="244" spans="1:10" s="141" customFormat="1" ht="27" customHeight="1">
      <c r="A244" s="306"/>
      <c r="G244" s="140"/>
      <c r="H244" s="140"/>
      <c r="I244" s="140"/>
      <c r="J244" s="140"/>
    </row>
    <row r="245" spans="1:10" s="141" customFormat="1" ht="27" customHeight="1">
      <c r="A245" s="306"/>
      <c r="G245" s="140"/>
      <c r="H245" s="140"/>
      <c r="I245" s="140"/>
      <c r="J245" s="140"/>
    </row>
    <row r="246" spans="1:10" s="141" customFormat="1" ht="27" customHeight="1">
      <c r="A246" s="306"/>
      <c r="G246" s="140"/>
      <c r="H246" s="140"/>
      <c r="I246" s="140"/>
      <c r="J246" s="140"/>
    </row>
    <row r="247" spans="1:10" s="141" customFormat="1" ht="27" customHeight="1">
      <c r="A247" s="306"/>
      <c r="G247" s="140"/>
      <c r="H247" s="140"/>
      <c r="I247" s="140"/>
      <c r="J247" s="140"/>
    </row>
    <row r="248" spans="1:10" s="141" customFormat="1" ht="27" customHeight="1">
      <c r="A248" s="306"/>
      <c r="G248" s="140"/>
      <c r="H248" s="140"/>
      <c r="I248" s="140"/>
      <c r="J248" s="140"/>
    </row>
    <row r="249" spans="1:10" s="141" customFormat="1" ht="27" customHeight="1">
      <c r="A249" s="306"/>
      <c r="G249" s="140"/>
      <c r="H249" s="140"/>
      <c r="I249" s="140"/>
      <c r="J249" s="140"/>
    </row>
    <row r="250" spans="1:10" s="141" customFormat="1" ht="27" customHeight="1">
      <c r="A250" s="306"/>
      <c r="G250" s="140"/>
      <c r="H250" s="140"/>
      <c r="I250" s="140"/>
      <c r="J250" s="140"/>
    </row>
    <row r="251" spans="1:10" s="141" customFormat="1" ht="27" customHeight="1">
      <c r="A251" s="306"/>
      <c r="G251" s="140"/>
      <c r="H251" s="140"/>
      <c r="I251" s="140"/>
      <c r="J251" s="140"/>
    </row>
    <row r="252" spans="1:10" s="141" customFormat="1" ht="27" customHeight="1">
      <c r="A252" s="306"/>
      <c r="G252" s="140"/>
      <c r="H252" s="140"/>
      <c r="I252" s="140"/>
      <c r="J252" s="140"/>
    </row>
    <row r="253" spans="1:10" s="141" customFormat="1" ht="27" customHeight="1">
      <c r="A253" s="306"/>
      <c r="G253" s="140"/>
      <c r="H253" s="140"/>
      <c r="I253" s="140"/>
      <c r="J253" s="140"/>
    </row>
    <row r="254" spans="1:10" s="141" customFormat="1" ht="27" customHeight="1">
      <c r="A254" s="306"/>
      <c r="G254" s="140"/>
      <c r="H254" s="140"/>
      <c r="I254" s="140"/>
      <c r="J254" s="140"/>
    </row>
    <row r="255" spans="1:10" s="141" customFormat="1" ht="27" customHeight="1">
      <c r="A255" s="306"/>
      <c r="G255" s="140"/>
      <c r="H255" s="140"/>
      <c r="I255" s="140"/>
      <c r="J255" s="140"/>
    </row>
    <row r="256" spans="1:10" s="141" customFormat="1" ht="27" customHeight="1">
      <c r="A256" s="306"/>
      <c r="G256" s="140"/>
      <c r="H256" s="140"/>
      <c r="I256" s="140"/>
      <c r="J256" s="140"/>
    </row>
    <row r="257" spans="1:10" s="141" customFormat="1" ht="27" customHeight="1">
      <c r="A257" s="306"/>
      <c r="G257" s="140"/>
      <c r="H257" s="140"/>
      <c r="I257" s="140"/>
      <c r="J257" s="140"/>
    </row>
    <row r="258" spans="1:10" s="141" customFormat="1" ht="27" customHeight="1">
      <c r="A258" s="306"/>
      <c r="G258" s="140"/>
      <c r="H258" s="140"/>
      <c r="I258" s="140"/>
      <c r="J258" s="140"/>
    </row>
    <row r="259" spans="1:10" s="141" customFormat="1" ht="27" customHeight="1">
      <c r="A259" s="306"/>
      <c r="G259" s="140"/>
      <c r="H259" s="140"/>
      <c r="I259" s="140"/>
      <c r="J259" s="140"/>
    </row>
    <row r="260" spans="1:10" s="141" customFormat="1" ht="27" customHeight="1">
      <c r="A260" s="306"/>
      <c r="G260" s="140"/>
      <c r="H260" s="140"/>
      <c r="I260" s="140"/>
      <c r="J260" s="140"/>
    </row>
    <row r="261" spans="1:10" s="141" customFormat="1" ht="27" customHeight="1">
      <c r="A261" s="306"/>
      <c r="G261" s="140"/>
      <c r="H261" s="140"/>
      <c r="I261" s="140"/>
      <c r="J261" s="140"/>
    </row>
  </sheetData>
  <sheetProtection selectLockedCells="1" selectUnlockedCells="1"/>
  <mergeCells count="57">
    <mergeCell ref="G14:J14"/>
    <mergeCell ref="G15:J15"/>
    <mergeCell ref="G16:J16"/>
    <mergeCell ref="B20:F20"/>
    <mergeCell ref="B21:H21"/>
    <mergeCell ref="G9:J9"/>
    <mergeCell ref="G10:J10"/>
    <mergeCell ref="G11:J11"/>
    <mergeCell ref="G12:J12"/>
    <mergeCell ref="G13:J13"/>
    <mergeCell ref="R5:T5"/>
    <mergeCell ref="A6:B8"/>
    <mergeCell ref="M1:N1"/>
    <mergeCell ref="M2:N2"/>
    <mergeCell ref="M3:N3"/>
    <mergeCell ref="M4:N4"/>
    <mergeCell ref="M5:N7"/>
    <mergeCell ref="A2:B2"/>
    <mergeCell ref="A3:B3"/>
    <mergeCell ref="A5:B5"/>
    <mergeCell ref="A4:B4"/>
    <mergeCell ref="G2:J2"/>
    <mergeCell ref="G3:J3"/>
    <mergeCell ref="G4:J4"/>
    <mergeCell ref="G5:J5"/>
    <mergeCell ref="A58:J58"/>
    <mergeCell ref="A29:F29"/>
    <mergeCell ref="B30:F30"/>
    <mergeCell ref="B31:F31"/>
    <mergeCell ref="B32:F32"/>
    <mergeCell ref="A35:J35"/>
    <mergeCell ref="A37:J37"/>
    <mergeCell ref="B28:F28"/>
    <mergeCell ref="B22:F22"/>
    <mergeCell ref="G28:I28"/>
    <mergeCell ref="B24:F24"/>
    <mergeCell ref="B25:F25"/>
    <mergeCell ref="B26:F26"/>
    <mergeCell ref="A27:F27"/>
    <mergeCell ref="G27:I27"/>
    <mergeCell ref="B23:H23"/>
    <mergeCell ref="C92:F92"/>
    <mergeCell ref="H92:J92"/>
    <mergeCell ref="A39:A40"/>
    <mergeCell ref="B39:B40"/>
    <mergeCell ref="E39:E40"/>
    <mergeCell ref="G39:J39"/>
    <mergeCell ref="A42:J42"/>
    <mergeCell ref="A74:J74"/>
    <mergeCell ref="C39:C40"/>
    <mergeCell ref="C91:F91"/>
    <mergeCell ref="F39:F40"/>
    <mergeCell ref="H91:J91"/>
    <mergeCell ref="D39:D40"/>
    <mergeCell ref="A72:J72"/>
    <mergeCell ref="A65:J65"/>
    <mergeCell ref="A78:J78"/>
  </mergeCells>
  <phoneticPr fontId="10" type="noConversion"/>
  <pageMargins left="1.1811023622047245" right="0.39370078740157483" top="0.78740157480314965" bottom="0.78740157480314965" header="0.39370078740157483" footer="0.19685039370078741"/>
  <pageSetup paperSize="9" scale="48" orientation="portrait" verticalDpi="300" r:id="rId1"/>
  <headerFooter alignWithMargins="0">
    <oddHeader xml:space="preserve">&amp;C&amp;"Times New Roman,обычный"&amp;14
&amp;R&amp;"Times New Roman,обычный"&amp;14 
</oddHeader>
  </headerFooter>
  <rowBreaks count="2" manualBreakCount="2">
    <brk id="34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EN427"/>
  <sheetViews>
    <sheetView view="pageBreakPreview" zoomScale="60" zoomScaleNormal="65" workbookViewId="0">
      <selection activeCell="A169" sqref="A1:XFD1048576"/>
    </sheetView>
  </sheetViews>
  <sheetFormatPr defaultColWidth="9.140625" defaultRowHeight="18.75"/>
  <cols>
    <col min="1" max="1" width="42" style="140" customWidth="1"/>
    <col min="2" max="2" width="13.85546875" style="141" customWidth="1"/>
    <col min="3" max="4" width="14.42578125" style="153" customWidth="1"/>
    <col min="5" max="5" width="14.42578125" style="253" customWidth="1"/>
    <col min="6" max="9" width="14.42578125" style="294" customWidth="1"/>
    <col min="10" max="10" width="24.140625" style="140" customWidth="1"/>
    <col min="11" max="11" width="25.42578125" style="140" customWidth="1"/>
    <col min="12" max="13" width="19" style="140" customWidth="1"/>
    <col min="14" max="14" width="12" style="140" customWidth="1"/>
    <col min="15" max="15" width="16.140625" style="140" customWidth="1"/>
    <col min="16" max="16" width="19.140625" style="140" customWidth="1"/>
    <col min="17" max="19" width="9.140625" style="140" customWidth="1"/>
    <col min="20" max="20" width="15.140625" style="140" customWidth="1"/>
    <col min="21" max="26" width="9.140625" style="140" customWidth="1"/>
    <col min="27" max="27" width="28.140625" style="140" customWidth="1"/>
    <col min="28" max="28" width="26.85546875" style="140" customWidth="1"/>
    <col min="29" max="29" width="11.7109375" style="140" customWidth="1"/>
    <col min="30" max="30" width="10.42578125" style="140" customWidth="1"/>
    <col min="31" max="31" width="11.28515625" style="140" customWidth="1"/>
    <col min="32" max="35" width="15.7109375" style="140" customWidth="1"/>
    <col min="36" max="41" width="9.140625" style="140" customWidth="1"/>
    <col min="42" max="42" width="11.85546875" style="140" customWidth="1"/>
    <col min="43" max="46" width="9.140625" style="140" customWidth="1"/>
    <col min="47" max="47" width="14.5703125" style="140" customWidth="1"/>
    <col min="48" max="48" width="16" style="140" customWidth="1"/>
    <col min="49" max="60" width="9.140625" style="140" customWidth="1"/>
    <col min="61" max="61" width="69.5703125" style="140" customWidth="1"/>
    <col min="62" max="62" width="31.42578125" style="140" customWidth="1"/>
    <col min="63" max="88" width="9.140625" style="140" customWidth="1"/>
    <col min="89" max="92" width="9.140625" style="140" hidden="1" customWidth="1"/>
    <col min="93" max="93" width="18.5703125" style="140" hidden="1" customWidth="1"/>
    <col min="94" max="94" width="14.28515625" style="140" hidden="1" customWidth="1"/>
    <col min="95" max="104" width="9.140625" style="140" hidden="1" customWidth="1"/>
    <col min="105" max="105" width="10" style="140" hidden="1" customWidth="1"/>
    <col min="106" max="113" width="9.140625" style="140" hidden="1" customWidth="1"/>
    <col min="114" max="114" width="11.5703125" style="140" hidden="1" customWidth="1"/>
    <col min="115" max="115" width="18.42578125" style="140" hidden="1" customWidth="1"/>
    <col min="116" max="116" width="19.140625" style="140" hidden="1" customWidth="1"/>
    <col min="117" max="117" width="11.5703125" style="140" hidden="1" customWidth="1"/>
    <col min="118" max="118" width="10.7109375" style="140" hidden="1" customWidth="1"/>
    <col min="119" max="121" width="9.140625" style="140" hidden="1" customWidth="1"/>
    <col min="122" max="122" width="13.85546875" style="140" hidden="1" customWidth="1"/>
    <col min="123" max="144" width="9.140625" style="140" hidden="1" customWidth="1"/>
    <col min="145" max="148" width="9.140625" style="140" customWidth="1"/>
    <col min="149" max="16384" width="9.140625" style="140"/>
  </cols>
  <sheetData>
    <row r="1" spans="1:118" ht="27" customHeight="1">
      <c r="A1" s="434" t="s">
        <v>356</v>
      </c>
      <c r="B1" s="434"/>
      <c r="C1" s="435"/>
      <c r="D1" s="434"/>
      <c r="E1" s="434"/>
      <c r="F1" s="434"/>
      <c r="G1" s="434"/>
      <c r="H1" s="434"/>
      <c r="I1" s="434"/>
      <c r="J1" s="434"/>
    </row>
    <row r="2" spans="1:118" ht="17.25" customHeight="1">
      <c r="A2" s="159"/>
      <c r="B2" s="159"/>
      <c r="C2" s="224"/>
      <c r="D2" s="159"/>
      <c r="E2" s="251"/>
      <c r="F2" s="334"/>
      <c r="G2" s="334"/>
      <c r="H2" s="334"/>
      <c r="I2" s="334"/>
    </row>
    <row r="3" spans="1:118" ht="36" customHeight="1">
      <c r="A3" s="438" t="s">
        <v>258</v>
      </c>
      <c r="B3" s="437" t="s">
        <v>18</v>
      </c>
      <c r="C3" s="436" t="s">
        <v>845</v>
      </c>
      <c r="D3" s="436" t="s">
        <v>846</v>
      </c>
      <c r="E3" s="436" t="s">
        <v>847</v>
      </c>
      <c r="F3" s="437" t="s">
        <v>351</v>
      </c>
      <c r="G3" s="437"/>
      <c r="H3" s="437"/>
      <c r="I3" s="437"/>
      <c r="J3" s="436" t="s">
        <v>237</v>
      </c>
      <c r="K3" s="161"/>
      <c r="L3" s="161"/>
      <c r="M3" s="161"/>
      <c r="N3" s="161"/>
      <c r="O3" s="161"/>
      <c r="Q3" s="168"/>
      <c r="R3" s="168"/>
      <c r="S3" s="168"/>
      <c r="T3" s="168"/>
    </row>
    <row r="4" spans="1:118" ht="87" customHeight="1">
      <c r="A4" s="438"/>
      <c r="B4" s="437"/>
      <c r="C4" s="436"/>
      <c r="D4" s="436"/>
      <c r="E4" s="436"/>
      <c r="F4" s="244" t="s">
        <v>352</v>
      </c>
      <c r="G4" s="244" t="s">
        <v>353</v>
      </c>
      <c r="H4" s="244" t="s">
        <v>354</v>
      </c>
      <c r="I4" s="244" t="s">
        <v>80</v>
      </c>
      <c r="J4" s="436"/>
      <c r="K4" s="162"/>
      <c r="L4" s="162"/>
      <c r="M4" s="161"/>
      <c r="N4" s="161"/>
      <c r="O4" s="161"/>
      <c r="S4" s="167"/>
    </row>
    <row r="5" spans="1:118" ht="18" customHeight="1">
      <c r="A5" s="146">
        <v>1</v>
      </c>
      <c r="B5" s="207">
        <v>2</v>
      </c>
      <c r="C5" s="207">
        <v>3</v>
      </c>
      <c r="D5" s="207">
        <v>4</v>
      </c>
      <c r="E5" s="243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  <c r="K5" s="161"/>
      <c r="L5" s="161"/>
      <c r="M5" s="161"/>
      <c r="N5" s="161"/>
      <c r="O5" s="161"/>
      <c r="DB5" s="167">
        <f>DA7-DB6</f>
        <v>265.41005000000018</v>
      </c>
    </row>
    <row r="6" spans="1:118" s="160" customFormat="1" ht="29.25" customHeight="1">
      <c r="A6" s="437" t="s">
        <v>265</v>
      </c>
      <c r="B6" s="437"/>
      <c r="C6" s="436"/>
      <c r="D6" s="437"/>
      <c r="E6" s="437"/>
      <c r="F6" s="437"/>
      <c r="G6" s="437"/>
      <c r="H6" s="437"/>
      <c r="I6" s="437"/>
      <c r="J6" s="437"/>
      <c r="K6" s="163"/>
      <c r="L6" s="163"/>
      <c r="M6" s="163"/>
      <c r="N6" s="163"/>
      <c r="O6" s="163"/>
      <c r="CZ6" s="345">
        <f>F172</f>
        <v>238</v>
      </c>
      <c r="DA6" s="345">
        <f>G172</f>
        <v>310</v>
      </c>
      <c r="DB6" s="345">
        <f>H172</f>
        <v>1035</v>
      </c>
      <c r="DC6" s="345">
        <f>I172</f>
        <v>1176</v>
      </c>
    </row>
    <row r="7" spans="1:118" s="160" customFormat="1" ht="63.75" customHeight="1">
      <c r="A7" s="267" t="s">
        <v>114</v>
      </c>
      <c r="B7" s="150">
        <v>1000</v>
      </c>
      <c r="C7" s="151">
        <f t="shared" ref="C7:I7" si="0">SUM(C8:C11)</f>
        <v>23549</v>
      </c>
      <c r="D7" s="151">
        <f t="shared" si="0"/>
        <v>31073.578133300005</v>
      </c>
      <c r="E7" s="151">
        <f t="shared" si="0"/>
        <v>31696.666666666668</v>
      </c>
      <c r="F7" s="151">
        <f t="shared" si="0"/>
        <v>10836.750416666668</v>
      </c>
      <c r="G7" s="151">
        <f t="shared" si="0"/>
        <v>21283.500833333335</v>
      </c>
      <c r="H7" s="151">
        <f t="shared" si="0"/>
        <v>32795.251250000001</v>
      </c>
      <c r="I7" s="151">
        <f t="shared" si="0"/>
        <v>43347.001666666671</v>
      </c>
      <c r="J7" s="270"/>
      <c r="K7" s="262"/>
      <c r="L7" s="163"/>
      <c r="M7" s="163"/>
      <c r="N7" s="163"/>
      <c r="O7" s="163"/>
      <c r="P7" s="163"/>
      <c r="Q7" s="163"/>
      <c r="AV7" s="168"/>
      <c r="BI7" s="168"/>
      <c r="BJ7" s="138"/>
      <c r="BM7" s="137"/>
      <c r="BP7" s="168"/>
      <c r="CY7" s="168">
        <f>I7+I169</f>
        <v>44781.442839103031</v>
      </c>
      <c r="CZ7" s="168">
        <f>I169</f>
        <v>1434.4411724363599</v>
      </c>
      <c r="DA7" s="160">
        <f>I7*0.03</f>
        <v>1300.4100500000002</v>
      </c>
      <c r="DM7" s="172">
        <f>DM173</f>
        <v>2.7129904140620872E-2</v>
      </c>
    </row>
    <row r="8" spans="1:118" s="160" customFormat="1" ht="37.9" customHeight="1">
      <c r="A8" s="267" t="s">
        <v>546</v>
      </c>
      <c r="B8" s="151" t="s">
        <v>372</v>
      </c>
      <c r="C8" s="151">
        <f>'6.1. Інша інфо_1'!D57</f>
        <v>0</v>
      </c>
      <c r="D8" s="151">
        <v>0</v>
      </c>
      <c r="E8" s="151">
        <v>1366</v>
      </c>
      <c r="F8" s="151">
        <f>I8/4</f>
        <v>1965</v>
      </c>
      <c r="G8" s="151">
        <f>F8+F8</f>
        <v>3930</v>
      </c>
      <c r="H8" s="151">
        <f>F8+F8+F8</f>
        <v>5895</v>
      </c>
      <c r="I8" s="151">
        <f>'6.1. Інша інфо_1'!M57</f>
        <v>7860</v>
      </c>
      <c r="J8" s="270"/>
      <c r="K8" s="163"/>
      <c r="L8" s="163"/>
      <c r="M8" s="163"/>
      <c r="N8" s="163"/>
      <c r="O8" s="163"/>
      <c r="P8" s="168"/>
      <c r="BJ8" s="171">
        <f>C8-E8</f>
        <v>-1366</v>
      </c>
      <c r="CY8" s="168">
        <f t="shared" ref="CY8:CY73" si="1">I8-D8</f>
        <v>7860</v>
      </c>
    </row>
    <row r="9" spans="1:118" s="160" customFormat="1" ht="31.5" customHeight="1">
      <c r="A9" s="267" t="s">
        <v>787</v>
      </c>
      <c r="B9" s="151" t="s">
        <v>377</v>
      </c>
      <c r="C9" s="151">
        <f>'6.1. Інша інфо_1'!D58</f>
        <v>23078</v>
      </c>
      <c r="D9" s="151">
        <f>'6.1. Інша інфо_1'!G58</f>
        <v>30477.503133300004</v>
      </c>
      <c r="E9" s="151">
        <f>21422/3*4+400*3</f>
        <v>29762.666666666668</v>
      </c>
      <c r="F9" s="151">
        <f>I9/4</f>
        <v>8646.7504166666677</v>
      </c>
      <c r="G9" s="151">
        <f>F9*2-390</f>
        <v>16903.500833333335</v>
      </c>
      <c r="H9" s="151">
        <f>F9*3-390</f>
        <v>25550.251250000001</v>
      </c>
      <c r="I9" s="151">
        <f>'6.1. Інша інфо_1'!M58</f>
        <v>34587.001666666671</v>
      </c>
      <c r="J9" s="270"/>
      <c r="K9" s="163"/>
      <c r="L9" s="163"/>
      <c r="M9" s="163"/>
      <c r="N9" s="163"/>
      <c r="O9" s="163"/>
      <c r="P9" s="168"/>
      <c r="Q9" s="168"/>
      <c r="R9" s="168"/>
      <c r="S9" s="168"/>
      <c r="T9" s="168"/>
      <c r="U9" s="168"/>
      <c r="V9" s="168"/>
      <c r="W9" s="168"/>
      <c r="BJ9" s="171"/>
      <c r="CY9" s="168">
        <f t="shared" si="1"/>
        <v>4109.4985333666664</v>
      </c>
    </row>
    <row r="10" spans="1:118" s="160" customFormat="1" ht="150" customHeight="1">
      <c r="A10" s="268" t="s">
        <v>925</v>
      </c>
      <c r="B10" s="151" t="s">
        <v>922</v>
      </c>
      <c r="C10" s="151">
        <f>'6.1. Інша інфо_1'!D62</f>
        <v>471</v>
      </c>
      <c r="D10" s="151">
        <f>'6.1. Інша інфо_1'!G62</f>
        <v>596.07500000000005</v>
      </c>
      <c r="E10" s="151">
        <f>426/3*4</f>
        <v>568</v>
      </c>
      <c r="F10" s="151">
        <f>I10/4</f>
        <v>225</v>
      </c>
      <c r="G10" s="151">
        <f>F10*2</f>
        <v>450</v>
      </c>
      <c r="H10" s="151">
        <f>G10*3</f>
        <v>1350</v>
      </c>
      <c r="I10" s="151">
        <f>'6.1. Інша інфо_1'!M62</f>
        <v>900</v>
      </c>
      <c r="J10" s="267"/>
      <c r="K10" s="163"/>
      <c r="L10" s="163"/>
      <c r="M10" s="163"/>
      <c r="N10" s="163"/>
      <c r="O10" s="133"/>
      <c r="P10" s="168"/>
      <c r="S10" s="172"/>
      <c r="BJ10" s="171"/>
      <c r="CY10" s="168">
        <f t="shared" si="1"/>
        <v>303.92499999999995</v>
      </c>
    </row>
    <row r="11" spans="1:118" s="160" customFormat="1" ht="33" hidden="1" customHeight="1">
      <c r="A11" s="267" t="s">
        <v>378</v>
      </c>
      <c r="B11" s="151" t="s">
        <v>896</v>
      </c>
      <c r="C11" s="151">
        <f>'6.1. Інша інфо_1'!D69</f>
        <v>0</v>
      </c>
      <c r="D11" s="151">
        <v>0</v>
      </c>
      <c r="E11" s="151">
        <v>0</v>
      </c>
      <c r="F11" s="151">
        <v>0</v>
      </c>
      <c r="G11" s="151">
        <v>0</v>
      </c>
      <c r="H11" s="151">
        <f>G11</f>
        <v>0</v>
      </c>
      <c r="I11" s="151">
        <f>H11</f>
        <v>0</v>
      </c>
      <c r="J11" s="270"/>
      <c r="K11" s="163"/>
      <c r="L11" s="163"/>
      <c r="M11" s="163"/>
      <c r="N11" s="163"/>
      <c r="O11" s="163"/>
      <c r="P11" s="168"/>
      <c r="BJ11" s="171">
        <f>C11-E11</f>
        <v>0</v>
      </c>
      <c r="CY11" s="168">
        <f t="shared" si="1"/>
        <v>0</v>
      </c>
    </row>
    <row r="12" spans="1:118" ht="69" customHeight="1">
      <c r="A12" s="267" t="s">
        <v>128</v>
      </c>
      <c r="B12" s="150">
        <v>1010</v>
      </c>
      <c r="C12" s="150">
        <f>C13+C19+C20+C22+C23+C24+C35+C36+C72</f>
        <v>17801.531999999999</v>
      </c>
      <c r="D12" s="150">
        <f>D13+D19+D20+D22+D23+D24+D35+D36</f>
        <v>22159.448568433334</v>
      </c>
      <c r="E12" s="150">
        <f>E13+E19+E20+E22+E23+E24+E35+E36+E72</f>
        <v>22706.266666666666</v>
      </c>
      <c r="F12" s="150">
        <f>F13+F19+F20+F22+F23+F24+F35+F36+F72</f>
        <v>8458.5704300727266</v>
      </c>
      <c r="G12" s="150">
        <f t="shared" ref="G12:I12" si="2">G13+G19+G20+G22+G23+G24+G35+G36+G72</f>
        <v>16883.299016145455</v>
      </c>
      <c r="H12" s="150">
        <f t="shared" si="2"/>
        <v>24929.221108884849</v>
      </c>
      <c r="I12" s="150">
        <f t="shared" si="2"/>
        <v>33037.310512290911</v>
      </c>
      <c r="J12" s="207"/>
      <c r="K12" s="161"/>
      <c r="L12" s="161"/>
      <c r="M12" s="161"/>
      <c r="N12" s="161"/>
      <c r="O12" s="161"/>
      <c r="P12" s="167"/>
      <c r="Q12" s="167"/>
      <c r="AA12" s="162"/>
      <c r="AU12" s="161"/>
      <c r="BJ12" s="171"/>
      <c r="CO12" s="168">
        <f>CO21+CO22+CO23+CO52+CO35</f>
        <v>6379.5390399999997</v>
      </c>
      <c r="CP12" s="140" t="s">
        <v>832</v>
      </c>
      <c r="CQ12" s="167">
        <f>G12-CO12+G80</f>
        <v>15275.515199115152</v>
      </c>
      <c r="CR12" s="140">
        <f>CQ12/CO12</f>
        <v>2.3944543803771681</v>
      </c>
      <c r="CY12" s="168">
        <f t="shared" si="1"/>
        <v>10877.861943857577</v>
      </c>
      <c r="CZ12" s="140">
        <v>19551</v>
      </c>
      <c r="DA12" s="167">
        <f>CZ12-C12</f>
        <v>1749.4680000000008</v>
      </c>
      <c r="DH12" s="167">
        <f>F12</f>
        <v>8458.5704300727266</v>
      </c>
      <c r="DI12" s="167">
        <f>G12</f>
        <v>16883.299016145455</v>
      </c>
      <c r="DJ12" s="167">
        <f>H12</f>
        <v>24929.221108884849</v>
      </c>
      <c r="DK12" s="167">
        <f>I12</f>
        <v>33037.310512290911</v>
      </c>
      <c r="DM12" s="140">
        <v>17802</v>
      </c>
      <c r="DN12" s="167">
        <f>DM12-E12</f>
        <v>-4904.2666666666664</v>
      </c>
    </row>
    <row r="13" spans="1:118" s="160" customFormat="1" ht="42" customHeight="1">
      <c r="A13" s="267" t="s">
        <v>292</v>
      </c>
      <c r="B13" s="143">
        <v>1011</v>
      </c>
      <c r="C13" s="143">
        <f>C14+C17+C18</f>
        <v>0.56899999999999995</v>
      </c>
      <c r="D13" s="143">
        <f t="shared" ref="D13:E13" si="3">D14+D15+D16+D17+D18</f>
        <v>39</v>
      </c>
      <c r="E13" s="143">
        <f t="shared" si="3"/>
        <v>0.6</v>
      </c>
      <c r="F13" s="143">
        <f>F14</f>
        <v>0</v>
      </c>
      <c r="G13" s="143">
        <f t="shared" ref="G13:I13" si="4">G14</f>
        <v>10</v>
      </c>
      <c r="H13" s="143">
        <f t="shared" si="4"/>
        <v>20</v>
      </c>
      <c r="I13" s="143">
        <f t="shared" si="4"/>
        <v>20</v>
      </c>
      <c r="J13" s="267"/>
      <c r="K13" s="163"/>
      <c r="L13" s="163"/>
      <c r="M13" s="163"/>
      <c r="N13" s="163"/>
      <c r="O13" s="163"/>
      <c r="P13" s="168"/>
      <c r="BJ13" s="171"/>
      <c r="CY13" s="168">
        <f t="shared" si="1"/>
        <v>-19</v>
      </c>
    </row>
    <row r="14" spans="1:118" s="160" customFormat="1" ht="37.5" customHeight="1">
      <c r="A14" s="267" t="s">
        <v>835</v>
      </c>
      <c r="B14" s="143" t="s">
        <v>714</v>
      </c>
      <c r="C14" s="207">
        <v>0.56899999999999995</v>
      </c>
      <c r="D14" s="143">
        <v>20</v>
      </c>
      <c r="E14" s="143">
        <f>0.6</f>
        <v>0.6</v>
      </c>
      <c r="F14" s="143">
        <v>0</v>
      </c>
      <c r="G14" s="143">
        <v>10</v>
      </c>
      <c r="H14" s="143">
        <v>20</v>
      </c>
      <c r="I14" s="143">
        <v>20</v>
      </c>
      <c r="J14" s="267"/>
      <c r="K14" s="163"/>
      <c r="L14" s="158"/>
      <c r="M14" s="159"/>
      <c r="N14" s="239"/>
      <c r="O14" s="239"/>
      <c r="P14" s="240"/>
      <c r="BJ14" s="171"/>
      <c r="CY14" s="168">
        <f t="shared" si="1"/>
        <v>0</v>
      </c>
    </row>
    <row r="15" spans="1:118" s="160" customFormat="1" ht="8.25" hidden="1" customHeight="1">
      <c r="A15" s="267">
        <v>0</v>
      </c>
      <c r="B15" s="143" t="s">
        <v>896</v>
      </c>
      <c r="C15" s="143">
        <v>0</v>
      </c>
      <c r="D15" s="143">
        <v>0</v>
      </c>
      <c r="E15" s="143">
        <v>0</v>
      </c>
      <c r="F15" s="143"/>
      <c r="G15" s="143"/>
      <c r="H15" s="143"/>
      <c r="I15" s="143"/>
      <c r="J15" s="267"/>
      <c r="K15" s="163"/>
      <c r="L15" s="158"/>
      <c r="M15" s="159"/>
      <c r="N15" s="239"/>
      <c r="O15" s="239"/>
      <c r="P15" s="240"/>
      <c r="BJ15" s="171">
        <f>C15-E15</f>
        <v>0</v>
      </c>
      <c r="CY15" s="168">
        <f t="shared" si="1"/>
        <v>0</v>
      </c>
    </row>
    <row r="16" spans="1:118" s="160" customFormat="1" ht="8.25" hidden="1" customHeight="1">
      <c r="A16" s="267">
        <v>0</v>
      </c>
      <c r="B16" s="143" t="s">
        <v>896</v>
      </c>
      <c r="C16" s="143">
        <v>0</v>
      </c>
      <c r="D16" s="143">
        <v>0</v>
      </c>
      <c r="E16" s="143">
        <v>0</v>
      </c>
      <c r="F16" s="143"/>
      <c r="G16" s="143"/>
      <c r="H16" s="143"/>
      <c r="I16" s="143"/>
      <c r="J16" s="267"/>
      <c r="K16" s="163"/>
      <c r="L16" s="158"/>
      <c r="M16" s="159"/>
      <c r="N16" s="239"/>
      <c r="O16" s="239"/>
      <c r="P16" s="240"/>
      <c r="BJ16" s="171">
        <f>C16-E16</f>
        <v>0</v>
      </c>
      <c r="CY16" s="168">
        <f t="shared" si="1"/>
        <v>0</v>
      </c>
    </row>
    <row r="17" spans="1:123" s="160" customFormat="1" ht="8.25" hidden="1" customHeight="1">
      <c r="A17" s="267" t="s">
        <v>836</v>
      </c>
      <c r="B17" s="143" t="s">
        <v>896</v>
      </c>
      <c r="C17" s="143">
        <v>0</v>
      </c>
      <c r="D17" s="143">
        <v>0</v>
      </c>
      <c r="E17" s="143">
        <v>0</v>
      </c>
      <c r="F17" s="143"/>
      <c r="G17" s="143"/>
      <c r="H17" s="143"/>
      <c r="I17" s="143"/>
      <c r="J17" s="267"/>
      <c r="K17" s="163"/>
      <c r="L17" s="158"/>
      <c r="M17" s="159"/>
      <c r="N17" s="239"/>
      <c r="O17" s="239"/>
      <c r="P17" s="240"/>
      <c r="BJ17" s="171"/>
      <c r="CY17" s="168">
        <f t="shared" si="1"/>
        <v>0</v>
      </c>
    </row>
    <row r="18" spans="1:123" s="160" customFormat="1" ht="36" customHeight="1">
      <c r="A18" s="267" t="s">
        <v>676</v>
      </c>
      <c r="B18" s="143" t="s">
        <v>917</v>
      </c>
      <c r="C18" s="143">
        <v>0</v>
      </c>
      <c r="D18" s="143">
        <v>19</v>
      </c>
      <c r="E18" s="143">
        <v>0</v>
      </c>
      <c r="F18" s="143">
        <v>0</v>
      </c>
      <c r="G18" s="143">
        <v>0</v>
      </c>
      <c r="H18" s="143">
        <v>0</v>
      </c>
      <c r="I18" s="143">
        <v>0</v>
      </c>
      <c r="J18" s="267"/>
      <c r="K18" s="163"/>
      <c r="L18" s="158"/>
      <c r="M18" s="159"/>
      <c r="N18" s="239"/>
      <c r="O18" s="239"/>
      <c r="P18" s="240"/>
      <c r="BJ18" s="171"/>
      <c r="CY18" s="168">
        <f t="shared" si="1"/>
        <v>-19</v>
      </c>
    </row>
    <row r="19" spans="1:123" s="160" customFormat="1" ht="33" customHeight="1">
      <c r="A19" s="267" t="s">
        <v>64</v>
      </c>
      <c r="B19" s="143">
        <v>1012</v>
      </c>
      <c r="C19" s="207">
        <v>881.90899999999999</v>
      </c>
      <c r="D19" s="143">
        <v>1080</v>
      </c>
      <c r="E19" s="143">
        <f>866/3*4+169</f>
        <v>1323.6666666666667</v>
      </c>
      <c r="F19" s="143">
        <f>I19/4</f>
        <v>1112.4437499999999</v>
      </c>
      <c r="G19" s="143">
        <f>F19*2</f>
        <v>2224.8874999999998</v>
      </c>
      <c r="H19" s="143">
        <f>F19*3</f>
        <v>3337.3312499999997</v>
      </c>
      <c r="I19" s="143">
        <f>(75000-2580*3)*60.5/1.2/1000+21000*60.5/1.2/1000</f>
        <v>4449.7749999999996</v>
      </c>
      <c r="J19" s="267"/>
      <c r="K19" s="164"/>
      <c r="L19" s="158"/>
      <c r="M19" s="159"/>
      <c r="N19" s="239"/>
      <c r="O19" s="239"/>
      <c r="P19" s="240"/>
      <c r="BJ19" s="171"/>
      <c r="CY19" s="168">
        <f t="shared" si="1"/>
        <v>3369.7749999999996</v>
      </c>
      <c r="DM19" s="160">
        <f>21600*60/1.2/1000</f>
        <v>1080</v>
      </c>
      <c r="DN19" s="160">
        <f>1290000</f>
        <v>1290000</v>
      </c>
      <c r="DO19" s="160" t="s">
        <v>866</v>
      </c>
    </row>
    <row r="20" spans="1:123" s="160" customFormat="1" ht="31.5" customHeight="1">
      <c r="A20" s="267" t="s">
        <v>63</v>
      </c>
      <c r="B20" s="143">
        <v>1013</v>
      </c>
      <c r="C20" s="207">
        <v>2774.5</v>
      </c>
      <c r="D20" s="143">
        <v>3031.3678832999999</v>
      </c>
      <c r="E20" s="143">
        <f>E21</f>
        <v>3788</v>
      </c>
      <c r="F20" s="143">
        <f>F21</f>
        <v>1462.9657333333332</v>
      </c>
      <c r="G20" s="143">
        <f>G21</f>
        <v>3290.7078999999999</v>
      </c>
      <c r="H20" s="143">
        <f>H21</f>
        <v>4751.7371999999996</v>
      </c>
      <c r="I20" s="143">
        <f>I21</f>
        <v>5937.0016666666679</v>
      </c>
      <c r="J20" s="271"/>
      <c r="K20" s="164"/>
      <c r="L20" s="158"/>
      <c r="M20" s="159"/>
      <c r="N20" s="239"/>
      <c r="O20" s="239"/>
      <c r="P20" s="240"/>
      <c r="BJ20" s="171"/>
      <c r="CY20" s="168">
        <f t="shared" si="1"/>
        <v>2905.633783366668</v>
      </c>
      <c r="DM20" s="346">
        <v>5559700</v>
      </c>
    </row>
    <row r="21" spans="1:123" s="160" customFormat="1" ht="96" customHeight="1">
      <c r="A21" s="267" t="s">
        <v>840</v>
      </c>
      <c r="B21" s="143" t="s">
        <v>715</v>
      </c>
      <c r="C21" s="207">
        <v>2774.5</v>
      </c>
      <c r="D21" s="143">
        <v>3031.3678832999999</v>
      </c>
      <c r="E21" s="143">
        <f>2841/3*4</f>
        <v>3788</v>
      </c>
      <c r="F21" s="143">
        <v>1462.9657333333332</v>
      </c>
      <c r="G21" s="143">
        <v>3290.7078999999999</v>
      </c>
      <c r="H21" s="143">
        <v>4751.7371999999996</v>
      </c>
      <c r="I21" s="143">
        <v>5937.0016666666679</v>
      </c>
      <c r="J21" s="267"/>
      <c r="K21" s="164"/>
      <c r="L21" s="158"/>
      <c r="M21" s="159"/>
      <c r="N21" s="239"/>
      <c r="O21" s="239"/>
      <c r="P21" s="240"/>
      <c r="BJ21" s="171"/>
      <c r="CO21" s="168">
        <f>G21</f>
        <v>3290.7078999999999</v>
      </c>
      <c r="CP21" s="160" t="s">
        <v>831</v>
      </c>
      <c r="CY21" s="168">
        <f t="shared" si="1"/>
        <v>2905.633783366668</v>
      </c>
      <c r="DM21" s="347">
        <v>4269.5322299999998</v>
      </c>
      <c r="DN21" s="345">
        <v>3352</v>
      </c>
      <c r="DO21" s="348">
        <v>0.71</v>
      </c>
      <c r="DP21" s="168">
        <f>E20+E42+E120</f>
        <v>3788</v>
      </c>
      <c r="DQ21" s="160">
        <f>E21/DP21</f>
        <v>1</v>
      </c>
      <c r="DR21" s="168">
        <f>DP21-E21</f>
        <v>0</v>
      </c>
    </row>
    <row r="22" spans="1:123" s="160" customFormat="1" ht="30" customHeight="1">
      <c r="A22" s="267" t="s">
        <v>41</v>
      </c>
      <c r="B22" s="143">
        <v>1014</v>
      </c>
      <c r="C22" s="207">
        <v>6083.06</v>
      </c>
      <c r="D22" s="143">
        <v>6612.3948</v>
      </c>
      <c r="E22" s="143">
        <f>4376/3*4</f>
        <v>5834.666666666667</v>
      </c>
      <c r="F22" s="143">
        <f>'[36]ФОП 2024'!$C$57/1000</f>
        <v>2103.7722000000003</v>
      </c>
      <c r="G22" s="143">
        <f>'[36]ФОП 2024'!$D$57/1000</f>
        <v>4038.0252</v>
      </c>
      <c r="H22" s="143">
        <f>'[36]ФОП 2024'!$H$57/1000</f>
        <v>5972.2781999999997</v>
      </c>
      <c r="I22" s="143">
        <f>'[36]ФОП 2024'!$I$57/1000</f>
        <v>8076.0504000000001</v>
      </c>
      <c r="J22" s="267"/>
      <c r="K22" s="165"/>
      <c r="L22" s="158"/>
      <c r="M22" s="159"/>
      <c r="N22" s="239"/>
      <c r="O22" s="239"/>
      <c r="P22" s="240"/>
      <c r="R22" s="168"/>
      <c r="S22" s="168"/>
      <c r="T22" s="168"/>
      <c r="AM22" s="173"/>
      <c r="AN22" s="173"/>
      <c r="AO22" s="173"/>
      <c r="AP22" s="174"/>
      <c r="BJ22" s="171"/>
      <c r="CO22" s="160">
        <f>769.53414</f>
        <v>769.53413999999998</v>
      </c>
      <c r="CY22" s="168">
        <f t="shared" si="1"/>
        <v>1463.6556</v>
      </c>
      <c r="DB22" s="160">
        <f>E23/0.22</f>
        <v>5648.484848484849</v>
      </c>
      <c r="DM22" s="345">
        <f>I21</f>
        <v>5937.0016666666679</v>
      </c>
      <c r="DN22" s="349">
        <v>1105.3</v>
      </c>
      <c r="DO22" s="348">
        <v>0.18</v>
      </c>
      <c r="DR22" s="347">
        <f>DS22*DR21</f>
        <v>0</v>
      </c>
      <c r="DS22" s="350">
        <v>0.63</v>
      </c>
    </row>
    <row r="23" spans="1:123" s="160" customFormat="1" ht="30" customHeight="1">
      <c r="A23" s="267" t="s">
        <v>42</v>
      </c>
      <c r="B23" s="143">
        <v>1015</v>
      </c>
      <c r="C23" s="207">
        <v>1319.7</v>
      </c>
      <c r="D23" s="143">
        <v>1428.3372504000001</v>
      </c>
      <c r="E23" s="143">
        <f>932/3*4</f>
        <v>1242.6666666666667</v>
      </c>
      <c r="F23" s="143">
        <f>'[36]ФОП 2024'!$C$58/1000</f>
        <v>455.38691280000006</v>
      </c>
      <c r="G23" s="143">
        <f>'[36]ФОП 2024'!$D$58/1000</f>
        <v>873.47960160000002</v>
      </c>
      <c r="H23" s="143">
        <f>'[36]ФОП 2024'!$H$58/1000</f>
        <v>1291.5722904000002</v>
      </c>
      <c r="I23" s="143">
        <f>'[36]ФОП 2024'!$I$58/1000</f>
        <v>1746.9592032</v>
      </c>
      <c r="J23" s="267"/>
      <c r="L23" s="158"/>
      <c r="M23" s="159"/>
      <c r="N23" s="239"/>
      <c r="O23" s="239"/>
      <c r="P23" s="240"/>
      <c r="AM23" s="173"/>
      <c r="AN23" s="173"/>
      <c r="AO23" s="173"/>
      <c r="AP23" s="174"/>
      <c r="BJ23" s="171"/>
      <c r="BK23" s="168"/>
      <c r="BL23" s="168"/>
      <c r="CO23" s="160">
        <f>169.297</f>
        <v>169.297</v>
      </c>
      <c r="CY23" s="168">
        <f t="shared" si="1"/>
        <v>318.62195279999992</v>
      </c>
      <c r="DM23" s="345">
        <f>I42</f>
        <v>452</v>
      </c>
      <c r="DN23" s="345">
        <v>330</v>
      </c>
      <c r="DO23" s="348">
        <v>0.11</v>
      </c>
      <c r="DR23" s="347">
        <f>DR21*DS23</f>
        <v>0</v>
      </c>
      <c r="DS23" s="350">
        <v>0.37</v>
      </c>
    </row>
    <row r="24" spans="1:123" s="160" customFormat="1" ht="102" customHeight="1">
      <c r="A24" s="267" t="s">
        <v>249</v>
      </c>
      <c r="B24" s="143">
        <v>1016</v>
      </c>
      <c r="C24" s="143">
        <f>C25+C26</f>
        <v>593.5</v>
      </c>
      <c r="D24" s="143">
        <f t="shared" ref="D24:E24" si="5">D25+D26+D27+D28</f>
        <v>657.66499999999996</v>
      </c>
      <c r="E24" s="143">
        <f t="shared" si="5"/>
        <v>634.66666666666663</v>
      </c>
      <c r="F24" s="143">
        <f>F25+F26</f>
        <v>494.56666666666672</v>
      </c>
      <c r="G24" s="143">
        <f t="shared" ref="G24:I24" si="6">G25+G26</f>
        <v>989.13333333333344</v>
      </c>
      <c r="H24" s="143">
        <f t="shared" si="6"/>
        <v>1483.7</v>
      </c>
      <c r="I24" s="143">
        <f t="shared" si="6"/>
        <v>1978.2666666666669</v>
      </c>
      <c r="J24" s="267"/>
      <c r="L24" s="158"/>
      <c r="M24" s="159"/>
      <c r="N24" s="239"/>
      <c r="O24" s="239"/>
      <c r="P24" s="240"/>
      <c r="BJ24" s="171"/>
      <c r="BS24" s="175"/>
      <c r="CY24" s="168">
        <f t="shared" si="1"/>
        <v>1320.6016666666669</v>
      </c>
      <c r="DM24" s="345">
        <f>I120</f>
        <v>453.05592000000001</v>
      </c>
      <c r="DN24" s="349">
        <f>DN21+DN22+DN23</f>
        <v>4787.3</v>
      </c>
      <c r="DO24" s="347"/>
    </row>
    <row r="25" spans="1:123" s="160" customFormat="1" ht="31.5" customHeight="1">
      <c r="A25" s="267" t="s">
        <v>864</v>
      </c>
      <c r="B25" s="143" t="s">
        <v>716</v>
      </c>
      <c r="C25" s="143">
        <f>91.3</f>
        <v>91.3</v>
      </c>
      <c r="D25" s="143">
        <v>107.66499999999999</v>
      </c>
      <c r="E25" s="143">
        <v>100</v>
      </c>
      <c r="F25" s="143">
        <f>I25/4</f>
        <v>37.916666666666671</v>
      </c>
      <c r="G25" s="143">
        <f>F25*2</f>
        <v>75.833333333333343</v>
      </c>
      <c r="H25" s="143">
        <f>F25*3</f>
        <v>113.75000000000001</v>
      </c>
      <c r="I25" s="143">
        <f>36/1.2+146/1.2</f>
        <v>151.66666666666669</v>
      </c>
      <c r="J25" s="267"/>
      <c r="L25" s="158"/>
      <c r="M25" s="159"/>
      <c r="N25" s="239"/>
      <c r="O25" s="239"/>
      <c r="P25" s="240"/>
      <c r="BJ25" s="171"/>
      <c r="CY25" s="168">
        <f t="shared" si="1"/>
        <v>44.001666666666694</v>
      </c>
      <c r="DM25" s="160">
        <f>27.999/1.2+101.199/1.2</f>
        <v>107.66499999999999</v>
      </c>
    </row>
    <row r="26" spans="1:123" s="160" customFormat="1" ht="55.5" customHeight="1">
      <c r="A26" s="267" t="s">
        <v>865</v>
      </c>
      <c r="B26" s="143" t="s">
        <v>717</v>
      </c>
      <c r="C26" s="143">
        <v>502.2</v>
      </c>
      <c r="D26" s="143">
        <v>500</v>
      </c>
      <c r="E26" s="143">
        <f>(501-100)/3*4</f>
        <v>534.66666666666663</v>
      </c>
      <c r="F26" s="143">
        <f>I26/4</f>
        <v>456.65000000000003</v>
      </c>
      <c r="G26" s="143">
        <f>F26*2</f>
        <v>913.30000000000007</v>
      </c>
      <c r="H26" s="143">
        <f>F26*3</f>
        <v>1369.95</v>
      </c>
      <c r="I26" s="143">
        <f>530+1450/1.2+80/1.2+18/10*12</f>
        <v>1826.6000000000001</v>
      </c>
      <c r="J26" s="143"/>
      <c r="L26" s="158"/>
      <c r="M26" s="159"/>
      <c r="N26" s="239"/>
      <c r="O26" s="239"/>
      <c r="P26" s="240"/>
      <c r="BJ26" s="171"/>
      <c r="CY26" s="168">
        <f t="shared" si="1"/>
        <v>1326.6000000000001</v>
      </c>
    </row>
    <row r="27" spans="1:123" s="160" customFormat="1" ht="33" customHeight="1">
      <c r="A27" s="267" t="s">
        <v>883</v>
      </c>
      <c r="B27" s="143" t="s">
        <v>918</v>
      </c>
      <c r="C27" s="143">
        <v>0</v>
      </c>
      <c r="D27" s="143">
        <v>32</v>
      </c>
      <c r="E27" s="143"/>
      <c r="F27" s="143">
        <v>0</v>
      </c>
      <c r="G27" s="143">
        <v>0</v>
      </c>
      <c r="H27" s="143">
        <v>0</v>
      </c>
      <c r="I27" s="143">
        <v>0</v>
      </c>
      <c r="J27" s="267"/>
      <c r="L27" s="158"/>
      <c r="M27" s="159"/>
      <c r="N27" s="239"/>
      <c r="O27" s="239"/>
      <c r="P27" s="240"/>
      <c r="BJ27" s="171"/>
      <c r="CY27" s="168">
        <f t="shared" si="1"/>
        <v>-32</v>
      </c>
    </row>
    <row r="28" spans="1:123" s="160" customFormat="1" ht="33" customHeight="1">
      <c r="A28" s="267" t="s">
        <v>876</v>
      </c>
      <c r="B28" s="143" t="s">
        <v>919</v>
      </c>
      <c r="C28" s="143">
        <v>0</v>
      </c>
      <c r="D28" s="143">
        <v>18</v>
      </c>
      <c r="E28" s="143"/>
      <c r="F28" s="143"/>
      <c r="G28" s="143"/>
      <c r="H28" s="143"/>
      <c r="I28" s="143"/>
      <c r="J28" s="267"/>
      <c r="L28" s="158"/>
      <c r="M28" s="159"/>
      <c r="N28" s="239"/>
      <c r="O28" s="239"/>
      <c r="P28" s="240"/>
      <c r="BJ28" s="171"/>
      <c r="CY28" s="168">
        <f t="shared" si="1"/>
        <v>-18</v>
      </c>
    </row>
    <row r="29" spans="1:123" s="160" customFormat="1" ht="9" hidden="1" customHeight="1">
      <c r="A29" s="267">
        <v>0</v>
      </c>
      <c r="B29" s="143" t="s">
        <v>896</v>
      </c>
      <c r="C29" s="143"/>
      <c r="D29" s="143"/>
      <c r="E29" s="143"/>
      <c r="F29" s="143"/>
      <c r="G29" s="143"/>
      <c r="H29" s="143"/>
      <c r="I29" s="143"/>
      <c r="J29" s="267"/>
      <c r="L29" s="158"/>
      <c r="M29" s="159"/>
      <c r="N29" s="239"/>
      <c r="O29" s="239"/>
      <c r="P29" s="240"/>
      <c r="BJ29" s="171">
        <f t="shared" ref="BJ29:BJ34" si="7">C29-E29</f>
        <v>0</v>
      </c>
      <c r="CY29" s="168">
        <f t="shared" si="1"/>
        <v>0</v>
      </c>
    </row>
    <row r="30" spans="1:123" s="160" customFormat="1" ht="9" hidden="1" customHeight="1">
      <c r="A30" s="267">
        <v>0</v>
      </c>
      <c r="B30" s="143" t="s">
        <v>896</v>
      </c>
      <c r="C30" s="143"/>
      <c r="D30" s="143"/>
      <c r="E30" s="143"/>
      <c r="F30" s="143"/>
      <c r="G30" s="143"/>
      <c r="H30" s="143"/>
      <c r="I30" s="143"/>
      <c r="J30" s="267"/>
      <c r="L30" s="158"/>
      <c r="M30" s="159"/>
      <c r="N30" s="239"/>
      <c r="O30" s="239"/>
      <c r="P30" s="240"/>
      <c r="BJ30" s="171">
        <f t="shared" si="7"/>
        <v>0</v>
      </c>
      <c r="CY30" s="168">
        <f t="shared" si="1"/>
        <v>0</v>
      </c>
    </row>
    <row r="31" spans="1:123" s="160" customFormat="1" ht="9" hidden="1" customHeight="1">
      <c r="A31" s="267">
        <v>0</v>
      </c>
      <c r="B31" s="143" t="s">
        <v>896</v>
      </c>
      <c r="C31" s="143"/>
      <c r="D31" s="143"/>
      <c r="E31" s="143"/>
      <c r="F31" s="143"/>
      <c r="G31" s="143"/>
      <c r="H31" s="143"/>
      <c r="I31" s="143"/>
      <c r="J31" s="267"/>
      <c r="L31" s="158"/>
      <c r="M31" s="159"/>
      <c r="N31" s="239"/>
      <c r="O31" s="239"/>
      <c r="P31" s="240"/>
      <c r="BJ31" s="171">
        <f t="shared" si="7"/>
        <v>0</v>
      </c>
      <c r="CY31" s="168">
        <f t="shared" si="1"/>
        <v>0</v>
      </c>
    </row>
    <row r="32" spans="1:123" s="160" customFormat="1" ht="9" hidden="1" customHeight="1">
      <c r="A32" s="267">
        <v>0</v>
      </c>
      <c r="B32" s="143" t="s">
        <v>896</v>
      </c>
      <c r="C32" s="143"/>
      <c r="D32" s="143"/>
      <c r="E32" s="143"/>
      <c r="F32" s="143"/>
      <c r="G32" s="143"/>
      <c r="H32" s="143"/>
      <c r="I32" s="143"/>
      <c r="J32" s="267"/>
      <c r="L32" s="158"/>
      <c r="M32" s="159"/>
      <c r="N32" s="239"/>
      <c r="O32" s="239"/>
      <c r="P32" s="240"/>
      <c r="BJ32" s="171">
        <f t="shared" si="7"/>
        <v>0</v>
      </c>
      <c r="CY32" s="168">
        <f t="shared" si="1"/>
        <v>0</v>
      </c>
    </row>
    <row r="33" spans="1:121" s="160" customFormat="1" ht="9" hidden="1" customHeight="1">
      <c r="A33" s="267">
        <v>0</v>
      </c>
      <c r="B33" s="143" t="s">
        <v>896</v>
      </c>
      <c r="C33" s="143"/>
      <c r="D33" s="143"/>
      <c r="E33" s="143"/>
      <c r="F33" s="143"/>
      <c r="G33" s="143"/>
      <c r="H33" s="143"/>
      <c r="I33" s="143"/>
      <c r="J33" s="267"/>
      <c r="L33" s="158"/>
      <c r="M33" s="159"/>
      <c r="N33" s="239"/>
      <c r="O33" s="239"/>
      <c r="P33" s="240"/>
      <c r="BJ33" s="171">
        <f t="shared" si="7"/>
        <v>0</v>
      </c>
      <c r="CY33" s="168">
        <f t="shared" si="1"/>
        <v>0</v>
      </c>
    </row>
    <row r="34" spans="1:121" s="160" customFormat="1" ht="9" hidden="1" customHeight="1">
      <c r="A34" s="267">
        <v>0</v>
      </c>
      <c r="B34" s="143" t="s">
        <v>896</v>
      </c>
      <c r="C34" s="143"/>
      <c r="D34" s="143"/>
      <c r="E34" s="143"/>
      <c r="F34" s="143"/>
      <c r="G34" s="143"/>
      <c r="H34" s="143"/>
      <c r="I34" s="143"/>
      <c r="J34" s="267"/>
      <c r="L34" s="158"/>
      <c r="M34" s="159"/>
      <c r="N34" s="239"/>
      <c r="O34" s="239"/>
      <c r="P34" s="240"/>
      <c r="BJ34" s="171">
        <f t="shared" si="7"/>
        <v>0</v>
      </c>
      <c r="CY34" s="168">
        <f t="shared" si="1"/>
        <v>0</v>
      </c>
    </row>
    <row r="35" spans="1:121" s="160" customFormat="1" ht="48" customHeight="1">
      <c r="A35" s="267" t="s">
        <v>62</v>
      </c>
      <c r="B35" s="143">
        <v>1017</v>
      </c>
      <c r="C35" s="143">
        <f>4656.25</f>
        <v>4656.25</v>
      </c>
      <c r="D35" s="143">
        <v>4656.25</v>
      </c>
      <c r="E35" s="143">
        <f>3797/3*4</f>
        <v>5062.666666666667</v>
      </c>
      <c r="F35" s="143">
        <f>ROUND(I35/4,0)</f>
        <v>1266</v>
      </c>
      <c r="G35" s="143">
        <f>F35*2</f>
        <v>2532</v>
      </c>
      <c r="H35" s="143">
        <f>F35*3</f>
        <v>3798</v>
      </c>
      <c r="I35" s="143">
        <f>E35</f>
        <v>5062.666666666667</v>
      </c>
      <c r="J35" s="267"/>
      <c r="L35" s="158"/>
      <c r="M35" s="159"/>
      <c r="N35" s="239"/>
      <c r="O35" s="239"/>
      <c r="P35" s="240"/>
      <c r="BJ35" s="171"/>
      <c r="CO35" s="160">
        <v>2000</v>
      </c>
      <c r="CY35" s="168">
        <f t="shared" si="1"/>
        <v>406.41666666666697</v>
      </c>
    </row>
    <row r="36" spans="1:121" s="160" customFormat="1" ht="38.25" customHeight="1">
      <c r="A36" s="267" t="s">
        <v>746</v>
      </c>
      <c r="B36" s="143">
        <v>1018</v>
      </c>
      <c r="C36" s="143">
        <f>C37+C38+C39+C55+C61+C63</f>
        <v>1434.0439999999999</v>
      </c>
      <c r="D36" s="143">
        <f t="shared" ref="D36:E36" si="8">D37+D38+D39+D55+D59+D60+D61+D62+D63</f>
        <v>4654.4336347333328</v>
      </c>
      <c r="E36" s="143">
        <f t="shared" si="8"/>
        <v>4772.333333333333</v>
      </c>
      <c r="F36" s="143">
        <f>F37+F38+F39+F55+F61+F63</f>
        <v>1563.4351672727275</v>
      </c>
      <c r="G36" s="143">
        <f t="shared" ref="G36:I36" si="9">G37+G38+G39+G55+G61+G63</f>
        <v>2925.0654812121215</v>
      </c>
      <c r="H36" s="143">
        <f t="shared" si="9"/>
        <v>4274.6021684848492</v>
      </c>
      <c r="I36" s="143">
        <f t="shared" si="9"/>
        <v>5766.5909090909099</v>
      </c>
      <c r="J36" s="267"/>
      <c r="L36" s="158"/>
      <c r="M36" s="159"/>
      <c r="N36" s="239"/>
      <c r="O36" s="239"/>
      <c r="P36" s="245"/>
      <c r="AM36" s="168"/>
      <c r="AU36" s="163"/>
      <c r="BJ36" s="171"/>
      <c r="BU36" s="176"/>
      <c r="CY36" s="168">
        <f t="shared" si="1"/>
        <v>1112.1572743575771</v>
      </c>
      <c r="DM36" s="163">
        <f>D36-I36</f>
        <v>-1112.1572743575771</v>
      </c>
    </row>
    <row r="37" spans="1:121" ht="38.25" customHeight="1">
      <c r="A37" s="267" t="s">
        <v>536</v>
      </c>
      <c r="B37" s="143" t="s">
        <v>790</v>
      </c>
      <c r="C37" s="143">
        <v>0</v>
      </c>
      <c r="D37" s="143">
        <v>0</v>
      </c>
      <c r="E37" s="143">
        <v>0</v>
      </c>
      <c r="F37" s="143">
        <v>0</v>
      </c>
      <c r="G37" s="143">
        <f>F37*2</f>
        <v>0</v>
      </c>
      <c r="H37" s="143">
        <f>F37*3</f>
        <v>0</v>
      </c>
      <c r="I37" s="143">
        <f>F37*4</f>
        <v>0</v>
      </c>
      <c r="J37" s="267"/>
      <c r="L37" s="158"/>
      <c r="M37" s="159"/>
      <c r="N37" s="239"/>
      <c r="O37" s="239"/>
      <c r="P37" s="245"/>
      <c r="BJ37" s="171"/>
      <c r="CY37" s="168">
        <f t="shared" si="1"/>
        <v>0</v>
      </c>
      <c r="DM37" s="163">
        <f t="shared" ref="DM37:DM72" si="10">D37-I37</f>
        <v>0</v>
      </c>
    </row>
    <row r="38" spans="1:121" ht="61.5" customHeight="1">
      <c r="A38" s="267" t="s">
        <v>558</v>
      </c>
      <c r="B38" s="143" t="s">
        <v>791</v>
      </c>
      <c r="C38" s="143">
        <v>0</v>
      </c>
      <c r="D38" s="143">
        <v>0</v>
      </c>
      <c r="E38" s="143">
        <v>0</v>
      </c>
      <c r="F38" s="143">
        <v>0</v>
      </c>
      <c r="G38" s="143">
        <v>0</v>
      </c>
      <c r="H38" s="143">
        <f>G38</f>
        <v>0</v>
      </c>
      <c r="I38" s="143">
        <f>H38</f>
        <v>0</v>
      </c>
      <c r="J38" s="267"/>
      <c r="K38" s="166"/>
      <c r="L38" s="158"/>
      <c r="M38" s="159"/>
      <c r="N38" s="239"/>
      <c r="O38" s="239"/>
      <c r="P38" s="240"/>
      <c r="BJ38" s="171"/>
      <c r="CY38" s="168">
        <f t="shared" si="1"/>
        <v>0</v>
      </c>
      <c r="DM38" s="163">
        <f t="shared" si="10"/>
        <v>0</v>
      </c>
    </row>
    <row r="39" spans="1:121" ht="38.25" customHeight="1">
      <c r="A39" s="267" t="s">
        <v>744</v>
      </c>
      <c r="B39" s="143" t="s">
        <v>792</v>
      </c>
      <c r="C39" s="143">
        <f t="shared" ref="C39:E39" si="11">C40+C41+C47+C48+C50+C51+C52+C53+C54</f>
        <v>1370.9099999999999</v>
      </c>
      <c r="D39" s="143">
        <f t="shared" si="11"/>
        <v>4596.1003013999998</v>
      </c>
      <c r="E39" s="143">
        <f t="shared" si="11"/>
        <v>4715</v>
      </c>
      <c r="F39" s="143">
        <f>F40+F41+F47+F48+F50+F51+F52+F53+F54</f>
        <v>1529.4351672727275</v>
      </c>
      <c r="G39" s="143">
        <f t="shared" ref="G39:I39" si="12">G40+G41+G47+G48+G50+G51+G52+G53+G54</f>
        <v>2882.0654812121215</v>
      </c>
      <c r="H39" s="143">
        <f t="shared" si="12"/>
        <v>4218.6021684848492</v>
      </c>
      <c r="I39" s="143">
        <f t="shared" si="12"/>
        <v>5684.5909090909099</v>
      </c>
      <c r="J39" s="267"/>
      <c r="L39" s="158"/>
      <c r="M39" s="159"/>
      <c r="N39" s="239"/>
      <c r="O39" s="239"/>
      <c r="P39" s="240"/>
      <c r="AM39" s="167"/>
      <c r="BJ39" s="171"/>
      <c r="CY39" s="168">
        <f t="shared" si="1"/>
        <v>1088.4906076909101</v>
      </c>
      <c r="DM39" s="163">
        <f t="shared" si="10"/>
        <v>-1088.4906076909101</v>
      </c>
    </row>
    <row r="40" spans="1:121" ht="38.25" customHeight="1">
      <c r="A40" s="267" t="s">
        <v>745</v>
      </c>
      <c r="B40" s="143" t="s">
        <v>793</v>
      </c>
      <c r="C40" s="143">
        <v>0</v>
      </c>
      <c r="D40" s="143">
        <v>0</v>
      </c>
      <c r="E40" s="143">
        <v>0</v>
      </c>
      <c r="F40" s="143">
        <f>ROUND(3%*F11,0)</f>
        <v>0</v>
      </c>
      <c r="G40" s="143">
        <f>ROUND(0.056*G11,0)</f>
        <v>0</v>
      </c>
      <c r="H40" s="143">
        <v>0</v>
      </c>
      <c r="I40" s="143">
        <v>0</v>
      </c>
      <c r="J40" s="267"/>
      <c r="L40" s="158"/>
      <c r="M40" s="159"/>
      <c r="N40" s="239"/>
      <c r="O40" s="239"/>
      <c r="P40" s="240"/>
      <c r="AB40" s="160"/>
      <c r="AC40" s="160"/>
      <c r="AD40" s="160"/>
      <c r="AE40" s="160"/>
      <c r="BJ40" s="171"/>
      <c r="CY40" s="168">
        <f t="shared" si="1"/>
        <v>0</v>
      </c>
      <c r="DM40" s="163">
        <f t="shared" si="10"/>
        <v>0</v>
      </c>
    </row>
    <row r="41" spans="1:121" ht="30" customHeight="1">
      <c r="A41" s="267" t="s">
        <v>726</v>
      </c>
      <c r="B41" s="143" t="s">
        <v>794</v>
      </c>
      <c r="C41" s="207">
        <v>662.52</v>
      </c>
      <c r="D41" s="143">
        <v>1327.7983014000001</v>
      </c>
      <c r="E41" s="143">
        <f>1005/3*4</f>
        <v>1340</v>
      </c>
      <c r="F41" s="143">
        <f>F42+F43+F44+F45+F46</f>
        <v>317.81016727272726</v>
      </c>
      <c r="G41" s="143">
        <f>G42+G43+G44+G45+G46</f>
        <v>458.81548121212097</v>
      </c>
      <c r="H41" s="143">
        <f>H42+H43+H44+H45+H46</f>
        <v>583.72716848484822</v>
      </c>
      <c r="I41" s="143">
        <f>I42+I43+I44+I45+I46</f>
        <v>838.09090909090912</v>
      </c>
      <c r="J41" s="143"/>
      <c r="L41" s="158"/>
      <c r="M41" s="159"/>
      <c r="N41" s="239"/>
      <c r="O41" s="239"/>
      <c r="P41" s="240"/>
      <c r="AB41" s="160"/>
      <c r="AC41" s="160"/>
      <c r="AD41" s="160"/>
      <c r="AE41" s="160"/>
      <c r="AU41" s="167"/>
      <c r="BJ41" s="171"/>
      <c r="CY41" s="168">
        <f t="shared" si="1"/>
        <v>-489.70739230909101</v>
      </c>
      <c r="DM41" s="163">
        <f t="shared" si="10"/>
        <v>489.70739230909101</v>
      </c>
    </row>
    <row r="42" spans="1:121" ht="12" hidden="1" customHeight="1">
      <c r="A42" s="267" t="s">
        <v>844</v>
      </c>
      <c r="B42" s="143" t="s">
        <v>896</v>
      </c>
      <c r="C42" s="143"/>
      <c r="D42" s="143"/>
      <c r="E42" s="143"/>
      <c r="F42" s="143">
        <f>0.8*181.9218</f>
        <v>145.53744</v>
      </c>
      <c r="G42" s="143">
        <f>0.8*322.837533333333</f>
        <v>258.27002666666641</v>
      </c>
      <c r="H42" s="143">
        <f>0.8*443.636233333333</f>
        <v>354.90898666666641</v>
      </c>
      <c r="I42" s="143">
        <f>0.8*565</f>
        <v>452</v>
      </c>
      <c r="J42" s="267"/>
      <c r="L42" s="158"/>
      <c r="M42" s="159"/>
      <c r="N42" s="239"/>
      <c r="O42" s="239"/>
      <c r="P42" s="240"/>
      <c r="AB42" s="160"/>
      <c r="AC42" s="160"/>
      <c r="AD42" s="160"/>
      <c r="AE42" s="160"/>
      <c r="AU42" s="140" t="s">
        <v>537</v>
      </c>
      <c r="AY42" s="140">
        <v>11.642139999999999</v>
      </c>
      <c r="BJ42" s="171">
        <f>C42-E42</f>
        <v>0</v>
      </c>
      <c r="CY42" s="168">
        <f t="shared" si="1"/>
        <v>452</v>
      </c>
      <c r="DM42" s="163">
        <f t="shared" si="10"/>
        <v>-452</v>
      </c>
    </row>
    <row r="43" spans="1:121" ht="12" hidden="1" customHeight="1">
      <c r="A43" s="267" t="s">
        <v>871</v>
      </c>
      <c r="B43" s="143" t="s">
        <v>896</v>
      </c>
      <c r="C43" s="143"/>
      <c r="D43" s="143"/>
      <c r="E43" s="143"/>
      <c r="F43" s="143">
        <f>109+35</f>
        <v>144</v>
      </c>
      <c r="G43" s="143">
        <f>F43</f>
        <v>144</v>
      </c>
      <c r="H43" s="143">
        <f>G43</f>
        <v>144</v>
      </c>
      <c r="I43" s="143">
        <f>109+109+35+20</f>
        <v>273</v>
      </c>
      <c r="J43" s="273"/>
      <c r="L43" s="158"/>
      <c r="M43" s="159"/>
      <c r="N43" s="239"/>
      <c r="O43" s="239"/>
      <c r="P43" s="240"/>
      <c r="AB43" s="160"/>
      <c r="AC43" s="160"/>
      <c r="AD43" s="160"/>
      <c r="AE43" s="160"/>
      <c r="BI43" s="140" t="s">
        <v>808</v>
      </c>
      <c r="BJ43" s="171"/>
      <c r="CY43" s="168">
        <f t="shared" si="1"/>
        <v>273</v>
      </c>
      <c r="DM43" s="163">
        <f t="shared" si="10"/>
        <v>-273</v>
      </c>
      <c r="DQ43" s="140">
        <f>300*0.74</f>
        <v>222</v>
      </c>
    </row>
    <row r="44" spans="1:121" ht="12" hidden="1" customHeight="1">
      <c r="A44" s="267" t="s">
        <v>675</v>
      </c>
      <c r="B44" s="143" t="s">
        <v>896</v>
      </c>
      <c r="C44" s="143"/>
      <c r="D44" s="143"/>
      <c r="E44" s="143"/>
      <c r="F44" s="143">
        <f>I44/4</f>
        <v>25</v>
      </c>
      <c r="G44" s="143">
        <f>F44*2</f>
        <v>50</v>
      </c>
      <c r="H44" s="143">
        <f>F44*3</f>
        <v>75</v>
      </c>
      <c r="I44" s="143">
        <v>100</v>
      </c>
      <c r="J44" s="267"/>
      <c r="L44" s="158"/>
      <c r="M44" s="159"/>
      <c r="N44" s="239"/>
      <c r="O44" s="239"/>
      <c r="P44" s="240"/>
      <c r="AB44" s="160"/>
      <c r="AC44" s="160"/>
      <c r="AD44" s="160"/>
      <c r="AE44" s="160"/>
      <c r="BI44" s="140" t="s">
        <v>809</v>
      </c>
      <c r="BJ44" s="171">
        <f>C44-E44</f>
        <v>0</v>
      </c>
      <c r="CY44" s="168">
        <f t="shared" si="1"/>
        <v>100</v>
      </c>
      <c r="DM44" s="163">
        <f>E44+E122</f>
        <v>0</v>
      </c>
    </row>
    <row r="45" spans="1:121" ht="12" hidden="1" customHeight="1">
      <c r="A45" s="267" t="s">
        <v>677</v>
      </c>
      <c r="B45" s="143" t="s">
        <v>896</v>
      </c>
      <c r="C45" s="143"/>
      <c r="D45" s="143"/>
      <c r="E45" s="143"/>
      <c r="F45" s="143">
        <f>I45/4</f>
        <v>3.2727272727272725</v>
      </c>
      <c r="G45" s="143">
        <f>F45*2</f>
        <v>6.545454545454545</v>
      </c>
      <c r="H45" s="143">
        <f>F45*3</f>
        <v>9.8181818181818166</v>
      </c>
      <c r="I45" s="143">
        <f>12/11*12</f>
        <v>13.09090909090909</v>
      </c>
      <c r="J45" s="267"/>
      <c r="L45" s="158"/>
      <c r="M45" s="159"/>
      <c r="N45" s="239"/>
      <c r="O45" s="239"/>
      <c r="P45" s="240"/>
      <c r="AB45" s="160"/>
      <c r="AC45" s="160"/>
      <c r="AD45" s="160"/>
      <c r="AE45" s="160"/>
      <c r="BJ45" s="171">
        <f>C45-E45</f>
        <v>0</v>
      </c>
      <c r="CY45" s="168">
        <f t="shared" si="1"/>
        <v>13.09090909090909</v>
      </c>
      <c r="DC45" s="140">
        <f>3600/9</f>
        <v>400</v>
      </c>
      <c r="DM45" s="163">
        <f t="shared" si="10"/>
        <v>-13.09090909090909</v>
      </c>
    </row>
    <row r="46" spans="1:121" ht="12" hidden="1" customHeight="1">
      <c r="A46" s="267" t="s">
        <v>895</v>
      </c>
      <c r="B46" s="143" t="s">
        <v>896</v>
      </c>
      <c r="C46" s="143"/>
      <c r="D46" s="143"/>
      <c r="E46" s="143"/>
      <c r="F46" s="143"/>
      <c r="G46" s="143"/>
      <c r="H46" s="143"/>
      <c r="I46" s="143"/>
      <c r="J46" s="267"/>
      <c r="L46" s="158"/>
      <c r="M46" s="159"/>
      <c r="N46" s="239"/>
      <c r="O46" s="239"/>
      <c r="P46" s="240"/>
      <c r="AB46" s="160"/>
      <c r="AC46" s="160"/>
      <c r="AD46" s="160"/>
      <c r="AE46" s="160"/>
      <c r="BJ46" s="171">
        <f>C46-E46</f>
        <v>0</v>
      </c>
      <c r="CY46" s="168">
        <f t="shared" si="1"/>
        <v>0</v>
      </c>
      <c r="DM46" s="163">
        <f t="shared" si="10"/>
        <v>0</v>
      </c>
    </row>
    <row r="47" spans="1:121" ht="48.75" customHeight="1">
      <c r="A47" s="267" t="s">
        <v>867</v>
      </c>
      <c r="B47" s="143" t="s">
        <v>913</v>
      </c>
      <c r="C47" s="207">
        <v>397.6</v>
      </c>
      <c r="D47" s="143">
        <f>4670.76/1.2*0.74</f>
        <v>2880.3020000000001</v>
      </c>
      <c r="E47" s="143">
        <v>3001</v>
      </c>
      <c r="F47" s="143">
        <f>I47/4</f>
        <v>1106.4916666666668</v>
      </c>
      <c r="G47" s="143">
        <f>F47*2</f>
        <v>2212.9833333333336</v>
      </c>
      <c r="H47" s="143">
        <f>F47*3</f>
        <v>3319.4750000000004</v>
      </c>
      <c r="I47" s="143">
        <f>5773/1.2*0.92</f>
        <v>4425.9666666666672</v>
      </c>
      <c r="J47" s="267"/>
      <c r="L47" s="158"/>
      <c r="M47" s="159"/>
      <c r="N47" s="239"/>
      <c r="O47" s="239"/>
      <c r="P47" s="240"/>
      <c r="AB47" s="160"/>
      <c r="AC47" s="160"/>
      <c r="AD47" s="160"/>
      <c r="AE47" s="160"/>
      <c r="BJ47" s="171"/>
      <c r="CY47" s="168">
        <f t="shared" si="1"/>
        <v>1545.664666666667</v>
      </c>
      <c r="DJ47" s="140">
        <v>3293214.3</v>
      </c>
      <c r="DM47" s="163">
        <f>390/1.2</f>
        <v>325</v>
      </c>
    </row>
    <row r="48" spans="1:121" ht="50.25" customHeight="1">
      <c r="A48" s="267" t="s">
        <v>557</v>
      </c>
      <c r="B48" s="143" t="s">
        <v>872</v>
      </c>
      <c r="C48" s="143">
        <f t="shared" ref="C48:I48" si="13">C49</f>
        <v>0</v>
      </c>
      <c r="D48" s="143">
        <f t="shared" si="13"/>
        <v>0</v>
      </c>
      <c r="E48" s="143">
        <f t="shared" si="13"/>
        <v>0</v>
      </c>
      <c r="F48" s="143">
        <f t="shared" si="13"/>
        <v>0</v>
      </c>
      <c r="G48" s="143">
        <f t="shared" si="13"/>
        <v>0</v>
      </c>
      <c r="H48" s="143">
        <f t="shared" si="13"/>
        <v>0</v>
      </c>
      <c r="I48" s="143">
        <f t="shared" si="13"/>
        <v>0</v>
      </c>
      <c r="J48" s="267"/>
      <c r="L48" s="158"/>
      <c r="M48" s="159"/>
      <c r="N48" s="239"/>
      <c r="O48" s="239"/>
      <c r="P48" s="240"/>
      <c r="AB48" s="160"/>
      <c r="AC48" s="160"/>
      <c r="AD48" s="160"/>
      <c r="AE48" s="160"/>
      <c r="BJ48" s="171"/>
      <c r="CY48" s="168">
        <f t="shared" si="1"/>
        <v>0</v>
      </c>
      <c r="DJ48" s="140">
        <f>DJ47/1.2</f>
        <v>2744345.25</v>
      </c>
      <c r="DK48" s="140">
        <f>DJ48/9</f>
        <v>304927.25</v>
      </c>
      <c r="DL48" s="140">
        <f>DK48*2.5</f>
        <v>762318.125</v>
      </c>
      <c r="DM48" s="163">
        <f t="shared" si="10"/>
        <v>0</v>
      </c>
    </row>
    <row r="49" spans="1:118" ht="9" hidden="1" customHeight="1">
      <c r="A49" s="267" t="s">
        <v>837</v>
      </c>
      <c r="B49" s="143" t="s">
        <v>896</v>
      </c>
      <c r="C49" s="143">
        <v>0</v>
      </c>
      <c r="D49" s="143">
        <v>0</v>
      </c>
      <c r="E49" s="143">
        <v>0</v>
      </c>
      <c r="F49" s="143">
        <v>0</v>
      </c>
      <c r="G49" s="143">
        <v>0</v>
      </c>
      <c r="H49" s="143">
        <v>0</v>
      </c>
      <c r="I49" s="143">
        <v>0</v>
      </c>
      <c r="J49" s="267"/>
      <c r="L49" s="158"/>
      <c r="M49" s="159"/>
      <c r="N49" s="239"/>
      <c r="O49" s="239"/>
      <c r="P49" s="240"/>
      <c r="AB49" s="160"/>
      <c r="AC49" s="160"/>
      <c r="AD49" s="160"/>
      <c r="AE49" s="160"/>
      <c r="BJ49" s="171"/>
      <c r="CY49" s="168">
        <f t="shared" si="1"/>
        <v>0</v>
      </c>
      <c r="DM49" s="163">
        <f t="shared" si="10"/>
        <v>0</v>
      </c>
    </row>
    <row r="50" spans="1:118" ht="31.9" customHeight="1">
      <c r="A50" s="267" t="s">
        <v>560</v>
      </c>
      <c r="B50" s="143" t="s">
        <v>795</v>
      </c>
      <c r="C50" s="143">
        <v>0</v>
      </c>
      <c r="D50" s="143">
        <v>0</v>
      </c>
      <c r="E50" s="143">
        <v>0</v>
      </c>
      <c r="F50" s="143">
        <v>0</v>
      </c>
      <c r="G50" s="143">
        <f>F50+F50</f>
        <v>0</v>
      </c>
      <c r="H50" s="143">
        <f>G50</f>
        <v>0</v>
      </c>
      <c r="I50" s="143">
        <f>H50</f>
        <v>0</v>
      </c>
      <c r="J50" s="267"/>
      <c r="L50" s="158"/>
      <c r="M50" s="159"/>
      <c r="N50" s="239"/>
      <c r="O50" s="239"/>
      <c r="P50" s="240"/>
      <c r="AB50" s="160"/>
      <c r="AC50" s="160"/>
      <c r="AD50" s="160"/>
      <c r="AE50" s="160"/>
      <c r="BJ50" s="171"/>
      <c r="CY50" s="168">
        <f t="shared" si="1"/>
        <v>0</v>
      </c>
      <c r="DM50" s="163">
        <f t="shared" si="10"/>
        <v>0</v>
      </c>
    </row>
    <row r="51" spans="1:118" ht="46.5" customHeight="1">
      <c r="A51" s="267" t="s">
        <v>875</v>
      </c>
      <c r="B51" s="143" t="s">
        <v>796</v>
      </c>
      <c r="C51" s="207">
        <f>61.46-0.17</f>
        <v>61.29</v>
      </c>
      <c r="D51" s="143">
        <v>58</v>
      </c>
      <c r="E51" s="143">
        <f>59/3*4</f>
        <v>78.666666666666671</v>
      </c>
      <c r="F51" s="143">
        <f>I51/4</f>
        <v>21.633333333333336</v>
      </c>
      <c r="G51" s="143">
        <f>F51*2</f>
        <v>43.266666666666673</v>
      </c>
      <c r="H51" s="143">
        <f>F51*3</f>
        <v>64.900000000000006</v>
      </c>
      <c r="I51" s="143">
        <f>E51*1.1</f>
        <v>86.533333333333346</v>
      </c>
      <c r="J51" s="267"/>
      <c r="L51" s="158"/>
      <c r="M51" s="159"/>
      <c r="N51" s="239"/>
      <c r="O51" s="239"/>
      <c r="P51" s="240"/>
      <c r="AB51" s="160"/>
      <c r="AC51" s="160"/>
      <c r="AD51" s="160"/>
      <c r="AE51" s="160"/>
      <c r="BJ51" s="171"/>
      <c r="CY51" s="168">
        <f t="shared" si="1"/>
        <v>28.533333333333346</v>
      </c>
      <c r="DM51" s="163">
        <f t="shared" si="10"/>
        <v>-28.533333333333346</v>
      </c>
    </row>
    <row r="52" spans="1:118" ht="51" customHeight="1">
      <c r="A52" s="267" t="s">
        <v>841</v>
      </c>
      <c r="B52" s="143" t="s">
        <v>797</v>
      </c>
      <c r="C52" s="207">
        <v>226.4</v>
      </c>
      <c r="D52" s="143">
        <v>304</v>
      </c>
      <c r="E52" s="143">
        <f>196/3*4</f>
        <v>261.33333333333331</v>
      </c>
      <c r="F52" s="143">
        <f>I52/4</f>
        <v>75</v>
      </c>
      <c r="G52" s="143">
        <f>F52*2</f>
        <v>150</v>
      </c>
      <c r="H52" s="143">
        <f>F52*3</f>
        <v>225</v>
      </c>
      <c r="I52" s="143">
        <v>300</v>
      </c>
      <c r="J52" s="267"/>
      <c r="L52" s="158"/>
      <c r="M52" s="159"/>
      <c r="N52" s="239"/>
      <c r="O52" s="239"/>
      <c r="P52" s="240"/>
      <c r="AB52" s="160"/>
      <c r="AC52" s="160"/>
      <c r="AD52" s="160"/>
      <c r="AE52" s="160"/>
      <c r="BJ52" s="171"/>
      <c r="CO52" s="167">
        <f>G52</f>
        <v>150</v>
      </c>
      <c r="CP52" s="140" t="s">
        <v>831</v>
      </c>
      <c r="CY52" s="168">
        <f t="shared" si="1"/>
        <v>-4</v>
      </c>
      <c r="DM52" s="163">
        <f>350</f>
        <v>350</v>
      </c>
      <c r="DN52" s="140">
        <f>G52/I52</f>
        <v>0.5</v>
      </c>
    </row>
    <row r="53" spans="1:118" ht="27.6" customHeight="1">
      <c r="A53" s="267" t="s">
        <v>559</v>
      </c>
      <c r="B53" s="143" t="s">
        <v>798</v>
      </c>
      <c r="C53" s="143">
        <v>0</v>
      </c>
      <c r="D53" s="143">
        <v>2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267"/>
      <c r="L53" s="158"/>
      <c r="M53" s="159"/>
      <c r="N53" s="239"/>
      <c r="O53" s="239"/>
      <c r="P53" s="240"/>
      <c r="AB53" s="160"/>
      <c r="AC53" s="160"/>
      <c r="AD53" s="160"/>
      <c r="AE53" s="160"/>
      <c r="BJ53" s="171"/>
      <c r="CY53" s="168">
        <f t="shared" si="1"/>
        <v>-2</v>
      </c>
      <c r="DM53" s="163">
        <f t="shared" si="10"/>
        <v>2</v>
      </c>
    </row>
    <row r="54" spans="1:118" ht="29.25" customHeight="1">
      <c r="A54" s="267" t="s">
        <v>537</v>
      </c>
      <c r="B54" s="143" t="s">
        <v>852</v>
      </c>
      <c r="C54" s="207">
        <v>23.1</v>
      </c>
      <c r="D54" s="143">
        <v>24</v>
      </c>
      <c r="E54" s="143">
        <v>34</v>
      </c>
      <c r="F54" s="143">
        <f>I54/4</f>
        <v>8.5</v>
      </c>
      <c r="G54" s="143">
        <f>F54*2</f>
        <v>17</v>
      </c>
      <c r="H54" s="143">
        <f>F54*3</f>
        <v>25.5</v>
      </c>
      <c r="I54" s="143">
        <v>34</v>
      </c>
      <c r="J54" s="267"/>
      <c r="L54" s="158"/>
      <c r="M54" s="159"/>
      <c r="N54" s="239"/>
      <c r="O54" s="239"/>
      <c r="P54" s="240"/>
      <c r="AB54" s="160"/>
      <c r="AC54" s="160"/>
      <c r="AD54" s="160"/>
      <c r="AE54" s="160"/>
      <c r="BJ54" s="171"/>
      <c r="CY54" s="168">
        <f t="shared" si="1"/>
        <v>10</v>
      </c>
      <c r="DM54" s="163">
        <f t="shared" si="10"/>
        <v>-10</v>
      </c>
    </row>
    <row r="55" spans="1:118" ht="38.25" customHeight="1">
      <c r="A55" s="267" t="s">
        <v>921</v>
      </c>
      <c r="B55" s="143" t="s">
        <v>799</v>
      </c>
      <c r="C55" s="207">
        <f>1.97+2.984+4.38</f>
        <v>9.3339999999999996</v>
      </c>
      <c r="D55" s="143">
        <v>27</v>
      </c>
      <c r="E55" s="143">
        <f>10/3*4</f>
        <v>13.333333333333334</v>
      </c>
      <c r="F55" s="143">
        <f>I55/4</f>
        <v>5</v>
      </c>
      <c r="G55" s="143">
        <f>F55*2</f>
        <v>10</v>
      </c>
      <c r="H55" s="143">
        <f>F55*3</f>
        <v>15</v>
      </c>
      <c r="I55" s="143">
        <v>20</v>
      </c>
      <c r="J55" s="267"/>
      <c r="L55" s="158"/>
      <c r="M55" s="159"/>
      <c r="N55" s="239"/>
      <c r="O55" s="239"/>
      <c r="P55" s="240"/>
      <c r="BJ55" s="171"/>
      <c r="CY55" s="168">
        <f t="shared" si="1"/>
        <v>-7</v>
      </c>
      <c r="DM55" s="163">
        <f t="shared" si="10"/>
        <v>7</v>
      </c>
    </row>
    <row r="56" spans="1:118" ht="6.75" hidden="1" customHeight="1">
      <c r="A56" s="267" t="s">
        <v>855</v>
      </c>
      <c r="B56" s="143" t="s">
        <v>896</v>
      </c>
      <c r="C56" s="143">
        <v>0</v>
      </c>
      <c r="D56" s="143">
        <v>0</v>
      </c>
      <c r="E56" s="143"/>
      <c r="F56" s="143">
        <v>0</v>
      </c>
      <c r="G56" s="143">
        <v>0</v>
      </c>
      <c r="H56" s="143">
        <v>0</v>
      </c>
      <c r="I56" s="143">
        <v>0</v>
      </c>
      <c r="J56" s="267"/>
      <c r="L56" s="158"/>
      <c r="M56" s="159"/>
      <c r="N56" s="239"/>
      <c r="O56" s="239"/>
      <c r="P56" s="240"/>
      <c r="BJ56" s="171">
        <f>C56-E56</f>
        <v>0</v>
      </c>
      <c r="CY56" s="168">
        <f t="shared" si="1"/>
        <v>0</v>
      </c>
      <c r="DM56" s="163">
        <f t="shared" si="10"/>
        <v>0</v>
      </c>
    </row>
    <row r="57" spans="1:118" ht="6.75" hidden="1" customHeight="1">
      <c r="A57" s="267">
        <v>0</v>
      </c>
      <c r="B57" s="143" t="s">
        <v>896</v>
      </c>
      <c r="C57" s="143">
        <v>0</v>
      </c>
      <c r="D57" s="143">
        <v>0</v>
      </c>
      <c r="E57" s="143"/>
      <c r="F57" s="143">
        <v>0</v>
      </c>
      <c r="G57" s="143">
        <v>0</v>
      </c>
      <c r="H57" s="143">
        <v>0</v>
      </c>
      <c r="I57" s="143">
        <v>0</v>
      </c>
      <c r="J57" s="267"/>
      <c r="L57" s="158"/>
      <c r="M57" s="159"/>
      <c r="N57" s="239"/>
      <c r="O57" s="239"/>
      <c r="P57" s="240"/>
      <c r="BJ57" s="171">
        <f>C57-E57</f>
        <v>0</v>
      </c>
      <c r="CY57" s="168">
        <f t="shared" si="1"/>
        <v>0</v>
      </c>
      <c r="DM57" s="163">
        <f t="shared" si="10"/>
        <v>0</v>
      </c>
    </row>
    <row r="58" spans="1:118" ht="6.75" hidden="1" customHeight="1">
      <c r="A58" s="267">
        <v>0</v>
      </c>
      <c r="B58" s="143" t="s">
        <v>896</v>
      </c>
      <c r="C58" s="143">
        <v>0</v>
      </c>
      <c r="D58" s="143">
        <v>0</v>
      </c>
      <c r="E58" s="143"/>
      <c r="F58" s="143">
        <v>0</v>
      </c>
      <c r="G58" s="143">
        <v>0</v>
      </c>
      <c r="H58" s="143">
        <v>0</v>
      </c>
      <c r="I58" s="143">
        <v>0</v>
      </c>
      <c r="J58" s="267"/>
      <c r="L58" s="158"/>
      <c r="M58" s="159"/>
      <c r="N58" s="239"/>
      <c r="O58" s="239"/>
      <c r="P58" s="240"/>
      <c r="BJ58" s="171">
        <f>C58-E58</f>
        <v>0</v>
      </c>
      <c r="CY58" s="168" t="e">
        <f>#REF!-D58</f>
        <v>#REF!</v>
      </c>
      <c r="DM58" s="163">
        <f t="shared" si="10"/>
        <v>0</v>
      </c>
    </row>
    <row r="59" spans="1:118" ht="6.75" hidden="1" customHeight="1">
      <c r="A59" s="267">
        <v>0</v>
      </c>
      <c r="B59" s="143" t="s">
        <v>896</v>
      </c>
      <c r="C59" s="143">
        <v>0</v>
      </c>
      <c r="D59" s="143">
        <v>0</v>
      </c>
      <c r="E59" s="143"/>
      <c r="F59" s="143">
        <v>0</v>
      </c>
      <c r="G59" s="143">
        <v>0</v>
      </c>
      <c r="H59" s="143">
        <v>0</v>
      </c>
      <c r="I59" s="143">
        <v>0</v>
      </c>
      <c r="J59" s="267"/>
      <c r="K59" s="318"/>
      <c r="L59" s="158"/>
      <c r="M59" s="159"/>
      <c r="N59" s="239"/>
      <c r="O59" s="239"/>
      <c r="P59" s="240"/>
      <c r="AC59" s="140">
        <v>17</v>
      </c>
      <c r="AU59" s="140" t="s">
        <v>778</v>
      </c>
      <c r="BJ59" s="171">
        <f>C59-E59</f>
        <v>0</v>
      </c>
      <c r="CY59" s="168">
        <f t="shared" si="1"/>
        <v>0</v>
      </c>
      <c r="DM59" s="163">
        <f t="shared" si="10"/>
        <v>0</v>
      </c>
    </row>
    <row r="60" spans="1:118" ht="6.75" hidden="1" customHeight="1">
      <c r="A60" s="267">
        <v>0</v>
      </c>
      <c r="B60" s="143" t="s">
        <v>896</v>
      </c>
      <c r="C60" s="143">
        <v>0</v>
      </c>
      <c r="D60" s="143">
        <v>0</v>
      </c>
      <c r="E60" s="143"/>
      <c r="F60" s="143">
        <v>0</v>
      </c>
      <c r="G60" s="143">
        <v>0</v>
      </c>
      <c r="H60" s="143">
        <v>0</v>
      </c>
      <c r="I60" s="143">
        <f>H60</f>
        <v>0</v>
      </c>
      <c r="J60" s="267"/>
      <c r="K60" s="318"/>
      <c r="P60" s="167"/>
      <c r="BJ60" s="171">
        <f>C60-E60</f>
        <v>0</v>
      </c>
      <c r="CY60" s="168">
        <f t="shared" si="1"/>
        <v>0</v>
      </c>
      <c r="DM60" s="163">
        <f t="shared" si="10"/>
        <v>0</v>
      </c>
    </row>
    <row r="61" spans="1:118" ht="66.75" customHeight="1">
      <c r="A61" s="267" t="s">
        <v>914</v>
      </c>
      <c r="B61" s="143" t="s">
        <v>800</v>
      </c>
      <c r="C61" s="207">
        <v>53.8</v>
      </c>
      <c r="D61" s="143">
        <v>20</v>
      </c>
      <c r="E61" s="143">
        <f>20</f>
        <v>20</v>
      </c>
      <c r="F61" s="143">
        <f>I61</f>
        <v>22</v>
      </c>
      <c r="G61" s="143">
        <f>F61</f>
        <v>22</v>
      </c>
      <c r="H61" s="143">
        <f>G61</f>
        <v>22</v>
      </c>
      <c r="I61" s="143">
        <f>E61*1.1</f>
        <v>22</v>
      </c>
      <c r="J61" s="267"/>
      <c r="P61" s="167"/>
      <c r="BJ61" s="171"/>
      <c r="CY61" s="168">
        <f t="shared" si="1"/>
        <v>2</v>
      </c>
      <c r="DM61" s="163">
        <f t="shared" si="10"/>
        <v>-2</v>
      </c>
    </row>
    <row r="62" spans="1:118" ht="12" hidden="1" customHeight="1">
      <c r="A62" s="267" t="s">
        <v>810</v>
      </c>
      <c r="B62" s="143" t="s">
        <v>896</v>
      </c>
      <c r="C62" s="207">
        <v>0</v>
      </c>
      <c r="D62" s="143">
        <v>0</v>
      </c>
      <c r="E62" s="143">
        <v>0</v>
      </c>
      <c r="F62" s="143">
        <v>0</v>
      </c>
      <c r="G62" s="143">
        <v>0</v>
      </c>
      <c r="H62" s="143">
        <v>0</v>
      </c>
      <c r="I62" s="143">
        <v>0</v>
      </c>
      <c r="J62" s="267"/>
      <c r="P62" s="167"/>
      <c r="AC62" s="140">
        <v>154</v>
      </c>
      <c r="BJ62" s="171">
        <f>C62-E62</f>
        <v>0</v>
      </c>
      <c r="CY62" s="168">
        <f t="shared" si="1"/>
        <v>0</v>
      </c>
      <c r="DM62" s="163">
        <f t="shared" si="10"/>
        <v>0</v>
      </c>
    </row>
    <row r="63" spans="1:118" ht="32.25" customHeight="1">
      <c r="A63" s="267" t="s">
        <v>842</v>
      </c>
      <c r="B63" s="143" t="s">
        <v>801</v>
      </c>
      <c r="C63" s="143">
        <v>0</v>
      </c>
      <c r="D63" s="143">
        <f>SUM(D64:D69)</f>
        <v>11.333333333333334</v>
      </c>
      <c r="E63" s="143">
        <f>18/3*4</f>
        <v>24</v>
      </c>
      <c r="F63" s="143">
        <f>F64+F65+F66+F67+F68</f>
        <v>7</v>
      </c>
      <c r="G63" s="143">
        <f>G64+G65+G66+G67+G68</f>
        <v>11</v>
      </c>
      <c r="H63" s="143">
        <f>H64+H65+H66+H67+H68</f>
        <v>19</v>
      </c>
      <c r="I63" s="143">
        <f>I64+I65+I66+I67+I68</f>
        <v>40</v>
      </c>
      <c r="J63" s="267"/>
      <c r="P63" s="167"/>
      <c r="BJ63" s="171"/>
      <c r="CY63" s="168">
        <f t="shared" si="1"/>
        <v>28.666666666666664</v>
      </c>
      <c r="DM63" s="163">
        <f t="shared" si="10"/>
        <v>-28.666666666666664</v>
      </c>
    </row>
    <row r="64" spans="1:118" ht="5.25" hidden="1" customHeight="1">
      <c r="A64" s="267" t="s">
        <v>856</v>
      </c>
      <c r="B64" s="143" t="s">
        <v>896</v>
      </c>
      <c r="C64" s="143"/>
      <c r="D64" s="143">
        <v>4</v>
      </c>
      <c r="E64" s="143">
        <v>0</v>
      </c>
      <c r="F64" s="143">
        <v>3</v>
      </c>
      <c r="G64" s="143">
        <v>3</v>
      </c>
      <c r="H64" s="143">
        <v>3</v>
      </c>
      <c r="I64" s="143">
        <v>3</v>
      </c>
      <c r="J64" s="267"/>
      <c r="K64" s="160">
        <f t="shared" ref="K64:K69" si="14">I64*1.2</f>
        <v>3.5999999999999996</v>
      </c>
      <c r="P64" s="168"/>
      <c r="AA64" s="140">
        <v>15</v>
      </c>
      <c r="AB64" s="160">
        <f t="shared" ref="AB64:AB69" si="15">AA64/1.2</f>
        <v>12.5</v>
      </c>
      <c r="AC64" s="160"/>
      <c r="AD64" s="160"/>
      <c r="AE64" s="160"/>
      <c r="BJ64" s="171">
        <f t="shared" ref="BJ64:BJ70" si="16">C64-E64</f>
        <v>0</v>
      </c>
      <c r="CY64" s="168">
        <f t="shared" si="1"/>
        <v>-1</v>
      </c>
      <c r="DM64" s="163">
        <f t="shared" si="10"/>
        <v>1</v>
      </c>
    </row>
    <row r="65" spans="1:117" ht="5.25" hidden="1" customHeight="1">
      <c r="A65" s="267" t="s">
        <v>857</v>
      </c>
      <c r="B65" s="143" t="s">
        <v>896</v>
      </c>
      <c r="C65" s="150"/>
      <c r="D65" s="150">
        <v>0</v>
      </c>
      <c r="E65" s="150">
        <v>0</v>
      </c>
      <c r="F65" s="143">
        <v>0</v>
      </c>
      <c r="G65" s="143">
        <v>0</v>
      </c>
      <c r="H65" s="143">
        <v>0</v>
      </c>
      <c r="I65" s="143">
        <v>0</v>
      </c>
      <c r="J65" s="267"/>
      <c r="K65" s="160">
        <f t="shared" si="14"/>
        <v>0</v>
      </c>
      <c r="P65" s="168"/>
      <c r="AA65" s="140">
        <v>55</v>
      </c>
      <c r="AB65" s="160">
        <f t="shared" si="15"/>
        <v>45.833333333333336</v>
      </c>
      <c r="AC65" s="160"/>
      <c r="AD65" s="160"/>
      <c r="AE65" s="160"/>
      <c r="BJ65" s="171">
        <f t="shared" si="16"/>
        <v>0</v>
      </c>
      <c r="CY65" s="168">
        <f t="shared" si="1"/>
        <v>0</v>
      </c>
      <c r="DM65" s="163">
        <f t="shared" si="10"/>
        <v>0</v>
      </c>
    </row>
    <row r="66" spans="1:117" ht="5.25" hidden="1" customHeight="1">
      <c r="A66" s="267" t="s">
        <v>858</v>
      </c>
      <c r="B66" s="143" t="s">
        <v>896</v>
      </c>
      <c r="C66" s="150"/>
      <c r="D66" s="150">
        <f>4/1.2</f>
        <v>3.3333333333333335</v>
      </c>
      <c r="E66" s="150">
        <v>0</v>
      </c>
      <c r="F66" s="143">
        <v>0</v>
      </c>
      <c r="G66" s="143">
        <v>0</v>
      </c>
      <c r="H66" s="143">
        <v>0</v>
      </c>
      <c r="I66" s="143">
        <v>15</v>
      </c>
      <c r="J66" s="267"/>
      <c r="K66" s="160">
        <f t="shared" si="14"/>
        <v>18</v>
      </c>
      <c r="P66" s="168"/>
      <c r="AA66" s="140">
        <v>9</v>
      </c>
      <c r="AB66" s="160">
        <f t="shared" si="15"/>
        <v>7.5</v>
      </c>
      <c r="AC66" s="160"/>
      <c r="AD66" s="160"/>
      <c r="AE66" s="160"/>
      <c r="BJ66" s="171">
        <f t="shared" si="16"/>
        <v>0</v>
      </c>
      <c r="CY66" s="168">
        <f t="shared" si="1"/>
        <v>11.666666666666666</v>
      </c>
      <c r="DM66" s="163">
        <f t="shared" si="10"/>
        <v>-11.666666666666666</v>
      </c>
    </row>
    <row r="67" spans="1:117" ht="5.25" hidden="1" customHeight="1">
      <c r="A67" s="267" t="s">
        <v>859</v>
      </c>
      <c r="B67" s="143" t="s">
        <v>896</v>
      </c>
      <c r="C67" s="143"/>
      <c r="D67" s="143">
        <v>2</v>
      </c>
      <c r="E67" s="143">
        <v>0</v>
      </c>
      <c r="F67" s="143">
        <v>0</v>
      </c>
      <c r="G67" s="143">
        <v>0</v>
      </c>
      <c r="H67" s="143">
        <v>4</v>
      </c>
      <c r="I67" s="143">
        <v>4</v>
      </c>
      <c r="J67" s="267"/>
      <c r="K67" s="160">
        <f t="shared" si="14"/>
        <v>4.8</v>
      </c>
      <c r="P67" s="168"/>
      <c r="AA67" s="140">
        <v>11</v>
      </c>
      <c r="AB67" s="160">
        <f t="shared" si="15"/>
        <v>9.1666666666666679</v>
      </c>
      <c r="AC67" s="160"/>
      <c r="AD67" s="160"/>
      <c r="AE67" s="160"/>
      <c r="BJ67" s="171">
        <f t="shared" si="16"/>
        <v>0</v>
      </c>
      <c r="CY67" s="168">
        <f t="shared" si="1"/>
        <v>2</v>
      </c>
      <c r="DM67" s="163">
        <f t="shared" si="10"/>
        <v>-2</v>
      </c>
    </row>
    <row r="68" spans="1:117" ht="5.25" hidden="1" customHeight="1">
      <c r="A68" s="267" t="s">
        <v>860</v>
      </c>
      <c r="B68" s="143" t="s">
        <v>896</v>
      </c>
      <c r="C68" s="143"/>
      <c r="D68" s="143">
        <v>2</v>
      </c>
      <c r="E68" s="143">
        <v>0</v>
      </c>
      <c r="F68" s="143">
        <v>4</v>
      </c>
      <c r="G68" s="143">
        <v>8</v>
      </c>
      <c r="H68" s="143">
        <v>12</v>
      </c>
      <c r="I68" s="143">
        <v>18</v>
      </c>
      <c r="J68" s="267"/>
      <c r="K68" s="160">
        <f>I58*1.2</f>
        <v>0</v>
      </c>
      <c r="P68" s="168"/>
      <c r="Q68" s="140">
        <v>2</v>
      </c>
      <c r="AA68" s="140">
        <v>2</v>
      </c>
      <c r="AB68" s="160">
        <f t="shared" si="15"/>
        <v>1.6666666666666667</v>
      </c>
      <c r="AC68" s="160"/>
      <c r="AD68" s="160"/>
      <c r="AE68" s="160"/>
      <c r="BJ68" s="171">
        <f t="shared" si="16"/>
        <v>0</v>
      </c>
      <c r="BL68" s="439"/>
      <c r="BM68" s="439"/>
      <c r="BN68" s="439"/>
      <c r="BO68" s="439"/>
      <c r="BP68" s="439"/>
      <c r="BQ68" s="439"/>
      <c r="BR68" s="439"/>
      <c r="BS68" s="439"/>
      <c r="BT68" s="439"/>
      <c r="BU68" s="439"/>
      <c r="BV68" s="439"/>
      <c r="BW68" s="439"/>
      <c r="BX68" s="439"/>
      <c r="BY68" s="439"/>
      <c r="BZ68" s="439"/>
      <c r="CA68" s="439"/>
      <c r="CB68" s="439"/>
      <c r="CC68" s="439"/>
      <c r="CD68" s="439"/>
      <c r="CE68" s="439"/>
      <c r="CF68" s="439"/>
      <c r="CG68" s="439"/>
      <c r="CH68" s="439"/>
      <c r="CI68" s="439"/>
      <c r="CJ68" s="439"/>
      <c r="CK68" s="439"/>
      <c r="CL68" s="439"/>
      <c r="CM68" s="439"/>
      <c r="CN68" s="439"/>
      <c r="CO68" s="439"/>
      <c r="CP68" s="439"/>
      <c r="CQ68" s="439"/>
      <c r="CR68" s="439"/>
      <c r="CS68" s="439"/>
      <c r="CT68" s="439"/>
      <c r="CU68" s="439"/>
      <c r="CY68" s="168">
        <f>I58-D68</f>
        <v>-2</v>
      </c>
      <c r="DM68" s="163">
        <f t="shared" si="10"/>
        <v>-16</v>
      </c>
    </row>
    <row r="69" spans="1:117" ht="5.25" hidden="1" customHeight="1">
      <c r="A69" s="267">
        <v>0</v>
      </c>
      <c r="B69" s="143" t="s">
        <v>896</v>
      </c>
      <c r="E69" s="153"/>
      <c r="F69" s="153"/>
      <c r="G69" s="153"/>
      <c r="H69" s="153"/>
      <c r="I69" s="153"/>
      <c r="J69" s="267"/>
      <c r="K69" s="160">
        <f t="shared" si="14"/>
        <v>0</v>
      </c>
      <c r="P69" s="168"/>
      <c r="Q69" s="140">
        <v>250</v>
      </c>
      <c r="R69" s="140">
        <v>5</v>
      </c>
      <c r="S69" s="140">
        <v>3</v>
      </c>
      <c r="T69" s="140">
        <f>SUM(L69:S69)</f>
        <v>258</v>
      </c>
      <c r="AA69" s="140">
        <v>62.5</v>
      </c>
      <c r="AB69" s="160">
        <f t="shared" si="15"/>
        <v>52.083333333333336</v>
      </c>
      <c r="AC69" s="160"/>
      <c r="AD69" s="160"/>
      <c r="AE69" s="160"/>
      <c r="BJ69" s="171">
        <f t="shared" si="16"/>
        <v>0</v>
      </c>
      <c r="BL69" s="439"/>
      <c r="BM69" s="439"/>
      <c r="BN69" s="439"/>
      <c r="BO69" s="439"/>
      <c r="BP69" s="439"/>
      <c r="BQ69" s="439"/>
      <c r="BR69" s="439"/>
      <c r="BS69" s="439"/>
      <c r="BT69" s="439"/>
      <c r="BU69" s="439"/>
      <c r="BV69" s="439"/>
      <c r="BW69" s="439"/>
      <c r="BX69" s="439"/>
      <c r="BY69" s="439"/>
      <c r="BZ69" s="439"/>
      <c r="CA69" s="439"/>
      <c r="CB69" s="439"/>
      <c r="CC69" s="439"/>
      <c r="CD69" s="439"/>
      <c r="CE69" s="439"/>
      <c r="CF69" s="439"/>
      <c r="CG69" s="439"/>
      <c r="CH69" s="439"/>
      <c r="CI69" s="439"/>
      <c r="CJ69" s="439"/>
      <c r="CK69" s="439"/>
      <c r="CL69" s="439"/>
      <c r="CM69" s="439"/>
      <c r="CN69" s="439"/>
      <c r="CO69" s="439"/>
      <c r="CP69" s="439"/>
      <c r="CQ69" s="439"/>
      <c r="CR69" s="439"/>
      <c r="CS69" s="439"/>
      <c r="CT69" s="439"/>
      <c r="CU69" s="439"/>
      <c r="CY69" s="168">
        <f t="shared" si="1"/>
        <v>0</v>
      </c>
      <c r="DM69" s="163">
        <f t="shared" si="10"/>
        <v>0</v>
      </c>
    </row>
    <row r="70" spans="1:117" ht="5.25" hidden="1" customHeight="1">
      <c r="A70" s="267">
        <v>0</v>
      </c>
      <c r="B70" s="143" t="s">
        <v>896</v>
      </c>
      <c r="C70" s="143"/>
      <c r="D70" s="143"/>
      <c r="E70" s="143"/>
      <c r="F70" s="143"/>
      <c r="G70" s="143"/>
      <c r="H70" s="143"/>
      <c r="I70" s="143"/>
      <c r="J70" s="267"/>
      <c r="K70" s="160"/>
      <c r="P70" s="168"/>
      <c r="AB70" s="160"/>
      <c r="AC70" s="160"/>
      <c r="AD70" s="160"/>
      <c r="AE70" s="160"/>
      <c r="BJ70" s="171">
        <f t="shared" si="16"/>
        <v>0</v>
      </c>
      <c r="BL70" s="177"/>
      <c r="BM70" s="177"/>
      <c r="BN70" s="177"/>
      <c r="BO70" s="177"/>
      <c r="BP70" s="177"/>
      <c r="BQ70" s="177"/>
      <c r="BR70" s="177"/>
      <c r="BS70" s="177"/>
      <c r="BT70" s="177"/>
      <c r="BU70" s="177"/>
      <c r="BV70" s="177"/>
      <c r="BW70" s="177"/>
      <c r="BX70" s="177"/>
      <c r="BY70" s="177"/>
      <c r="BZ70" s="177"/>
      <c r="CA70" s="177"/>
      <c r="CB70" s="177"/>
      <c r="CC70" s="177"/>
      <c r="CD70" s="177"/>
      <c r="CE70" s="177"/>
      <c r="CF70" s="177"/>
      <c r="CG70" s="177"/>
      <c r="CH70" s="177"/>
      <c r="CI70" s="177"/>
      <c r="CJ70" s="177"/>
      <c r="CK70" s="177"/>
      <c r="CL70" s="177"/>
      <c r="CM70" s="177"/>
      <c r="CN70" s="177"/>
      <c r="CO70" s="177"/>
      <c r="CP70" s="177"/>
      <c r="CQ70" s="177"/>
      <c r="CR70" s="177"/>
      <c r="CS70" s="177"/>
      <c r="CT70" s="177"/>
      <c r="CU70" s="177"/>
      <c r="CY70" s="168"/>
      <c r="DM70" s="163">
        <f t="shared" si="10"/>
        <v>0</v>
      </c>
    </row>
    <row r="71" spans="1:117" ht="5.25" hidden="1" customHeight="1">
      <c r="A71" s="267">
        <v>0</v>
      </c>
      <c r="B71" s="143" t="s">
        <v>896</v>
      </c>
      <c r="C71" s="150"/>
      <c r="D71" s="150"/>
      <c r="E71" s="150"/>
      <c r="F71" s="150"/>
      <c r="G71" s="150"/>
      <c r="H71" s="150"/>
      <c r="I71" s="150"/>
      <c r="J71" s="267"/>
      <c r="K71" s="160"/>
      <c r="P71" s="168"/>
      <c r="AB71" s="160"/>
      <c r="AC71" s="160"/>
      <c r="AD71" s="160"/>
      <c r="AE71" s="160"/>
      <c r="BJ71" s="171"/>
      <c r="BL71" s="177"/>
      <c r="BM71" s="177"/>
      <c r="BN71" s="177"/>
      <c r="BO71" s="177"/>
      <c r="BP71" s="177"/>
      <c r="BQ71" s="177"/>
      <c r="BR71" s="177"/>
      <c r="BS71" s="177"/>
      <c r="BT71" s="177"/>
      <c r="BU71" s="177"/>
      <c r="BV71" s="177"/>
      <c r="BW71" s="177"/>
      <c r="BX71" s="177"/>
      <c r="BY71" s="177"/>
      <c r="BZ71" s="177"/>
      <c r="CA71" s="177"/>
      <c r="CB71" s="177"/>
      <c r="CC71" s="177"/>
      <c r="CD71" s="177"/>
      <c r="CE71" s="177"/>
      <c r="CF71" s="177"/>
      <c r="CG71" s="177"/>
      <c r="CH71" s="177"/>
      <c r="CI71" s="177"/>
      <c r="CJ71" s="177"/>
      <c r="CK71" s="177"/>
      <c r="CL71" s="177"/>
      <c r="CM71" s="177"/>
      <c r="CN71" s="177"/>
      <c r="CO71" s="177"/>
      <c r="CP71" s="177"/>
      <c r="CQ71" s="177"/>
      <c r="CR71" s="177"/>
      <c r="CS71" s="177"/>
      <c r="CT71" s="177"/>
      <c r="CU71" s="177"/>
      <c r="CY71" s="168"/>
      <c r="DM71" s="163">
        <f t="shared" si="10"/>
        <v>0</v>
      </c>
    </row>
    <row r="72" spans="1:117" ht="35.25" customHeight="1">
      <c r="A72" s="267" t="s">
        <v>853</v>
      </c>
      <c r="B72" s="143">
        <v>1019</v>
      </c>
      <c r="C72" s="143">
        <v>58</v>
      </c>
      <c r="D72" s="143">
        <v>0</v>
      </c>
      <c r="E72" s="143">
        <v>47</v>
      </c>
      <c r="F72" s="143">
        <v>0</v>
      </c>
      <c r="G72" s="143">
        <v>0</v>
      </c>
      <c r="H72" s="143">
        <v>0</v>
      </c>
      <c r="I72" s="143">
        <v>0</v>
      </c>
      <c r="J72" s="267"/>
      <c r="K72" s="160"/>
      <c r="P72" s="168"/>
      <c r="AB72" s="160"/>
      <c r="AC72" s="160"/>
      <c r="AD72" s="160"/>
      <c r="AE72" s="160"/>
      <c r="BJ72" s="171"/>
      <c r="BL72" s="177"/>
      <c r="BM72" s="177"/>
      <c r="BN72" s="177"/>
      <c r="BO72" s="177"/>
      <c r="BP72" s="177"/>
      <c r="BQ72" s="177"/>
      <c r="BR72" s="177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77"/>
      <c r="CL72" s="177"/>
      <c r="CM72" s="177"/>
      <c r="CN72" s="177"/>
      <c r="CO72" s="177"/>
      <c r="CP72" s="177"/>
      <c r="CQ72" s="177"/>
      <c r="CR72" s="177"/>
      <c r="CS72" s="177"/>
      <c r="CT72" s="177"/>
      <c r="CU72" s="177"/>
      <c r="CY72" s="168"/>
      <c r="DM72" s="163">
        <f t="shared" si="10"/>
        <v>0</v>
      </c>
    </row>
    <row r="73" spans="1:117" s="160" customFormat="1" ht="38.25" customHeight="1">
      <c r="A73" s="267" t="s">
        <v>23</v>
      </c>
      <c r="B73" s="150">
        <v>1020</v>
      </c>
      <c r="C73" s="150">
        <f t="shared" ref="C73:I73" si="17">C7-C12</f>
        <v>5747.4680000000008</v>
      </c>
      <c r="D73" s="150">
        <f t="shared" si="17"/>
        <v>8914.129564866671</v>
      </c>
      <c r="E73" s="150">
        <f t="shared" si="17"/>
        <v>8990.4000000000015</v>
      </c>
      <c r="F73" s="143">
        <f t="shared" si="17"/>
        <v>2378.1799865939411</v>
      </c>
      <c r="G73" s="143">
        <f t="shared" si="17"/>
        <v>4400.2018171878808</v>
      </c>
      <c r="H73" s="143">
        <f t="shared" si="17"/>
        <v>7866.0301411151522</v>
      </c>
      <c r="I73" s="143">
        <f t="shared" si="17"/>
        <v>10309.69115437576</v>
      </c>
      <c r="J73" s="267"/>
      <c r="BJ73" s="171"/>
      <c r="CY73" s="168">
        <f t="shared" si="1"/>
        <v>1395.5615895090887</v>
      </c>
    </row>
    <row r="74" spans="1:117" s="160" customFormat="1" ht="41.25" customHeight="1">
      <c r="A74" s="267" t="s">
        <v>757</v>
      </c>
      <c r="B74" s="150">
        <v>1030</v>
      </c>
      <c r="C74" s="150">
        <f t="shared" ref="C74:I74" si="18">C75+C76+C77+C78</f>
        <v>2763.8</v>
      </c>
      <c r="D74" s="150">
        <f>D75+D76+D77+D78</f>
        <v>1621</v>
      </c>
      <c r="E74" s="150">
        <f>E75+E76+E77+E78</f>
        <v>76.333333333333329</v>
      </c>
      <c r="F74" s="150">
        <f t="shared" si="18"/>
        <v>405</v>
      </c>
      <c r="G74" s="150">
        <f t="shared" si="18"/>
        <v>810</v>
      </c>
      <c r="H74" s="150">
        <f t="shared" si="18"/>
        <v>1015</v>
      </c>
      <c r="I74" s="150">
        <f t="shared" si="18"/>
        <v>1621</v>
      </c>
      <c r="J74" s="267"/>
      <c r="P74" s="168"/>
      <c r="BJ74" s="171"/>
      <c r="CY74" s="168">
        <f t="shared" ref="CY74:CY143" si="19">I74-D74</f>
        <v>0</v>
      </c>
    </row>
    <row r="75" spans="1:117" ht="63" customHeight="1">
      <c r="A75" s="267" t="s">
        <v>909</v>
      </c>
      <c r="B75" s="150" t="s">
        <v>379</v>
      </c>
      <c r="C75" s="150">
        <v>2748</v>
      </c>
      <c r="D75" s="150">
        <v>1400</v>
      </c>
      <c r="E75" s="150">
        <v>7</v>
      </c>
      <c r="F75" s="150">
        <v>350</v>
      </c>
      <c r="G75" s="150">
        <v>700</v>
      </c>
      <c r="H75" s="150">
        <v>850</v>
      </c>
      <c r="I75" s="150">
        <v>1400</v>
      </c>
      <c r="J75" s="267"/>
      <c r="AB75" s="160"/>
      <c r="AC75" s="160"/>
      <c r="AD75" s="160"/>
      <c r="AE75" s="160"/>
      <c r="BJ75" s="171"/>
      <c r="CY75" s="168">
        <f t="shared" si="19"/>
        <v>0</v>
      </c>
    </row>
    <row r="76" spans="1:117" ht="37.5" customHeight="1">
      <c r="A76" s="267" t="s">
        <v>814</v>
      </c>
      <c r="B76" s="150" t="s">
        <v>737</v>
      </c>
      <c r="C76" s="150">
        <v>0</v>
      </c>
      <c r="D76" s="150">
        <v>0</v>
      </c>
      <c r="E76" s="150">
        <v>0</v>
      </c>
      <c r="F76" s="150">
        <v>0</v>
      </c>
      <c r="G76" s="150">
        <v>0</v>
      </c>
      <c r="H76" s="150">
        <v>0</v>
      </c>
      <c r="I76" s="150">
        <v>0</v>
      </c>
      <c r="J76" s="267"/>
      <c r="P76" s="186"/>
      <c r="AB76" s="160"/>
      <c r="AC76" s="160"/>
      <c r="AD76" s="160"/>
      <c r="AE76" s="160"/>
      <c r="BJ76" s="171"/>
      <c r="CY76" s="168">
        <f t="shared" si="19"/>
        <v>0</v>
      </c>
    </row>
    <row r="77" spans="1:117" ht="37.5" customHeight="1">
      <c r="A77" s="267" t="s">
        <v>777</v>
      </c>
      <c r="B77" s="150" t="s">
        <v>816</v>
      </c>
      <c r="C77" s="150">
        <v>15.8</v>
      </c>
      <c r="D77" s="150">
        <v>21</v>
      </c>
      <c r="E77" s="150">
        <f>52/3*4</f>
        <v>69.333333333333329</v>
      </c>
      <c r="F77" s="150">
        <v>5</v>
      </c>
      <c r="G77" s="150">
        <v>10</v>
      </c>
      <c r="H77" s="150">
        <v>15</v>
      </c>
      <c r="I77" s="150">
        <v>21</v>
      </c>
      <c r="J77" s="267"/>
      <c r="P77" s="186"/>
      <c r="AB77" s="160"/>
      <c r="AC77" s="160"/>
      <c r="AD77" s="160"/>
      <c r="AE77" s="160"/>
      <c r="BJ77" s="171"/>
      <c r="CY77" s="168">
        <f t="shared" si="19"/>
        <v>0</v>
      </c>
    </row>
    <row r="78" spans="1:117" ht="45.75" customHeight="1">
      <c r="A78" s="267" t="s">
        <v>776</v>
      </c>
      <c r="B78" s="150" t="s">
        <v>817</v>
      </c>
      <c r="C78" s="150">
        <v>0</v>
      </c>
      <c r="D78" s="150">
        <v>200</v>
      </c>
      <c r="E78" s="150">
        <v>0</v>
      </c>
      <c r="F78" s="150">
        <v>50</v>
      </c>
      <c r="G78" s="150">
        <v>100</v>
      </c>
      <c r="H78" s="150">
        <v>150</v>
      </c>
      <c r="I78" s="150">
        <v>200</v>
      </c>
      <c r="J78" s="267"/>
      <c r="P78" s="186"/>
      <c r="AB78" s="160"/>
      <c r="AC78" s="160"/>
      <c r="AD78" s="160"/>
      <c r="AE78" s="160"/>
      <c r="BJ78" s="171"/>
      <c r="CY78" s="168">
        <f t="shared" si="19"/>
        <v>0</v>
      </c>
    </row>
    <row r="79" spans="1:117" ht="37.5" customHeight="1">
      <c r="A79" s="267" t="s">
        <v>221</v>
      </c>
      <c r="B79" s="150">
        <v>1031</v>
      </c>
      <c r="C79" s="143">
        <v>0</v>
      </c>
      <c r="D79" s="143">
        <v>0</v>
      </c>
      <c r="E79" s="150">
        <v>0</v>
      </c>
      <c r="F79" s="150">
        <v>0</v>
      </c>
      <c r="G79" s="150">
        <v>0</v>
      </c>
      <c r="H79" s="150">
        <v>0</v>
      </c>
      <c r="I79" s="150">
        <v>0</v>
      </c>
      <c r="J79" s="267"/>
      <c r="P79" s="186"/>
      <c r="AB79" s="160"/>
      <c r="AC79" s="160"/>
      <c r="AD79" s="160"/>
      <c r="AE79" s="160"/>
      <c r="BJ79" s="171"/>
      <c r="CY79" s="168">
        <f t="shared" si="19"/>
        <v>0</v>
      </c>
    </row>
    <row r="80" spans="1:117" s="160" customFormat="1" ht="43.5" customHeight="1">
      <c r="A80" s="267" t="s">
        <v>228</v>
      </c>
      <c r="B80" s="150">
        <v>1040</v>
      </c>
      <c r="C80" s="150">
        <f>C81+C87+C88+C89+C90+C91+C92+C93+C94+C95+C96+C97+C98+C99+C100+C101+C102+C103+C110+C111+C115</f>
        <v>11064.332436199998</v>
      </c>
      <c r="D80" s="150">
        <f t="shared" ref="D80:I80" si="20">SUM(D81,D87:D111,D115)</f>
        <v>8465.2730831787885</v>
      </c>
      <c r="E80" s="150">
        <f t="shared" si="20"/>
        <v>8416.86</v>
      </c>
      <c r="F80" s="150">
        <f t="shared" si="20"/>
        <v>2463.5066994848485</v>
      </c>
      <c r="G80" s="150">
        <f t="shared" si="20"/>
        <v>4771.7552229696976</v>
      </c>
      <c r="H80" s="150">
        <f t="shared" si="20"/>
        <v>6639.1373704545467</v>
      </c>
      <c r="I80" s="150">
        <f t="shared" si="20"/>
        <v>9466.2499819393943</v>
      </c>
      <c r="J80" s="150"/>
      <c r="K80" s="167"/>
      <c r="P80" s="187"/>
      <c r="AU80" s="163"/>
      <c r="AV80" s="163"/>
      <c r="BJ80" s="171"/>
      <c r="CY80" s="168">
        <f t="shared" si="19"/>
        <v>1000.9768987606058</v>
      </c>
      <c r="CZ80" s="160">
        <v>9811</v>
      </c>
      <c r="DA80" s="168">
        <f>C80-CZ80</f>
        <v>1253.3324361999985</v>
      </c>
      <c r="DH80" s="345">
        <f>F80</f>
        <v>2463.5066994848485</v>
      </c>
      <c r="DI80" s="345">
        <f>G80</f>
        <v>4771.7552229696976</v>
      </c>
      <c r="DJ80" s="345">
        <f>H80</f>
        <v>6639.1373704545467</v>
      </c>
      <c r="DK80" s="345">
        <f>I80</f>
        <v>9466.2499819393943</v>
      </c>
      <c r="DL80" s="168">
        <f>J80</f>
        <v>0</v>
      </c>
      <c r="DM80" s="168">
        <f>11064-E80</f>
        <v>2647.1399999999994</v>
      </c>
    </row>
    <row r="81" spans="1:103" ht="51.75" customHeight="1">
      <c r="A81" s="267" t="s">
        <v>113</v>
      </c>
      <c r="B81" s="150">
        <v>1041</v>
      </c>
      <c r="C81" s="150">
        <f t="shared" ref="C81:I81" si="21">C82+C83+C84+C85+C86</f>
        <v>1192.7</v>
      </c>
      <c r="D81" s="150">
        <f t="shared" si="21"/>
        <v>1257.9249727272727</v>
      </c>
      <c r="E81" s="143">
        <f t="shared" si="21"/>
        <v>1064.0933333333335</v>
      </c>
      <c r="F81" s="143">
        <f>F82+F83+F84+F85+F86</f>
        <v>388.47590000000002</v>
      </c>
      <c r="G81" s="143">
        <f t="shared" si="21"/>
        <v>776.95180000000005</v>
      </c>
      <c r="H81" s="143">
        <f t="shared" si="21"/>
        <v>1165.4277</v>
      </c>
      <c r="I81" s="143">
        <f t="shared" si="21"/>
        <v>1553.9036000000001</v>
      </c>
      <c r="J81" s="267"/>
      <c r="K81" s="167"/>
      <c r="P81" s="186"/>
      <c r="AB81" s="160"/>
      <c r="AC81" s="160"/>
      <c r="AD81" s="160"/>
      <c r="AE81" s="160"/>
      <c r="BJ81" s="171"/>
      <c r="CY81" s="168">
        <f t="shared" si="19"/>
        <v>295.97862727272741</v>
      </c>
    </row>
    <row r="82" spans="1:103" ht="53.25" customHeight="1">
      <c r="A82" s="267" t="s">
        <v>729</v>
      </c>
      <c r="B82" s="150" t="s">
        <v>727</v>
      </c>
      <c r="C82" s="143">
        <v>163.69999999999999</v>
      </c>
      <c r="D82" s="143">
        <v>164.72727272727272</v>
      </c>
      <c r="E82" s="143">
        <v>150</v>
      </c>
      <c r="F82" s="143">
        <f>I82/4</f>
        <v>94.53125</v>
      </c>
      <c r="G82" s="143">
        <f>F82*2</f>
        <v>189.0625</v>
      </c>
      <c r="H82" s="143">
        <f>F82*3</f>
        <v>283.59375</v>
      </c>
      <c r="I82" s="143">
        <f>'6.2. Інша інфо_2'!Q11</f>
        <v>378.125</v>
      </c>
      <c r="J82" s="267"/>
      <c r="K82" s="167"/>
      <c r="AB82" s="160"/>
      <c r="AC82" s="160"/>
      <c r="AD82" s="160"/>
      <c r="AE82" s="160"/>
      <c r="BJ82" s="171"/>
      <c r="CY82" s="168">
        <f t="shared" si="19"/>
        <v>213.39772727272728</v>
      </c>
    </row>
    <row r="83" spans="1:103" ht="31.5" customHeight="1">
      <c r="A83" s="267" t="s">
        <v>730</v>
      </c>
      <c r="B83" s="150" t="s">
        <v>728</v>
      </c>
      <c r="C83" s="143">
        <v>528</v>
      </c>
      <c r="D83" s="143">
        <v>611.53499999999997</v>
      </c>
      <c r="E83" s="143">
        <f>356/3*4</f>
        <v>474.66666666666669</v>
      </c>
      <c r="F83" s="143">
        <f>I83/4</f>
        <v>172.47</v>
      </c>
      <c r="G83" s="143">
        <f>F83*2</f>
        <v>344.94</v>
      </c>
      <c r="H83" s="143">
        <f>F83*3</f>
        <v>517.41</v>
      </c>
      <c r="I83" s="143">
        <f>'6.2. Інша інфо_2'!T11</f>
        <v>689.88</v>
      </c>
      <c r="J83" s="267"/>
      <c r="K83" s="167"/>
      <c r="L83" s="167"/>
      <c r="AB83" s="160"/>
      <c r="AC83" s="160"/>
      <c r="AD83" s="160"/>
      <c r="AE83" s="160"/>
      <c r="AM83" s="173"/>
      <c r="AN83" s="174"/>
      <c r="AO83" s="173"/>
      <c r="AP83" s="174"/>
      <c r="BJ83" s="171"/>
      <c r="BK83" s="168"/>
      <c r="BL83" s="168"/>
      <c r="BM83" s="168"/>
      <c r="BN83" s="168"/>
      <c r="BT83" s="167"/>
      <c r="CY83" s="168">
        <f t="shared" si="19"/>
        <v>78.345000000000027</v>
      </c>
    </row>
    <row r="84" spans="1:103" ht="31.5" customHeight="1">
      <c r="A84" s="267" t="s">
        <v>731</v>
      </c>
      <c r="B84" s="150" t="s">
        <v>740</v>
      </c>
      <c r="C84" s="143">
        <v>118</v>
      </c>
      <c r="D84" s="143">
        <v>134.5377</v>
      </c>
      <c r="E84" s="143">
        <f>E83*0.22</f>
        <v>104.42666666666668</v>
      </c>
      <c r="F84" s="143">
        <f>I84/4</f>
        <v>37.943399999999997</v>
      </c>
      <c r="G84" s="143">
        <f>F84*2</f>
        <v>75.886799999999994</v>
      </c>
      <c r="H84" s="143">
        <f>F84*3</f>
        <v>113.83019999999999</v>
      </c>
      <c r="I84" s="143">
        <f>'6.2. Інша інфо_2'!W11</f>
        <v>151.77359999999999</v>
      </c>
      <c r="J84" s="267"/>
      <c r="K84" s="167"/>
      <c r="AB84" s="160"/>
      <c r="AC84" s="160"/>
      <c r="AD84" s="160"/>
      <c r="AE84" s="160"/>
      <c r="AM84" s="173"/>
      <c r="AN84" s="174"/>
      <c r="AO84" s="173"/>
      <c r="AP84" s="174"/>
      <c r="BJ84" s="171"/>
      <c r="BK84" s="168"/>
      <c r="BL84" s="168"/>
      <c r="BM84" s="168"/>
      <c r="BN84" s="168"/>
      <c r="BT84" s="167"/>
      <c r="CY84" s="168">
        <f t="shared" si="19"/>
        <v>17.235899999999987</v>
      </c>
    </row>
    <row r="85" spans="1:103" ht="31.5" customHeight="1">
      <c r="A85" s="267" t="s">
        <v>202</v>
      </c>
      <c r="B85" s="150" t="s">
        <v>741</v>
      </c>
      <c r="C85" s="143">
        <v>174</v>
      </c>
      <c r="D85" s="143">
        <v>174.72</v>
      </c>
      <c r="E85" s="143">
        <v>175</v>
      </c>
      <c r="F85" s="143">
        <f>I85/4</f>
        <v>43.68</v>
      </c>
      <c r="G85" s="143">
        <f>F85*2</f>
        <v>87.36</v>
      </c>
      <c r="H85" s="143">
        <f>F85*3</f>
        <v>131.04</v>
      </c>
      <c r="I85" s="143">
        <f>'6.2. Інша інфо_2'!Z11</f>
        <v>174.72</v>
      </c>
      <c r="J85" s="267"/>
      <c r="K85" s="167"/>
      <c r="AB85" s="160"/>
      <c r="AC85" s="160"/>
      <c r="AD85" s="160"/>
      <c r="AE85" s="160"/>
      <c r="BJ85" s="171"/>
      <c r="CY85" s="168">
        <f t="shared" si="19"/>
        <v>0</v>
      </c>
    </row>
    <row r="86" spans="1:103" ht="31.5" customHeight="1">
      <c r="A86" s="267" t="s">
        <v>732</v>
      </c>
      <c r="B86" s="150" t="s">
        <v>742</v>
      </c>
      <c r="C86" s="143">
        <v>209</v>
      </c>
      <c r="D86" s="143">
        <v>172.405</v>
      </c>
      <c r="E86" s="143">
        <f>120/3*4</f>
        <v>160</v>
      </c>
      <c r="F86" s="143">
        <f>I86/4</f>
        <v>39.85125</v>
      </c>
      <c r="G86" s="143">
        <f>F86*2</f>
        <v>79.702500000000001</v>
      </c>
      <c r="H86" s="143">
        <f>F86*3</f>
        <v>119.55375000000001</v>
      </c>
      <c r="I86" s="143">
        <f>'6.2. Інша інфо_2'!AC11</f>
        <v>159.405</v>
      </c>
      <c r="J86" s="267"/>
      <c r="K86" s="167"/>
      <c r="AB86" s="160"/>
      <c r="AC86" s="160"/>
      <c r="AD86" s="160"/>
      <c r="AE86" s="160"/>
      <c r="BJ86" s="171"/>
      <c r="CY86" s="168">
        <f t="shared" si="19"/>
        <v>-13</v>
      </c>
    </row>
    <row r="87" spans="1:103" ht="41.25" customHeight="1">
      <c r="A87" s="267" t="s">
        <v>211</v>
      </c>
      <c r="B87" s="150">
        <v>1042</v>
      </c>
      <c r="C87" s="143">
        <v>0</v>
      </c>
      <c r="D87" s="143">
        <v>0</v>
      </c>
      <c r="E87" s="143">
        <f>D87</f>
        <v>0</v>
      </c>
      <c r="F87" s="143">
        <v>0</v>
      </c>
      <c r="G87" s="143">
        <v>0</v>
      </c>
      <c r="H87" s="143">
        <v>0</v>
      </c>
      <c r="I87" s="143">
        <v>0</v>
      </c>
      <c r="J87" s="267"/>
      <c r="K87" s="167"/>
      <c r="AB87" s="160"/>
      <c r="AC87" s="160"/>
      <c r="AD87" s="160"/>
      <c r="AE87" s="160"/>
      <c r="BJ87" s="171"/>
      <c r="CY87" s="168">
        <f t="shared" si="19"/>
        <v>0</v>
      </c>
    </row>
    <row r="88" spans="1:103" ht="30" customHeight="1">
      <c r="A88" s="267" t="s">
        <v>61</v>
      </c>
      <c r="B88" s="150">
        <v>1043</v>
      </c>
      <c r="C88" s="143">
        <v>0</v>
      </c>
      <c r="D88" s="143">
        <v>0</v>
      </c>
      <c r="E88" s="143">
        <v>0</v>
      </c>
      <c r="F88" s="143">
        <v>0</v>
      </c>
      <c r="G88" s="143">
        <f>F88*2</f>
        <v>0</v>
      </c>
      <c r="H88" s="143">
        <f>F88*3</f>
        <v>0</v>
      </c>
      <c r="I88" s="143">
        <v>0</v>
      </c>
      <c r="J88" s="267"/>
      <c r="K88" s="167"/>
      <c r="AB88" s="160"/>
      <c r="AC88" s="160"/>
      <c r="AD88" s="160"/>
      <c r="AE88" s="160"/>
      <c r="BJ88" s="171"/>
      <c r="CY88" s="168">
        <f t="shared" si="19"/>
        <v>0</v>
      </c>
    </row>
    <row r="89" spans="1:103" ht="27" customHeight="1">
      <c r="A89" s="267" t="s">
        <v>21</v>
      </c>
      <c r="B89" s="150">
        <v>1044</v>
      </c>
      <c r="C89" s="143">
        <v>0</v>
      </c>
      <c r="D89" s="143">
        <v>0</v>
      </c>
      <c r="E89" s="143">
        <f>D89</f>
        <v>0</v>
      </c>
      <c r="F89" s="143">
        <v>0</v>
      </c>
      <c r="G89" s="143">
        <v>0</v>
      </c>
      <c r="H89" s="143">
        <v>0</v>
      </c>
      <c r="I89" s="143">
        <v>0</v>
      </c>
      <c r="J89" s="267"/>
      <c r="K89" s="167"/>
      <c r="AB89" s="160"/>
      <c r="AC89" s="160"/>
      <c r="AD89" s="160"/>
      <c r="AE89" s="160"/>
      <c r="BJ89" s="171"/>
      <c r="CY89" s="168">
        <f t="shared" si="19"/>
        <v>0</v>
      </c>
    </row>
    <row r="90" spans="1:103" ht="34.5" customHeight="1">
      <c r="A90" s="267" t="s">
        <v>22</v>
      </c>
      <c r="B90" s="150">
        <v>1045</v>
      </c>
      <c r="C90" s="143">
        <v>0</v>
      </c>
      <c r="D90" s="143">
        <v>50</v>
      </c>
      <c r="E90" s="143">
        <v>0</v>
      </c>
      <c r="F90" s="143">
        <v>0</v>
      </c>
      <c r="G90" s="143">
        <v>0</v>
      </c>
      <c r="H90" s="143">
        <v>0</v>
      </c>
      <c r="I90" s="143">
        <v>0</v>
      </c>
      <c r="J90" s="267"/>
      <c r="K90" s="167"/>
      <c r="AA90" s="167"/>
      <c r="AB90" s="167"/>
      <c r="AC90" s="167"/>
      <c r="AD90" s="167"/>
      <c r="AE90" s="167"/>
      <c r="BJ90" s="171"/>
      <c r="CY90" s="168">
        <f t="shared" si="19"/>
        <v>-50</v>
      </c>
    </row>
    <row r="91" spans="1:103" ht="30" customHeight="1">
      <c r="A91" s="267" t="s">
        <v>40</v>
      </c>
      <c r="B91" s="150">
        <v>1046</v>
      </c>
      <c r="C91" s="146">
        <v>7.15</v>
      </c>
      <c r="D91" s="143">
        <v>0</v>
      </c>
      <c r="E91" s="143">
        <v>31</v>
      </c>
      <c r="F91" s="143">
        <v>0</v>
      </c>
      <c r="G91" s="143">
        <v>0</v>
      </c>
      <c r="H91" s="143">
        <v>0</v>
      </c>
      <c r="I91" s="143">
        <v>0</v>
      </c>
      <c r="J91" s="267"/>
      <c r="K91" s="167"/>
      <c r="AB91" s="160"/>
      <c r="AC91" s="160"/>
      <c r="AD91" s="160"/>
      <c r="AE91" s="160"/>
      <c r="BJ91" s="171"/>
      <c r="CY91" s="168">
        <f t="shared" si="19"/>
        <v>0</v>
      </c>
    </row>
    <row r="92" spans="1:103" ht="41.25" customHeight="1">
      <c r="A92" s="267" t="s">
        <v>899</v>
      </c>
      <c r="B92" s="150">
        <v>1047</v>
      </c>
      <c r="C92" s="146">
        <v>100.761</v>
      </c>
      <c r="D92" s="143">
        <v>110</v>
      </c>
      <c r="E92" s="143">
        <f>85/3*4</f>
        <v>113.33333333333333</v>
      </c>
      <c r="F92" s="143">
        <f>I92/4</f>
        <v>31.166666666666668</v>
      </c>
      <c r="G92" s="143">
        <f>F92*2</f>
        <v>62.333333333333336</v>
      </c>
      <c r="H92" s="143">
        <f>F92*3</f>
        <v>93.5</v>
      </c>
      <c r="I92" s="143">
        <f>E92*1.1</f>
        <v>124.66666666666667</v>
      </c>
      <c r="J92" s="267"/>
      <c r="K92" s="167"/>
      <c r="AB92" s="160"/>
      <c r="AC92" s="160"/>
      <c r="AD92" s="160"/>
      <c r="AE92" s="160"/>
      <c r="BJ92" s="171"/>
      <c r="CY92" s="168">
        <f t="shared" si="19"/>
        <v>14.666666666666671</v>
      </c>
    </row>
    <row r="93" spans="1:103" s="135" customFormat="1" ht="37.5" customHeight="1">
      <c r="A93" s="267" t="s">
        <v>41</v>
      </c>
      <c r="B93" s="150">
        <v>1048</v>
      </c>
      <c r="C93" s="146">
        <v>3357.0119999999997</v>
      </c>
      <c r="D93" s="143">
        <v>3689.6592000000001</v>
      </c>
      <c r="E93" s="143">
        <f>2670/3*3.9</f>
        <v>3471</v>
      </c>
      <c r="F93" s="143">
        <f>'[36]ФОП 2024'!$C$60/1000-F83</f>
        <v>971.04735000000005</v>
      </c>
      <c r="G93" s="143">
        <f>'[36]ФОП 2024'!$D$60/1000-G83</f>
        <v>1942.0947000000001</v>
      </c>
      <c r="H93" s="143">
        <f>'[36]ФОП 2024'!$H$60/1000-H83</f>
        <v>2913.1420500000004</v>
      </c>
      <c r="I93" s="143">
        <f>'[36]ФОП 2024'!$I$60/1000-I83</f>
        <v>3884.1894000000002</v>
      </c>
      <c r="J93" s="267"/>
      <c r="K93" s="167"/>
      <c r="AB93" s="175"/>
      <c r="AC93" s="175"/>
      <c r="AD93" s="175"/>
      <c r="AE93" s="175"/>
      <c r="AL93" s="178"/>
      <c r="AM93" s="173"/>
      <c r="AN93" s="174"/>
      <c r="AO93" s="173"/>
      <c r="AP93" s="174"/>
      <c r="AR93" s="178"/>
      <c r="BJ93" s="171"/>
      <c r="BK93" s="168"/>
      <c r="BL93" s="168"/>
      <c r="BM93" s="168"/>
      <c r="BN93" s="168"/>
      <c r="BS93" s="178"/>
      <c r="CY93" s="168">
        <f t="shared" si="19"/>
        <v>194.53020000000015</v>
      </c>
    </row>
    <row r="94" spans="1:103" ht="32.25" customHeight="1">
      <c r="A94" s="267" t="s">
        <v>42</v>
      </c>
      <c r="B94" s="150">
        <v>1049</v>
      </c>
      <c r="C94" s="146">
        <v>716.34376619999989</v>
      </c>
      <c r="D94" s="143">
        <v>780.07935000000009</v>
      </c>
      <c r="E94" s="143">
        <f>583/3*3.9</f>
        <v>757.9</v>
      </c>
      <c r="F94" s="143">
        <f>'[36]ФОП 2024'!$C$61/1000-F84</f>
        <v>213.63041700000002</v>
      </c>
      <c r="G94" s="143">
        <f>'[36]ФОП 2024'!$D$61/1000-G84</f>
        <v>427.26083400000005</v>
      </c>
      <c r="H94" s="143">
        <f>'[36]ФОП 2024'!$H$61/1000-H83</f>
        <v>237.31145100000015</v>
      </c>
      <c r="I94" s="143">
        <f>'[36]ФОП 2024'!$I$61/1000-I84</f>
        <v>854.52166800000009</v>
      </c>
      <c r="J94" s="267"/>
      <c r="K94" s="167"/>
      <c r="AB94" s="160"/>
      <c r="AC94" s="160"/>
      <c r="AD94" s="160"/>
      <c r="AE94" s="160"/>
      <c r="AM94" s="173"/>
      <c r="AN94" s="174"/>
      <c r="AO94" s="173"/>
      <c r="AP94" s="174"/>
      <c r="BJ94" s="171"/>
      <c r="BK94" s="168"/>
      <c r="BL94" s="168"/>
      <c r="BM94" s="168"/>
      <c r="BN94" s="168"/>
      <c r="BS94" s="178"/>
      <c r="BT94" s="167"/>
      <c r="CY94" s="168">
        <f t="shared" si="19"/>
        <v>74.442318</v>
      </c>
    </row>
    <row r="95" spans="1:103" ht="78.75" customHeight="1">
      <c r="A95" s="267" t="s">
        <v>43</v>
      </c>
      <c r="B95" s="150">
        <v>1050</v>
      </c>
      <c r="C95" s="146">
        <v>110.28399999999999</v>
      </c>
      <c r="D95" s="143">
        <v>110.0901818181818</v>
      </c>
      <c r="E95" s="143">
        <v>110</v>
      </c>
      <c r="F95" s="143">
        <f>ROUND(I95/4,0)</f>
        <v>25</v>
      </c>
      <c r="G95" s="143">
        <f>F95*2</f>
        <v>50</v>
      </c>
      <c r="H95" s="143">
        <f>F95*3</f>
        <v>75</v>
      </c>
      <c r="I95" s="143">
        <f>253/11*12-I85</f>
        <v>101.28</v>
      </c>
      <c r="J95" s="267"/>
      <c r="K95" s="167"/>
      <c r="AA95" s="135"/>
      <c r="AB95" s="160"/>
      <c r="AC95" s="160"/>
      <c r="AD95" s="160"/>
      <c r="AE95" s="160"/>
      <c r="BJ95" s="171"/>
      <c r="CY95" s="168">
        <f t="shared" si="19"/>
        <v>-8.8101818181818032</v>
      </c>
    </row>
    <row r="96" spans="1:103" ht="82.5" customHeight="1">
      <c r="A96" s="267" t="s">
        <v>44</v>
      </c>
      <c r="B96" s="150">
        <v>1051</v>
      </c>
      <c r="C96" s="146">
        <v>0</v>
      </c>
      <c r="D96" s="146">
        <v>0</v>
      </c>
      <c r="E96" s="146">
        <f>D96</f>
        <v>0</v>
      </c>
      <c r="F96" s="143">
        <v>0</v>
      </c>
      <c r="G96" s="143">
        <v>0</v>
      </c>
      <c r="H96" s="143">
        <v>0</v>
      </c>
      <c r="I96" s="143">
        <v>0</v>
      </c>
      <c r="J96" s="267"/>
      <c r="K96" s="167"/>
      <c r="AB96" s="160"/>
      <c r="AC96" s="160"/>
      <c r="AD96" s="160"/>
      <c r="AE96" s="160"/>
      <c r="BJ96" s="171"/>
      <c r="CY96" s="168">
        <f t="shared" si="19"/>
        <v>0</v>
      </c>
    </row>
    <row r="97" spans="1:116" ht="56.25">
      <c r="A97" s="267" t="s">
        <v>45</v>
      </c>
      <c r="B97" s="150">
        <v>1052</v>
      </c>
      <c r="C97" s="146">
        <v>0</v>
      </c>
      <c r="D97" s="146">
        <v>0</v>
      </c>
      <c r="E97" s="146">
        <f>D97</f>
        <v>0</v>
      </c>
      <c r="F97" s="143">
        <v>0</v>
      </c>
      <c r="G97" s="143">
        <v>0</v>
      </c>
      <c r="H97" s="143">
        <v>0</v>
      </c>
      <c r="I97" s="143">
        <v>0</v>
      </c>
      <c r="J97" s="188"/>
      <c r="K97" s="167"/>
      <c r="AB97" s="160"/>
      <c r="AC97" s="160"/>
      <c r="AD97" s="160"/>
      <c r="AE97" s="160"/>
      <c r="BJ97" s="171"/>
      <c r="CY97" s="168">
        <f t="shared" si="19"/>
        <v>0</v>
      </c>
      <c r="DL97" s="351"/>
    </row>
    <row r="98" spans="1:116" ht="56.25">
      <c r="A98" s="267" t="s">
        <v>46</v>
      </c>
      <c r="B98" s="150">
        <v>1053</v>
      </c>
      <c r="C98" s="146">
        <v>0</v>
      </c>
      <c r="D98" s="146">
        <v>0</v>
      </c>
      <c r="E98" s="146">
        <f>D98</f>
        <v>0</v>
      </c>
      <c r="F98" s="143">
        <v>0</v>
      </c>
      <c r="G98" s="143">
        <v>0</v>
      </c>
      <c r="H98" s="143">
        <v>0</v>
      </c>
      <c r="I98" s="143">
        <v>0</v>
      </c>
      <c r="J98" s="267"/>
      <c r="K98" s="167"/>
      <c r="AB98" s="160"/>
      <c r="AC98" s="160"/>
      <c r="AD98" s="160"/>
      <c r="AE98" s="160"/>
      <c r="BJ98" s="171"/>
      <c r="CY98" s="168">
        <f t="shared" si="19"/>
        <v>0</v>
      </c>
    </row>
    <row r="99" spans="1:116" ht="43.5" customHeight="1">
      <c r="A99" s="267" t="s">
        <v>843</v>
      </c>
      <c r="B99" s="150">
        <v>1054</v>
      </c>
      <c r="C99" s="146">
        <v>81.752669999999995</v>
      </c>
      <c r="D99" s="143">
        <v>82.96</v>
      </c>
      <c r="E99" s="143">
        <v>83</v>
      </c>
      <c r="F99" s="143">
        <f>ROUND(I99/4,0)</f>
        <v>26</v>
      </c>
      <c r="G99" s="143">
        <f>F99*2</f>
        <v>52</v>
      </c>
      <c r="H99" s="143">
        <f>F99*3</f>
        <v>78</v>
      </c>
      <c r="I99" s="143">
        <f>99+4</f>
        <v>103</v>
      </c>
      <c r="J99" s="267"/>
      <c r="K99" s="167"/>
      <c r="AB99" s="160"/>
      <c r="AC99" s="160"/>
      <c r="AD99" s="160"/>
      <c r="AE99" s="160"/>
      <c r="BJ99" s="171"/>
      <c r="CY99" s="168">
        <f t="shared" si="19"/>
        <v>20.040000000000006</v>
      </c>
    </row>
    <row r="100" spans="1:116" ht="51.75" customHeight="1">
      <c r="A100" s="267" t="s">
        <v>65</v>
      </c>
      <c r="B100" s="150">
        <v>1055</v>
      </c>
      <c r="C100" s="146">
        <v>93.08</v>
      </c>
      <c r="D100" s="143">
        <v>102.38799999999999</v>
      </c>
      <c r="E100" s="143">
        <v>102</v>
      </c>
      <c r="F100" s="143">
        <f>I100/4</f>
        <v>21.583333333333332</v>
      </c>
      <c r="G100" s="143">
        <f>F100*2</f>
        <v>43.166666666666664</v>
      </c>
      <c r="H100" s="143">
        <f>F100*3</f>
        <v>64.75</v>
      </c>
      <c r="I100" s="143">
        <f>45/3*4+1+4/3*4+20</f>
        <v>86.333333333333329</v>
      </c>
      <c r="J100" s="267"/>
      <c r="K100" s="167"/>
      <c r="P100" s="160"/>
      <c r="AB100" s="160"/>
      <c r="AC100" s="160"/>
      <c r="AD100" s="160"/>
      <c r="AE100" s="160"/>
      <c r="BJ100" s="171"/>
      <c r="CY100" s="168">
        <f t="shared" si="19"/>
        <v>-16.054666666666662</v>
      </c>
    </row>
    <row r="101" spans="1:116" ht="48.75" customHeight="1">
      <c r="A101" s="267" t="s">
        <v>838</v>
      </c>
      <c r="B101" s="150">
        <v>1056</v>
      </c>
      <c r="C101" s="146">
        <v>181</v>
      </c>
      <c r="D101" s="143">
        <v>180</v>
      </c>
      <c r="E101" s="143">
        <v>180</v>
      </c>
      <c r="F101" s="143">
        <f>15*3</f>
        <v>45</v>
      </c>
      <c r="G101" s="143">
        <f>F101*2</f>
        <v>90</v>
      </c>
      <c r="H101" s="143">
        <f>ROUND(G101/6*9,0)</f>
        <v>135</v>
      </c>
      <c r="I101" s="143">
        <f>F101*4</f>
        <v>180</v>
      </c>
      <c r="J101" s="267"/>
      <c r="K101" s="167"/>
      <c r="AB101" s="160"/>
      <c r="AC101" s="160"/>
      <c r="AD101" s="160"/>
      <c r="AE101" s="160"/>
      <c r="BJ101" s="171"/>
      <c r="CY101" s="168">
        <f t="shared" si="19"/>
        <v>0</v>
      </c>
    </row>
    <row r="102" spans="1:116" ht="42.75" customHeight="1">
      <c r="A102" s="267" t="s">
        <v>811</v>
      </c>
      <c r="B102" s="150">
        <v>1057</v>
      </c>
      <c r="C102" s="146">
        <v>0</v>
      </c>
      <c r="D102" s="143">
        <v>0</v>
      </c>
      <c r="E102" s="143">
        <v>0</v>
      </c>
      <c r="F102" s="143">
        <v>0</v>
      </c>
      <c r="G102" s="143">
        <v>0</v>
      </c>
      <c r="H102" s="143">
        <v>0</v>
      </c>
      <c r="I102" s="143">
        <v>0</v>
      </c>
      <c r="J102" s="267"/>
      <c r="K102" s="167"/>
      <c r="AB102" s="160"/>
      <c r="AC102" s="160"/>
      <c r="AD102" s="160"/>
      <c r="AE102" s="160"/>
      <c r="BJ102" s="171"/>
      <c r="CY102" s="168">
        <f t="shared" si="19"/>
        <v>0</v>
      </c>
    </row>
    <row r="103" spans="1:116" ht="39.75" customHeight="1">
      <c r="A103" s="267" t="s">
        <v>47</v>
      </c>
      <c r="B103" s="150">
        <v>1058</v>
      </c>
      <c r="C103" s="146">
        <v>32.700000000000003</v>
      </c>
      <c r="D103" s="143">
        <v>31.966666666666669</v>
      </c>
      <c r="E103" s="143">
        <v>32.6</v>
      </c>
      <c r="F103" s="143">
        <f>I103/4</f>
        <v>15.75</v>
      </c>
      <c r="G103" s="143">
        <f>F103*2</f>
        <v>31.5</v>
      </c>
      <c r="H103" s="143">
        <f>F103*3</f>
        <v>47.25</v>
      </c>
      <c r="I103" s="143">
        <v>63</v>
      </c>
      <c r="J103" s="267"/>
      <c r="K103" s="167"/>
      <c r="AB103" s="160"/>
      <c r="AC103" s="160"/>
      <c r="AD103" s="160"/>
      <c r="AE103" s="160"/>
      <c r="BJ103" s="171"/>
      <c r="CY103" s="168">
        <f t="shared" si="19"/>
        <v>31.033333333333331</v>
      </c>
    </row>
    <row r="104" spans="1:116" ht="15" hidden="1" customHeight="1">
      <c r="A104" s="267" t="s">
        <v>861</v>
      </c>
      <c r="B104" s="143" t="s">
        <v>896</v>
      </c>
      <c r="C104" s="143"/>
      <c r="D104" s="143">
        <v>14.666666666666668</v>
      </c>
      <c r="E104" s="143"/>
      <c r="F104" s="143">
        <f>0</f>
        <v>0</v>
      </c>
      <c r="G104" s="143">
        <f>0</f>
        <v>0</v>
      </c>
      <c r="H104" s="143">
        <f>0</f>
        <v>0</v>
      </c>
      <c r="I104" s="143">
        <f>0</f>
        <v>0</v>
      </c>
      <c r="J104" s="267"/>
      <c r="K104" s="167"/>
      <c r="AB104" s="160"/>
      <c r="AC104" s="160"/>
      <c r="AD104" s="160"/>
      <c r="AE104" s="160"/>
      <c r="BJ104" s="171"/>
      <c r="CY104" s="168"/>
    </row>
    <row r="105" spans="1:116" ht="15" hidden="1" customHeight="1">
      <c r="A105" s="267" t="s">
        <v>859</v>
      </c>
      <c r="B105" s="143" t="s">
        <v>896</v>
      </c>
      <c r="C105" s="143"/>
      <c r="D105" s="143">
        <v>4</v>
      </c>
      <c r="E105" s="143"/>
      <c r="F105" s="143">
        <f>0</f>
        <v>0</v>
      </c>
      <c r="G105" s="143">
        <v>0</v>
      </c>
      <c r="H105" s="143">
        <f>0</f>
        <v>0</v>
      </c>
      <c r="I105" s="143">
        <f>0</f>
        <v>0</v>
      </c>
      <c r="J105" s="267"/>
      <c r="K105" s="167"/>
      <c r="AB105" s="160"/>
      <c r="AC105" s="160"/>
      <c r="AD105" s="160"/>
      <c r="AE105" s="160"/>
      <c r="BJ105" s="171"/>
      <c r="CY105" s="168"/>
    </row>
    <row r="106" spans="1:116" ht="15" hidden="1" customHeight="1">
      <c r="A106" s="267" t="s">
        <v>858</v>
      </c>
      <c r="B106" s="143" t="s">
        <v>896</v>
      </c>
      <c r="C106" s="143"/>
      <c r="D106" s="143">
        <v>3.3333333333333335</v>
      </c>
      <c r="E106" s="143"/>
      <c r="F106" s="143">
        <v>0</v>
      </c>
      <c r="G106" s="143">
        <v>0</v>
      </c>
      <c r="H106" s="143">
        <v>0</v>
      </c>
      <c r="I106" s="143">
        <f>0</f>
        <v>0</v>
      </c>
      <c r="J106" s="267"/>
      <c r="K106" s="167"/>
      <c r="AB106" s="160"/>
      <c r="AC106" s="160"/>
      <c r="AD106" s="160"/>
      <c r="AE106" s="160"/>
      <c r="BJ106" s="171"/>
      <c r="CY106" s="168"/>
    </row>
    <row r="107" spans="1:116" ht="15" hidden="1" customHeight="1">
      <c r="A107" s="267" t="s">
        <v>855</v>
      </c>
      <c r="B107" s="143" t="s">
        <v>896</v>
      </c>
      <c r="C107" s="143"/>
      <c r="D107" s="143">
        <v>3</v>
      </c>
      <c r="E107" s="143"/>
      <c r="F107" s="143">
        <v>0</v>
      </c>
      <c r="G107" s="143">
        <v>0</v>
      </c>
      <c r="H107" s="143">
        <v>0</v>
      </c>
      <c r="I107" s="143">
        <f>0</f>
        <v>0</v>
      </c>
      <c r="J107" s="267"/>
      <c r="K107" s="167"/>
      <c r="AB107" s="160"/>
      <c r="AC107" s="160"/>
      <c r="AD107" s="160"/>
      <c r="AE107" s="160"/>
      <c r="BJ107" s="171"/>
      <c r="CY107" s="168"/>
    </row>
    <row r="108" spans="1:116" ht="15" hidden="1" customHeight="1">
      <c r="A108" s="267" t="s">
        <v>856</v>
      </c>
      <c r="B108" s="143" t="s">
        <v>896</v>
      </c>
      <c r="C108" s="143"/>
      <c r="D108" s="143">
        <v>2.8000000000000003</v>
      </c>
      <c r="E108" s="143"/>
      <c r="F108" s="143">
        <v>0</v>
      </c>
      <c r="G108" s="143">
        <v>0</v>
      </c>
      <c r="H108" s="143">
        <v>0</v>
      </c>
      <c r="I108" s="143">
        <f>0</f>
        <v>0</v>
      </c>
      <c r="J108" s="267"/>
      <c r="K108" s="167"/>
      <c r="AB108" s="160"/>
      <c r="AC108" s="160"/>
      <c r="AD108" s="160"/>
      <c r="AE108" s="160"/>
      <c r="BJ108" s="171"/>
      <c r="CY108" s="168"/>
    </row>
    <row r="109" spans="1:116" ht="15" hidden="1" customHeight="1">
      <c r="A109" s="267" t="s">
        <v>862</v>
      </c>
      <c r="B109" s="143" t="s">
        <v>896</v>
      </c>
      <c r="C109" s="150"/>
      <c r="D109" s="143">
        <v>4.166666666666667</v>
      </c>
      <c r="E109" s="143"/>
      <c r="F109" s="143">
        <v>0</v>
      </c>
      <c r="G109" s="143">
        <v>0</v>
      </c>
      <c r="H109" s="143">
        <v>0</v>
      </c>
      <c r="I109" s="143">
        <f>0</f>
        <v>0</v>
      </c>
      <c r="J109" s="267"/>
      <c r="K109" s="167"/>
      <c r="AB109" s="160"/>
      <c r="AC109" s="160"/>
      <c r="AD109" s="160"/>
      <c r="AE109" s="160"/>
      <c r="BJ109" s="171"/>
      <c r="CY109" s="168"/>
    </row>
    <row r="110" spans="1:116" ht="39.75" customHeight="1">
      <c r="A110" s="267" t="s">
        <v>48</v>
      </c>
      <c r="B110" s="150">
        <v>1059</v>
      </c>
      <c r="C110" s="143">
        <v>0</v>
      </c>
      <c r="D110" s="143">
        <v>0</v>
      </c>
      <c r="E110" s="143">
        <v>0</v>
      </c>
      <c r="F110" s="143">
        <v>0</v>
      </c>
      <c r="G110" s="143">
        <v>0</v>
      </c>
      <c r="H110" s="143">
        <v>0</v>
      </c>
      <c r="I110" s="143">
        <v>0</v>
      </c>
      <c r="J110" s="267"/>
      <c r="K110" s="167"/>
      <c r="AB110" s="160"/>
      <c r="AC110" s="160"/>
      <c r="AD110" s="160"/>
      <c r="AE110" s="160"/>
      <c r="BJ110" s="171"/>
      <c r="CY110" s="168">
        <f t="shared" si="19"/>
        <v>0</v>
      </c>
    </row>
    <row r="111" spans="1:116" s="160" customFormat="1" ht="86.25" customHeight="1">
      <c r="A111" s="267" t="s">
        <v>76</v>
      </c>
      <c r="B111" s="150">
        <v>1060</v>
      </c>
      <c r="C111" s="150">
        <f>C112+C113</f>
        <v>0</v>
      </c>
      <c r="D111" s="150">
        <f t="shared" ref="D111:I111" si="22">D112+D113</f>
        <v>0</v>
      </c>
      <c r="E111" s="150">
        <f t="shared" si="22"/>
        <v>34</v>
      </c>
      <c r="F111" s="150">
        <f t="shared" si="22"/>
        <v>0</v>
      </c>
      <c r="G111" s="150">
        <f t="shared" si="22"/>
        <v>0</v>
      </c>
      <c r="H111" s="150">
        <f t="shared" si="22"/>
        <v>0</v>
      </c>
      <c r="I111" s="150">
        <f t="shared" si="22"/>
        <v>0</v>
      </c>
      <c r="J111" s="267"/>
      <c r="K111" s="167"/>
      <c r="BJ111" s="171"/>
      <c r="CY111" s="168">
        <f t="shared" si="19"/>
        <v>0</v>
      </c>
      <c r="DL111" s="140"/>
    </row>
    <row r="112" spans="1:116" ht="32.25" customHeight="1">
      <c r="A112" s="267" t="s">
        <v>712</v>
      </c>
      <c r="B112" s="150" t="s">
        <v>733</v>
      </c>
      <c r="C112" s="143">
        <v>0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267"/>
      <c r="K112" s="167"/>
      <c r="AB112" s="160"/>
      <c r="AC112" s="160"/>
      <c r="AD112" s="160"/>
      <c r="AE112" s="160"/>
      <c r="BJ112" s="171"/>
      <c r="CY112" s="168">
        <f t="shared" si="19"/>
        <v>0</v>
      </c>
      <c r="DL112" s="160"/>
    </row>
    <row r="113" spans="1:121" ht="45" customHeight="1">
      <c r="A113" s="267" t="s">
        <v>49</v>
      </c>
      <c r="B113" s="150" t="s">
        <v>743</v>
      </c>
      <c r="C113" s="143">
        <v>0</v>
      </c>
      <c r="D113" s="143">
        <v>0</v>
      </c>
      <c r="E113" s="143">
        <v>34</v>
      </c>
      <c r="F113" s="143">
        <v>0</v>
      </c>
      <c r="G113" s="143">
        <v>0</v>
      </c>
      <c r="H113" s="143">
        <v>0</v>
      </c>
      <c r="I113" s="143">
        <v>0</v>
      </c>
      <c r="J113" s="267"/>
      <c r="K113" s="167"/>
      <c r="AB113" s="160"/>
      <c r="AC113" s="160"/>
      <c r="AD113" s="160"/>
      <c r="AE113" s="160"/>
      <c r="BJ113" s="171"/>
      <c r="CY113" s="168">
        <f t="shared" si="19"/>
        <v>0</v>
      </c>
      <c r="DA113" s="140">
        <f>2000000</f>
        <v>2000000</v>
      </c>
      <c r="DB113" s="140">
        <f>20*12</f>
        <v>240</v>
      </c>
      <c r="DC113" s="140">
        <f>DA113/240</f>
        <v>8333.3333333333339</v>
      </c>
    </row>
    <row r="114" spans="1:121" ht="12" hidden="1" customHeight="1">
      <c r="A114" s="267" t="s">
        <v>711</v>
      </c>
      <c r="B114" s="143" t="s">
        <v>896</v>
      </c>
      <c r="C114" s="150"/>
      <c r="D114" s="143"/>
      <c r="E114" s="143"/>
      <c r="F114" s="143"/>
      <c r="G114" s="143"/>
      <c r="H114" s="143"/>
      <c r="I114" s="143"/>
      <c r="J114" s="267"/>
      <c r="K114" s="167"/>
      <c r="AB114" s="160"/>
      <c r="AC114" s="160"/>
      <c r="AD114" s="160"/>
      <c r="AE114" s="160"/>
      <c r="BJ114" s="171">
        <f>C114-E114</f>
        <v>0</v>
      </c>
      <c r="CY114" s="168">
        <f t="shared" si="19"/>
        <v>0</v>
      </c>
    </row>
    <row r="115" spans="1:121" s="160" customFormat="1" ht="42" customHeight="1">
      <c r="A115" s="267" t="s">
        <v>538</v>
      </c>
      <c r="B115" s="150">
        <v>1061</v>
      </c>
      <c r="C115" s="150">
        <f>C116+C117+C118+C119+C123+C124+C126</f>
        <v>5191.5490000000009</v>
      </c>
      <c r="D115" s="150">
        <f>D116+D117+D118+D119+D123+D124+D125+D126</f>
        <v>2038.2380453000001</v>
      </c>
      <c r="E115" s="150">
        <f>E116+E117+E118+E119+E123+E124+E126</f>
        <v>2437.9333333333334</v>
      </c>
      <c r="F115" s="150">
        <f>F116+F117+F118+F119+F123+F124+F126</f>
        <v>725.85303248484865</v>
      </c>
      <c r="G115" s="150">
        <f>G116+G117+G118+G119+G123+G124+G126</f>
        <v>1296.4478889696973</v>
      </c>
      <c r="H115" s="150">
        <f>H116+H117+H118+H119+H123+H124+H126</f>
        <v>1829.7561694545454</v>
      </c>
      <c r="I115" s="150">
        <f>I116+I117+I118+I119+I123+I124+I126</f>
        <v>2515.3553139393944</v>
      </c>
      <c r="J115" s="267"/>
      <c r="K115" s="167"/>
      <c r="BJ115" s="171"/>
      <c r="CY115" s="168">
        <f t="shared" si="19"/>
        <v>477.1172686393943</v>
      </c>
      <c r="DL115" s="140"/>
    </row>
    <row r="116" spans="1:121" ht="43.5" customHeight="1">
      <c r="A116" s="267" t="s">
        <v>766</v>
      </c>
      <c r="B116" s="150" t="s">
        <v>747</v>
      </c>
      <c r="C116" s="146">
        <v>1104</v>
      </c>
      <c r="D116" s="143">
        <v>1104</v>
      </c>
      <c r="E116" s="143">
        <f>952/3*3.9</f>
        <v>1237.5999999999999</v>
      </c>
      <c r="F116" s="143">
        <f>ROUND(I116/4,0)</f>
        <v>340</v>
      </c>
      <c r="G116" s="143">
        <f>ROUND(I116/4*2,0)</f>
        <v>681</v>
      </c>
      <c r="H116" s="143">
        <f>ROUND(I116/4*3,0)</f>
        <v>1021</v>
      </c>
      <c r="I116" s="143">
        <f>E116*1.1</f>
        <v>1361.36</v>
      </c>
      <c r="J116" s="267"/>
      <c r="K116" s="167"/>
      <c r="AB116" s="160"/>
      <c r="AC116" s="160"/>
      <c r="AD116" s="160"/>
      <c r="AE116" s="160"/>
      <c r="BJ116" s="171"/>
      <c r="CY116" s="168">
        <f t="shared" si="19"/>
        <v>257.3599999999999</v>
      </c>
      <c r="DL116" s="160"/>
    </row>
    <row r="117" spans="1:121" ht="27.75" customHeight="1">
      <c r="A117" s="267" t="s">
        <v>537</v>
      </c>
      <c r="B117" s="150" t="s">
        <v>734</v>
      </c>
      <c r="C117" s="146">
        <v>23.419</v>
      </c>
      <c r="D117" s="143">
        <v>10</v>
      </c>
      <c r="E117" s="143">
        <v>32</v>
      </c>
      <c r="F117" s="143">
        <f>I117/4</f>
        <v>10</v>
      </c>
      <c r="G117" s="143">
        <f>F117*2</f>
        <v>20</v>
      </c>
      <c r="H117" s="143">
        <f>F117*3</f>
        <v>30</v>
      </c>
      <c r="I117" s="143">
        <v>40</v>
      </c>
      <c r="J117" s="267"/>
      <c r="K117" s="167"/>
      <c r="AB117" s="160"/>
      <c r="AC117" s="160"/>
      <c r="AD117" s="160"/>
      <c r="AE117" s="160"/>
      <c r="BJ117" s="171"/>
      <c r="CY117" s="168">
        <f t="shared" si="19"/>
        <v>30</v>
      </c>
    </row>
    <row r="118" spans="1:121" ht="27.75" customHeight="1">
      <c r="A118" s="267" t="s">
        <v>904</v>
      </c>
      <c r="B118" s="150" t="s">
        <v>748</v>
      </c>
      <c r="C118" s="146">
        <v>0</v>
      </c>
      <c r="D118" s="143">
        <v>8</v>
      </c>
      <c r="E118" s="143">
        <v>2</v>
      </c>
      <c r="F118" s="143">
        <v>2</v>
      </c>
      <c r="G118" s="143">
        <f>F118*2</f>
        <v>4</v>
      </c>
      <c r="H118" s="143">
        <f>F118*3</f>
        <v>6</v>
      </c>
      <c r="I118" s="143">
        <f>F118*4</f>
        <v>8</v>
      </c>
      <c r="J118" s="267"/>
      <c r="K118" s="167"/>
      <c r="AB118" s="160"/>
      <c r="AC118" s="160"/>
      <c r="AD118" s="160"/>
      <c r="AE118" s="160"/>
      <c r="BJ118" s="171"/>
      <c r="CY118" s="168">
        <f t="shared" si="19"/>
        <v>0</v>
      </c>
    </row>
    <row r="119" spans="1:121" ht="12" hidden="1" customHeight="1">
      <c r="A119" s="267" t="s">
        <v>549</v>
      </c>
      <c r="B119" s="150" t="s">
        <v>749</v>
      </c>
      <c r="C119" s="150">
        <v>1094.7</v>
      </c>
      <c r="D119" s="150">
        <v>623.13854530000003</v>
      </c>
      <c r="E119" s="150">
        <f>509/3*4</f>
        <v>678.66666666666663</v>
      </c>
      <c r="F119" s="150">
        <f>F120+F121+F122</f>
        <v>266.61818400000004</v>
      </c>
      <c r="G119" s="150">
        <f>G120+G121+G122</f>
        <v>376.97819199999998</v>
      </c>
      <c r="H119" s="150">
        <f>H120+H121+H122</f>
        <v>451.051624</v>
      </c>
      <c r="I119" s="150">
        <f>I120+I121+I122</f>
        <v>677.05592000000001</v>
      </c>
      <c r="J119" s="267"/>
      <c r="K119" s="167"/>
      <c r="AB119" s="160"/>
      <c r="AC119" s="160"/>
      <c r="AD119" s="160"/>
      <c r="AE119" s="160"/>
      <c r="BJ119" s="171"/>
      <c r="CY119" s="168">
        <f t="shared" si="19"/>
        <v>53.917374699999982</v>
      </c>
    </row>
    <row r="120" spans="1:121" ht="12" hidden="1" customHeight="1">
      <c r="A120" s="267" t="s">
        <v>844</v>
      </c>
      <c r="B120" s="150" t="s">
        <v>896</v>
      </c>
      <c r="C120" s="188"/>
      <c r="D120" s="143">
        <v>469.64854529999997</v>
      </c>
      <c r="E120" s="143"/>
      <c r="F120" s="143">
        <f>0.8*209.52273</f>
        <v>167.61818400000001</v>
      </c>
      <c r="G120" s="143">
        <f>0.8*331.22274</f>
        <v>264.97819199999998</v>
      </c>
      <c r="H120" s="143">
        <f>0.8*408.81453</f>
        <v>327.051624</v>
      </c>
      <c r="I120" s="143">
        <f>0.8*566.3199</f>
        <v>453.05592000000001</v>
      </c>
      <c r="J120" s="267"/>
      <c r="K120" s="167"/>
      <c r="AB120" s="160"/>
      <c r="AC120" s="160"/>
      <c r="AD120" s="160"/>
      <c r="AE120" s="160"/>
      <c r="BJ120" s="171"/>
      <c r="CY120" s="168">
        <f t="shared" si="19"/>
        <v>-16.592625299999952</v>
      </c>
      <c r="DQ120" s="152"/>
    </row>
    <row r="121" spans="1:121" ht="12" hidden="1" customHeight="1">
      <c r="A121" s="267" t="s">
        <v>873</v>
      </c>
      <c r="B121" s="150" t="s">
        <v>896</v>
      </c>
      <c r="C121" s="188"/>
      <c r="D121" s="143">
        <v>113.49000000000001</v>
      </c>
      <c r="E121" s="143"/>
      <c r="F121" s="143">
        <v>89</v>
      </c>
      <c r="G121" s="143">
        <v>89</v>
      </c>
      <c r="H121" s="143">
        <v>89</v>
      </c>
      <c r="I121" s="143">
        <f>89+H121</f>
        <v>178</v>
      </c>
      <c r="J121" s="267"/>
      <c r="K121" s="167"/>
      <c r="AB121" s="160"/>
      <c r="AC121" s="160"/>
      <c r="AD121" s="160"/>
      <c r="AE121" s="160"/>
      <c r="BJ121" s="171"/>
      <c r="CY121" s="168">
        <f t="shared" si="19"/>
        <v>64.509999999999991</v>
      </c>
    </row>
    <row r="122" spans="1:121" ht="12" hidden="1" customHeight="1">
      <c r="A122" s="267" t="s">
        <v>897</v>
      </c>
      <c r="B122" s="150" t="s">
        <v>896</v>
      </c>
      <c r="C122" s="188"/>
      <c r="D122" s="143">
        <v>40</v>
      </c>
      <c r="E122" s="143"/>
      <c r="F122" s="143">
        <v>10</v>
      </c>
      <c r="G122" s="143">
        <v>23</v>
      </c>
      <c r="H122" s="143">
        <v>35</v>
      </c>
      <c r="I122" s="143">
        <v>46</v>
      </c>
      <c r="J122" s="267"/>
      <c r="K122" s="167"/>
      <c r="AB122" s="160"/>
      <c r="AC122" s="160"/>
      <c r="AD122" s="160"/>
      <c r="AE122" s="160"/>
      <c r="BJ122" s="171"/>
      <c r="CY122" s="168">
        <f t="shared" si="19"/>
        <v>6</v>
      </c>
    </row>
    <row r="123" spans="1:121" ht="12" hidden="1" customHeight="1">
      <c r="A123" s="267" t="s">
        <v>868</v>
      </c>
      <c r="B123" s="150" t="s">
        <v>758</v>
      </c>
      <c r="C123" s="146">
        <v>2874.5</v>
      </c>
      <c r="D123" s="143">
        <v>252.99950000000001</v>
      </c>
      <c r="E123" s="146">
        <f>298/3*4</f>
        <v>397.33333333333331</v>
      </c>
      <c r="F123" s="146">
        <f>I123/4</f>
        <v>96.216666666666697</v>
      </c>
      <c r="G123" s="146">
        <f>F123*2</f>
        <v>192.43333333333339</v>
      </c>
      <c r="H123" s="146">
        <f>F123*3</f>
        <v>288.65000000000009</v>
      </c>
      <c r="I123" s="146">
        <f>5773/1.2-I47</f>
        <v>384.86666666666679</v>
      </c>
      <c r="J123" s="267"/>
      <c r="K123" s="167"/>
      <c r="AB123" s="160"/>
      <c r="AC123" s="160"/>
      <c r="AD123" s="160"/>
      <c r="AE123" s="160"/>
      <c r="BJ123" s="171"/>
      <c r="CY123" s="168">
        <f t="shared" si="19"/>
        <v>131.86716666666678</v>
      </c>
    </row>
    <row r="124" spans="1:121" ht="27.75" customHeight="1">
      <c r="A124" s="267" t="s">
        <v>878</v>
      </c>
      <c r="B124" s="150" t="s">
        <v>759</v>
      </c>
      <c r="C124" s="146">
        <v>14</v>
      </c>
      <c r="D124" s="143">
        <v>14</v>
      </c>
      <c r="E124" s="143">
        <f>13/3*4</f>
        <v>17.333333333333332</v>
      </c>
      <c r="F124" s="143">
        <f>I124/4</f>
        <v>3.8181818181818183</v>
      </c>
      <c r="G124" s="143">
        <f>F124*2</f>
        <v>7.6363636363636367</v>
      </c>
      <c r="H124" s="143">
        <f>F124*3</f>
        <v>11.454545454545455</v>
      </c>
      <c r="I124" s="143">
        <f>14/11*12</f>
        <v>15.272727272727273</v>
      </c>
      <c r="J124" s="267"/>
      <c r="K124" s="167"/>
      <c r="AB124" s="160"/>
      <c r="AC124" s="160"/>
      <c r="AD124" s="160"/>
      <c r="AE124" s="160"/>
      <c r="BJ124" s="171"/>
      <c r="CY124" s="168">
        <f t="shared" si="19"/>
        <v>1.2727272727272734</v>
      </c>
      <c r="DM124" s="140">
        <v>5</v>
      </c>
      <c r="DN124" s="140">
        <v>10</v>
      </c>
      <c r="DO124" s="140">
        <v>15</v>
      </c>
      <c r="DP124" s="140">
        <f>158.6/1.2</f>
        <v>132.16666666666666</v>
      </c>
    </row>
    <row r="125" spans="1:121" ht="27.75" customHeight="1">
      <c r="A125" s="267" t="s">
        <v>536</v>
      </c>
      <c r="B125" s="150" t="s">
        <v>760</v>
      </c>
      <c r="C125" s="143">
        <v>0</v>
      </c>
      <c r="D125" s="143">
        <v>0</v>
      </c>
      <c r="E125" s="150">
        <v>0</v>
      </c>
      <c r="F125" s="143">
        <v>0</v>
      </c>
      <c r="G125" s="143">
        <v>0</v>
      </c>
      <c r="H125" s="143">
        <v>0</v>
      </c>
      <c r="I125" s="143">
        <v>0</v>
      </c>
      <c r="J125" s="267"/>
      <c r="K125" s="167"/>
      <c r="AB125" s="160"/>
      <c r="AC125" s="160"/>
      <c r="AD125" s="160"/>
      <c r="AE125" s="160"/>
      <c r="BJ125" s="171"/>
      <c r="CY125" s="168">
        <f t="shared" si="19"/>
        <v>0</v>
      </c>
    </row>
    <row r="126" spans="1:121" s="160" customFormat="1" ht="27.75" customHeight="1">
      <c r="A126" s="267" t="s">
        <v>765</v>
      </c>
      <c r="B126" s="150" t="s">
        <v>761</v>
      </c>
      <c r="C126" s="143">
        <f>C127+C128+C129</f>
        <v>80.930000000000007</v>
      </c>
      <c r="D126" s="143">
        <f t="shared" ref="D126:I126" si="23">D127+D128+D129</f>
        <v>26.099999999999998</v>
      </c>
      <c r="E126" s="150">
        <f t="shared" si="23"/>
        <v>73</v>
      </c>
      <c r="F126" s="143">
        <f t="shared" si="23"/>
        <v>7.1999999999999993</v>
      </c>
      <c r="G126" s="143">
        <f t="shared" si="23"/>
        <v>14.399999999999999</v>
      </c>
      <c r="H126" s="143">
        <f t="shared" si="23"/>
        <v>21.599999999999998</v>
      </c>
      <c r="I126" s="143">
        <f t="shared" si="23"/>
        <v>28.799999999999997</v>
      </c>
      <c r="J126" s="267"/>
      <c r="K126" s="167"/>
      <c r="BJ126" s="171"/>
      <c r="CY126" s="168">
        <f t="shared" si="19"/>
        <v>2.6999999999999993</v>
      </c>
      <c r="DL126" s="140"/>
    </row>
    <row r="127" spans="1:121" ht="30" customHeight="1">
      <c r="A127" s="267" t="s">
        <v>551</v>
      </c>
      <c r="B127" s="150" t="s">
        <v>762</v>
      </c>
      <c r="C127" s="143">
        <v>0</v>
      </c>
      <c r="D127" s="150">
        <v>0</v>
      </c>
      <c r="E127" s="150">
        <f>D127</f>
        <v>0</v>
      </c>
      <c r="F127" s="150">
        <v>0</v>
      </c>
      <c r="G127" s="150">
        <v>0</v>
      </c>
      <c r="H127" s="150">
        <v>0</v>
      </c>
      <c r="I127" s="150">
        <v>0</v>
      </c>
      <c r="J127" s="267"/>
      <c r="K127" s="167"/>
      <c r="AB127" s="160"/>
      <c r="AC127" s="160"/>
      <c r="AD127" s="160"/>
      <c r="AE127" s="160"/>
      <c r="BJ127" s="171"/>
      <c r="CY127" s="168">
        <f t="shared" si="19"/>
        <v>0</v>
      </c>
      <c r="DL127" s="160"/>
    </row>
    <row r="128" spans="1:121" ht="30" customHeight="1">
      <c r="A128" s="267" t="s">
        <v>679</v>
      </c>
      <c r="B128" s="150" t="s">
        <v>763</v>
      </c>
      <c r="C128" s="146">
        <v>59.18</v>
      </c>
      <c r="D128" s="150">
        <v>0</v>
      </c>
      <c r="E128" s="150">
        <v>49</v>
      </c>
      <c r="F128" s="150">
        <v>0</v>
      </c>
      <c r="G128" s="150">
        <v>0</v>
      </c>
      <c r="H128" s="150">
        <v>0</v>
      </c>
      <c r="I128" s="150">
        <v>0</v>
      </c>
      <c r="J128" s="267"/>
      <c r="K128" s="167"/>
      <c r="AB128" s="160"/>
      <c r="AC128" s="160"/>
      <c r="AD128" s="160"/>
      <c r="AE128" s="160"/>
      <c r="BJ128" s="171"/>
      <c r="CY128" s="168">
        <f t="shared" si="19"/>
        <v>0</v>
      </c>
    </row>
    <row r="129" spans="1:128" ht="30" customHeight="1">
      <c r="A129" s="267" t="s">
        <v>678</v>
      </c>
      <c r="B129" s="150" t="s">
        <v>764</v>
      </c>
      <c r="C129" s="146">
        <v>21.75</v>
      </c>
      <c r="D129" s="150">
        <v>26.099999999999998</v>
      </c>
      <c r="E129" s="150">
        <v>24</v>
      </c>
      <c r="F129" s="150">
        <f>$I$129/4</f>
        <v>7.1999999999999993</v>
      </c>
      <c r="G129" s="150">
        <f>F129*2</f>
        <v>14.399999999999999</v>
      </c>
      <c r="H129" s="150">
        <f>F129*3</f>
        <v>21.599999999999998</v>
      </c>
      <c r="I129" s="150">
        <f>E129*1.2</f>
        <v>28.799999999999997</v>
      </c>
      <c r="J129" s="143"/>
      <c r="K129" s="167"/>
      <c r="AB129" s="160"/>
      <c r="AC129" s="160"/>
      <c r="AD129" s="160"/>
      <c r="AE129" s="160"/>
      <c r="BJ129" s="171"/>
      <c r="CY129" s="168">
        <f t="shared" si="19"/>
        <v>2.6999999999999993</v>
      </c>
    </row>
    <row r="130" spans="1:128" s="160" customFormat="1" ht="29.25" customHeight="1">
      <c r="A130" s="267" t="s">
        <v>229</v>
      </c>
      <c r="B130" s="150">
        <v>1070</v>
      </c>
      <c r="C130" s="150">
        <f>SUM(C131:C136)</f>
        <v>0</v>
      </c>
      <c r="D130" s="150">
        <v>0</v>
      </c>
      <c r="E130" s="150">
        <f>SUM(E131:E136)</f>
        <v>0</v>
      </c>
      <c r="F130" s="150">
        <f>SUM(F131:F136)</f>
        <v>0</v>
      </c>
      <c r="G130" s="150">
        <f>SUM(G131:G136)</f>
        <v>0</v>
      </c>
      <c r="H130" s="150">
        <f>SUM(H131:H136)</f>
        <v>0</v>
      </c>
      <c r="I130" s="150">
        <f>SUM(I131:I136)</f>
        <v>0</v>
      </c>
      <c r="J130" s="267"/>
      <c r="K130" s="167"/>
      <c r="BJ130" s="171"/>
      <c r="CY130" s="168">
        <f t="shared" si="19"/>
        <v>0</v>
      </c>
      <c r="DL130" s="140"/>
    </row>
    <row r="131" spans="1:128" ht="28.5" customHeight="1">
      <c r="A131" s="267" t="s">
        <v>189</v>
      </c>
      <c r="B131" s="150">
        <v>1071</v>
      </c>
      <c r="C131" s="143">
        <v>0</v>
      </c>
      <c r="D131" s="150">
        <v>0</v>
      </c>
      <c r="E131" s="150">
        <v>0</v>
      </c>
      <c r="F131" s="150">
        <v>0</v>
      </c>
      <c r="G131" s="150">
        <v>0</v>
      </c>
      <c r="H131" s="150">
        <v>0</v>
      </c>
      <c r="I131" s="150">
        <v>0</v>
      </c>
      <c r="J131" s="267"/>
      <c r="K131" s="167"/>
      <c r="AB131" s="160"/>
      <c r="AC131" s="160"/>
      <c r="AD131" s="160"/>
      <c r="AE131" s="160"/>
      <c r="BJ131" s="171"/>
      <c r="CY131" s="168">
        <f t="shared" si="19"/>
        <v>0</v>
      </c>
      <c r="DL131" s="160"/>
    </row>
    <row r="132" spans="1:128" ht="28.5" customHeight="1">
      <c r="A132" s="267" t="s">
        <v>190</v>
      </c>
      <c r="B132" s="150">
        <v>1072</v>
      </c>
      <c r="C132" s="150">
        <v>0</v>
      </c>
      <c r="D132" s="150">
        <v>0</v>
      </c>
      <c r="E132" s="150">
        <v>0</v>
      </c>
      <c r="F132" s="150">
        <v>0</v>
      </c>
      <c r="G132" s="150">
        <v>0</v>
      </c>
      <c r="H132" s="150">
        <v>0</v>
      </c>
      <c r="I132" s="150">
        <v>0</v>
      </c>
      <c r="J132" s="267"/>
      <c r="K132" s="167"/>
      <c r="AB132" s="160"/>
      <c r="AC132" s="160"/>
      <c r="AD132" s="160"/>
      <c r="AE132" s="160"/>
      <c r="BJ132" s="171"/>
      <c r="CY132" s="168">
        <f t="shared" si="19"/>
        <v>0</v>
      </c>
    </row>
    <row r="133" spans="1:128" ht="28.5" customHeight="1">
      <c r="A133" s="267" t="s">
        <v>41</v>
      </c>
      <c r="B133" s="150">
        <v>1073</v>
      </c>
      <c r="C133" s="150">
        <v>0</v>
      </c>
      <c r="D133" s="150">
        <v>0</v>
      </c>
      <c r="E133" s="150">
        <v>0</v>
      </c>
      <c r="F133" s="150">
        <v>0</v>
      </c>
      <c r="G133" s="150">
        <v>0</v>
      </c>
      <c r="H133" s="150">
        <v>0</v>
      </c>
      <c r="I133" s="150">
        <v>0</v>
      </c>
      <c r="J133" s="267"/>
      <c r="K133" s="167"/>
      <c r="AB133" s="160"/>
      <c r="AC133" s="160"/>
      <c r="AD133" s="160"/>
      <c r="AE133" s="160"/>
      <c r="BJ133" s="171"/>
      <c r="CY133" s="168">
        <f t="shared" si="19"/>
        <v>0</v>
      </c>
    </row>
    <row r="134" spans="1:128" ht="41.25" customHeight="1">
      <c r="A134" s="267" t="s">
        <v>62</v>
      </c>
      <c r="B134" s="150">
        <v>1074</v>
      </c>
      <c r="C134" s="150">
        <v>0</v>
      </c>
      <c r="D134" s="150">
        <v>0</v>
      </c>
      <c r="E134" s="150">
        <v>0</v>
      </c>
      <c r="F134" s="150">
        <v>0</v>
      </c>
      <c r="G134" s="150">
        <v>0</v>
      </c>
      <c r="H134" s="150">
        <v>0</v>
      </c>
      <c r="I134" s="150">
        <v>0</v>
      </c>
      <c r="J134" s="267"/>
      <c r="K134" s="167"/>
      <c r="AB134" s="160"/>
      <c r="AC134" s="160"/>
      <c r="AD134" s="160"/>
      <c r="AE134" s="160"/>
      <c r="BJ134" s="171"/>
      <c r="CY134" s="168">
        <f t="shared" si="19"/>
        <v>0</v>
      </c>
    </row>
    <row r="135" spans="1:128" ht="28.5" customHeight="1">
      <c r="A135" s="267" t="s">
        <v>79</v>
      </c>
      <c r="B135" s="150">
        <v>1075</v>
      </c>
      <c r="C135" s="150">
        <v>0</v>
      </c>
      <c r="D135" s="150">
        <v>0</v>
      </c>
      <c r="E135" s="150">
        <v>0</v>
      </c>
      <c r="F135" s="150">
        <v>0</v>
      </c>
      <c r="G135" s="150">
        <v>0</v>
      </c>
      <c r="H135" s="150">
        <v>0</v>
      </c>
      <c r="I135" s="150">
        <v>0</v>
      </c>
      <c r="J135" s="267"/>
      <c r="K135" s="167"/>
      <c r="AB135" s="160"/>
      <c r="AC135" s="160"/>
      <c r="AD135" s="160"/>
      <c r="AE135" s="160"/>
      <c r="BJ135" s="171"/>
      <c r="CY135" s="168">
        <f t="shared" si="19"/>
        <v>0</v>
      </c>
    </row>
    <row r="136" spans="1:128" ht="46.5" customHeight="1">
      <c r="A136" s="267" t="s">
        <v>127</v>
      </c>
      <c r="B136" s="150">
        <v>1076</v>
      </c>
      <c r="C136" s="150">
        <v>0</v>
      </c>
      <c r="D136" s="150">
        <v>0</v>
      </c>
      <c r="E136" s="150">
        <v>0</v>
      </c>
      <c r="F136" s="150">
        <v>0</v>
      </c>
      <c r="G136" s="150">
        <v>0</v>
      </c>
      <c r="H136" s="150">
        <v>0</v>
      </c>
      <c r="I136" s="150">
        <v>0</v>
      </c>
      <c r="J136" s="267"/>
      <c r="K136" s="167"/>
      <c r="AB136" s="160"/>
      <c r="AC136" s="160"/>
      <c r="AD136" s="160"/>
      <c r="AE136" s="160"/>
      <c r="BJ136" s="171"/>
      <c r="CY136" s="168">
        <f t="shared" si="19"/>
        <v>0</v>
      </c>
    </row>
    <row r="137" spans="1:128" ht="33" customHeight="1">
      <c r="A137" s="267" t="s">
        <v>42</v>
      </c>
      <c r="B137" s="151" t="s">
        <v>373</v>
      </c>
      <c r="C137" s="151">
        <v>0</v>
      </c>
      <c r="D137" s="151">
        <v>0</v>
      </c>
      <c r="E137" s="151">
        <v>0</v>
      </c>
      <c r="F137" s="151">
        <v>0</v>
      </c>
      <c r="G137" s="151">
        <v>0</v>
      </c>
      <c r="H137" s="151">
        <v>0</v>
      </c>
      <c r="I137" s="151">
        <v>0</v>
      </c>
      <c r="J137" s="267"/>
      <c r="K137" s="167"/>
      <c r="AB137" s="160"/>
      <c r="AC137" s="160"/>
      <c r="AD137" s="160"/>
      <c r="AE137" s="160"/>
      <c r="BJ137" s="171"/>
      <c r="CY137" s="168">
        <f t="shared" si="19"/>
        <v>0</v>
      </c>
    </row>
    <row r="138" spans="1:128" s="160" customFormat="1" ht="37.5">
      <c r="A138" s="269" t="s">
        <v>81</v>
      </c>
      <c r="B138" s="150">
        <v>1080</v>
      </c>
      <c r="C138" s="150">
        <f>SUM(C140:C145)</f>
        <v>108006.76</v>
      </c>
      <c r="D138" s="150">
        <f>SUM(D140:D145)</f>
        <v>103989.00767000001</v>
      </c>
      <c r="E138" s="150">
        <f>SUM(E140:E145)</f>
        <v>108971.2</v>
      </c>
      <c r="F138" s="150">
        <f>SUM(F139:F145)</f>
        <v>26483</v>
      </c>
      <c r="G138" s="150">
        <f>SUM(G139:G145)</f>
        <v>21428</v>
      </c>
      <c r="H138" s="150">
        <f>SUM(H139:H145)</f>
        <v>79439</v>
      </c>
      <c r="I138" s="150">
        <f>SUM(I139:I145)</f>
        <v>105942</v>
      </c>
      <c r="J138" s="267"/>
      <c r="K138" s="197"/>
      <c r="L138" s="198"/>
      <c r="M138" s="199"/>
      <c r="N138" s="199"/>
      <c r="O138" s="200"/>
      <c r="P138" s="168"/>
      <c r="BJ138" s="171"/>
      <c r="CY138" s="168">
        <f t="shared" si="19"/>
        <v>1952.9923299999937</v>
      </c>
      <c r="DL138" s="140"/>
      <c r="DM138" s="168">
        <f>108006-E138</f>
        <v>-965.19999999999709</v>
      </c>
    </row>
    <row r="139" spans="1:128" ht="6" hidden="1" customHeight="1">
      <c r="A139" s="274"/>
      <c r="B139" s="143" t="s">
        <v>896</v>
      </c>
      <c r="C139" s="150"/>
      <c r="E139" s="153"/>
      <c r="F139" s="167"/>
      <c r="G139" s="167"/>
      <c r="H139" s="167"/>
      <c r="I139" s="167"/>
      <c r="J139" s="267"/>
      <c r="K139" s="158"/>
      <c r="L139" s="201"/>
      <c r="M139" s="202"/>
      <c r="N139" s="202"/>
      <c r="O139" s="203"/>
      <c r="AB139" s="160">
        <f>F154/5</f>
        <v>0</v>
      </c>
      <c r="AC139" s="160">
        <f>G154/5</f>
        <v>0</v>
      </c>
      <c r="AD139" s="160">
        <f>H154/5</f>
        <v>0</v>
      </c>
      <c r="AE139" s="160">
        <f>I154/5</f>
        <v>0</v>
      </c>
      <c r="BJ139" s="171">
        <f>C154-E154</f>
        <v>-36.17</v>
      </c>
      <c r="CY139" s="168">
        <f>I154-D154</f>
        <v>-633.6</v>
      </c>
      <c r="DL139" s="160"/>
    </row>
    <row r="140" spans="1:128" ht="44.25" customHeight="1">
      <c r="A140" s="267" t="s">
        <v>870</v>
      </c>
      <c r="B140" s="150" t="s">
        <v>530</v>
      </c>
      <c r="C140" s="189">
        <v>2742</v>
      </c>
      <c r="D140" s="189">
        <v>0</v>
      </c>
      <c r="E140" s="189">
        <v>27</v>
      </c>
      <c r="F140" s="189">
        <v>0</v>
      </c>
      <c r="G140" s="189">
        <v>0</v>
      </c>
      <c r="H140" s="189">
        <v>0</v>
      </c>
      <c r="I140" s="189">
        <v>0</v>
      </c>
      <c r="J140" s="267"/>
      <c r="K140" s="158"/>
      <c r="L140" s="201"/>
      <c r="M140" s="202"/>
      <c r="N140" s="202"/>
      <c r="O140" s="203"/>
      <c r="AB140" s="160"/>
      <c r="AC140" s="160"/>
      <c r="AD140" s="160"/>
      <c r="AE140" s="160"/>
      <c r="BJ140" s="171"/>
      <c r="CY140" s="168">
        <f t="shared" si="19"/>
        <v>0</v>
      </c>
    </row>
    <row r="141" spans="1:128" ht="69" customHeight="1">
      <c r="A141" s="267" t="s">
        <v>532</v>
      </c>
      <c r="B141" s="150" t="s">
        <v>713</v>
      </c>
      <c r="C141" s="189">
        <v>0</v>
      </c>
      <c r="D141" s="189">
        <v>0</v>
      </c>
      <c r="E141" s="189">
        <v>0</v>
      </c>
      <c r="F141" s="189">
        <v>0</v>
      </c>
      <c r="G141" s="189">
        <v>0</v>
      </c>
      <c r="H141" s="189">
        <v>0</v>
      </c>
      <c r="I141" s="189">
        <v>0</v>
      </c>
      <c r="J141" s="267"/>
      <c r="K141" s="158"/>
      <c r="L141" s="201"/>
      <c r="M141" s="202"/>
      <c r="N141" s="202"/>
      <c r="O141" s="203"/>
      <c r="AB141" s="160"/>
      <c r="AC141" s="160"/>
      <c r="AD141" s="160"/>
      <c r="AE141" s="160"/>
      <c r="BJ141" s="171"/>
      <c r="CY141" s="168">
        <f t="shared" si="19"/>
        <v>0</v>
      </c>
      <c r="DX141" s="150"/>
    </row>
    <row r="142" spans="1:128" ht="42.75" customHeight="1">
      <c r="A142" s="267" t="s">
        <v>50</v>
      </c>
      <c r="B142" s="150">
        <v>1082</v>
      </c>
      <c r="C142" s="189">
        <v>542</v>
      </c>
      <c r="D142" s="189">
        <v>0</v>
      </c>
      <c r="E142" s="189">
        <v>0</v>
      </c>
      <c r="F142" s="189">
        <v>0</v>
      </c>
      <c r="G142" s="189">
        <v>0</v>
      </c>
      <c r="H142" s="189">
        <v>0</v>
      </c>
      <c r="I142" s="189">
        <v>0</v>
      </c>
      <c r="J142" s="267"/>
      <c r="K142" s="158"/>
      <c r="L142" s="201"/>
      <c r="M142" s="202"/>
      <c r="N142" s="202"/>
      <c r="O142" s="203"/>
      <c r="AB142" s="160"/>
      <c r="AC142" s="160"/>
      <c r="AD142" s="160"/>
      <c r="AE142" s="160"/>
      <c r="BJ142" s="171"/>
      <c r="CY142" s="168">
        <f t="shared" si="19"/>
        <v>0</v>
      </c>
    </row>
    <row r="143" spans="1:128" ht="42.75" customHeight="1">
      <c r="A143" s="267" t="s">
        <v>60</v>
      </c>
      <c r="B143" s="150">
        <v>1083</v>
      </c>
      <c r="C143" s="189">
        <v>0</v>
      </c>
      <c r="D143" s="189">
        <v>0</v>
      </c>
      <c r="E143" s="189">
        <v>0</v>
      </c>
      <c r="F143" s="189">
        <v>0</v>
      </c>
      <c r="G143" s="189">
        <v>0</v>
      </c>
      <c r="H143" s="189">
        <v>0</v>
      </c>
      <c r="I143" s="189">
        <v>0</v>
      </c>
      <c r="J143" s="267"/>
      <c r="K143" s="158"/>
      <c r="L143" s="201"/>
      <c r="M143" s="202"/>
      <c r="N143" s="202"/>
      <c r="O143" s="203"/>
      <c r="AB143" s="160"/>
      <c r="AC143" s="160"/>
      <c r="AD143" s="160"/>
      <c r="AE143" s="160"/>
      <c r="BJ143" s="171"/>
      <c r="CY143" s="168">
        <f t="shared" si="19"/>
        <v>0</v>
      </c>
    </row>
    <row r="144" spans="1:128" ht="28.5" customHeight="1">
      <c r="A144" s="267" t="s">
        <v>221</v>
      </c>
      <c r="B144" s="150">
        <v>1084</v>
      </c>
      <c r="C144" s="189">
        <v>0</v>
      </c>
      <c r="D144" s="189">
        <v>0</v>
      </c>
      <c r="E144" s="189">
        <v>0</v>
      </c>
      <c r="F144" s="189">
        <v>0</v>
      </c>
      <c r="G144" s="189">
        <v>0</v>
      </c>
      <c r="H144" s="189">
        <v>0</v>
      </c>
      <c r="I144" s="189">
        <v>0</v>
      </c>
      <c r="J144" s="267"/>
      <c r="K144" s="204"/>
      <c r="L144" s="201"/>
      <c r="M144" s="202"/>
      <c r="N144" s="202"/>
      <c r="O144" s="203"/>
      <c r="AB144" s="160"/>
      <c r="AC144" s="160"/>
      <c r="AD144" s="160"/>
      <c r="AE144" s="160"/>
      <c r="BJ144" s="171"/>
      <c r="CY144" s="168">
        <f t="shared" ref="CY144:CY208" si="24">I144-D144</f>
        <v>0</v>
      </c>
    </row>
    <row r="145" spans="1:116" ht="44.25" customHeight="1">
      <c r="A145" s="267" t="s">
        <v>542</v>
      </c>
      <c r="B145" s="150">
        <v>1085</v>
      </c>
      <c r="C145" s="150">
        <f>SUM(C146:C154)</f>
        <v>104722.76</v>
      </c>
      <c r="D145" s="150">
        <f t="shared" ref="D145:I145" si="25">SUM(D146:D154)</f>
        <v>103989.00767000001</v>
      </c>
      <c r="E145" s="150">
        <f t="shared" si="25"/>
        <v>108944.2</v>
      </c>
      <c r="F145" s="150">
        <f t="shared" si="25"/>
        <v>26483</v>
      </c>
      <c r="G145" s="150">
        <f t="shared" si="25"/>
        <v>21428</v>
      </c>
      <c r="H145" s="150">
        <f t="shared" si="25"/>
        <v>79439</v>
      </c>
      <c r="I145" s="150">
        <f t="shared" si="25"/>
        <v>105942</v>
      </c>
      <c r="J145" s="267"/>
      <c r="K145" s="204"/>
      <c r="L145" s="201"/>
      <c r="M145" s="202"/>
      <c r="N145" s="202"/>
      <c r="O145" s="203"/>
      <c r="AB145" s="160"/>
      <c r="AC145" s="160"/>
      <c r="AD145" s="160"/>
      <c r="AE145" s="160"/>
      <c r="AU145" s="169"/>
      <c r="BJ145" s="171"/>
      <c r="CY145" s="168">
        <f t="shared" si="24"/>
        <v>1952.9923299999937</v>
      </c>
    </row>
    <row r="146" spans="1:116" ht="40.5" customHeight="1">
      <c r="A146" s="267" t="s">
        <v>540</v>
      </c>
      <c r="B146" s="151" t="s">
        <v>398</v>
      </c>
      <c r="C146" s="189">
        <v>103026</v>
      </c>
      <c r="D146" s="151">
        <v>103028</v>
      </c>
      <c r="E146" s="151">
        <f>81394/3*3.9</f>
        <v>105812.2</v>
      </c>
      <c r="F146" s="151">
        <f>ROUND(E146/4,0)</f>
        <v>26453</v>
      </c>
      <c r="G146" s="151">
        <v>21368</v>
      </c>
      <c r="H146" s="151">
        <f>F146*3</f>
        <v>79359</v>
      </c>
      <c r="I146" s="151">
        <f>F146*4</f>
        <v>105812</v>
      </c>
      <c r="J146" s="267"/>
      <c r="K146" s="204"/>
      <c r="L146" s="201"/>
      <c r="M146" s="202"/>
      <c r="N146" s="202"/>
      <c r="O146" s="203"/>
      <c r="AB146" s="160"/>
      <c r="AC146" s="160"/>
      <c r="AD146" s="160"/>
      <c r="AE146" s="160"/>
      <c r="BJ146" s="171"/>
      <c r="CY146" s="168">
        <f t="shared" si="24"/>
        <v>2784</v>
      </c>
    </row>
    <row r="147" spans="1:116" ht="30.75" customHeight="1">
      <c r="A147" s="267" t="s">
        <v>552</v>
      </c>
      <c r="B147" s="151" t="s">
        <v>539</v>
      </c>
      <c r="C147" s="189">
        <v>0</v>
      </c>
      <c r="D147" s="151">
        <v>0</v>
      </c>
      <c r="E147" s="151">
        <v>0</v>
      </c>
      <c r="F147" s="151">
        <v>0</v>
      </c>
      <c r="G147" s="151">
        <v>0</v>
      </c>
      <c r="H147" s="151">
        <v>0</v>
      </c>
      <c r="I147" s="151">
        <f>H147</f>
        <v>0</v>
      </c>
      <c r="J147" s="267"/>
      <c r="K147" s="204"/>
      <c r="L147" s="201"/>
      <c r="M147" s="202"/>
      <c r="N147" s="202"/>
      <c r="O147" s="203"/>
      <c r="AB147" s="160"/>
      <c r="AC147" s="160"/>
      <c r="AD147" s="160"/>
      <c r="AE147" s="160"/>
      <c r="BJ147" s="171"/>
      <c r="CY147" s="168">
        <f t="shared" si="24"/>
        <v>0</v>
      </c>
    </row>
    <row r="148" spans="1:116" ht="42.75" customHeight="1">
      <c r="A148" s="267" t="s">
        <v>541</v>
      </c>
      <c r="B148" s="151" t="s">
        <v>544</v>
      </c>
      <c r="C148" s="189">
        <v>74</v>
      </c>
      <c r="D148" s="151">
        <v>327.40767</v>
      </c>
      <c r="E148" s="151">
        <v>121</v>
      </c>
      <c r="F148" s="151">
        <v>30</v>
      </c>
      <c r="G148" s="151">
        <v>60</v>
      </c>
      <c r="H148" s="151">
        <v>80</v>
      </c>
      <c r="I148" s="151">
        <v>130</v>
      </c>
      <c r="J148" s="267"/>
      <c r="K148" s="204"/>
      <c r="L148" s="201"/>
      <c r="M148" s="202"/>
      <c r="N148" s="205"/>
      <c r="O148" s="203"/>
      <c r="AB148" s="160"/>
      <c r="AC148" s="160"/>
      <c r="AD148" s="160"/>
      <c r="AE148" s="160"/>
      <c r="BJ148" s="171"/>
      <c r="CY148" s="168">
        <f>I193*0.03</f>
        <v>379.50359400000002</v>
      </c>
    </row>
    <row r="149" spans="1:116" ht="91.5" customHeight="1">
      <c r="A149" s="267" t="s">
        <v>812</v>
      </c>
      <c r="B149" s="151" t="s">
        <v>553</v>
      </c>
      <c r="C149" s="189">
        <v>1388.43</v>
      </c>
      <c r="D149" s="151">
        <v>0</v>
      </c>
      <c r="E149" s="151">
        <v>2700</v>
      </c>
      <c r="F149" s="151">
        <v>0</v>
      </c>
      <c r="G149" s="151">
        <v>0</v>
      </c>
      <c r="H149" s="151">
        <v>0</v>
      </c>
      <c r="I149" s="151">
        <v>0</v>
      </c>
      <c r="J149" s="267"/>
      <c r="K149" s="204"/>
      <c r="L149" s="201"/>
      <c r="M149" s="202"/>
      <c r="N149" s="205"/>
      <c r="O149" s="203"/>
      <c r="AB149" s="160"/>
      <c r="AC149" s="160"/>
      <c r="AD149" s="160"/>
      <c r="AE149" s="160"/>
      <c r="BJ149" s="171"/>
      <c r="CY149" s="168">
        <f t="shared" si="24"/>
        <v>0</v>
      </c>
    </row>
    <row r="150" spans="1:116" ht="38.25" customHeight="1">
      <c r="A150" s="267" t="s">
        <v>781</v>
      </c>
      <c r="B150" s="151" t="s">
        <v>554</v>
      </c>
      <c r="C150" s="189">
        <v>41</v>
      </c>
      <c r="D150" s="151">
        <v>0</v>
      </c>
      <c r="E150" s="151">
        <v>35</v>
      </c>
      <c r="F150" s="151">
        <v>0</v>
      </c>
      <c r="G150" s="151">
        <v>0</v>
      </c>
      <c r="H150" s="151">
        <f>F150+G150</f>
        <v>0</v>
      </c>
      <c r="I150" s="151">
        <f>F150+H150</f>
        <v>0</v>
      </c>
      <c r="J150" s="267"/>
      <c r="K150" s="204"/>
      <c r="L150" s="201"/>
      <c r="M150" s="202"/>
      <c r="N150" s="202"/>
      <c r="O150" s="203"/>
      <c r="AB150" s="160"/>
      <c r="AC150" s="160"/>
      <c r="AD150" s="160"/>
      <c r="AE150" s="160"/>
      <c r="BJ150" s="171"/>
      <c r="CY150" s="168">
        <f t="shared" si="24"/>
        <v>0</v>
      </c>
    </row>
    <row r="151" spans="1:116" ht="47.25" customHeight="1">
      <c r="A151" s="267" t="s">
        <v>869</v>
      </c>
      <c r="B151" s="151" t="s">
        <v>555</v>
      </c>
      <c r="C151" s="189">
        <v>97.5</v>
      </c>
      <c r="D151" s="151">
        <v>0</v>
      </c>
      <c r="E151" s="151">
        <v>100</v>
      </c>
      <c r="F151" s="151">
        <v>0</v>
      </c>
      <c r="G151" s="151">
        <v>0</v>
      </c>
      <c r="H151" s="151">
        <v>0</v>
      </c>
      <c r="I151" s="151">
        <v>0</v>
      </c>
      <c r="J151" s="267"/>
      <c r="K151" s="204"/>
      <c r="L151" s="201"/>
      <c r="M151" s="202"/>
      <c r="N151" s="202"/>
      <c r="O151" s="203"/>
      <c r="AB151" s="160"/>
      <c r="AC151" s="160"/>
      <c r="AD151" s="160"/>
      <c r="AE151" s="160"/>
      <c r="BJ151" s="171"/>
      <c r="CY151" s="168">
        <f t="shared" si="24"/>
        <v>0</v>
      </c>
    </row>
    <row r="152" spans="1:116" ht="38.25" customHeight="1">
      <c r="A152" s="267" t="s">
        <v>813</v>
      </c>
      <c r="B152" s="151" t="s">
        <v>556</v>
      </c>
      <c r="C152" s="151">
        <v>0</v>
      </c>
      <c r="D152" s="151">
        <v>0</v>
      </c>
      <c r="E152" s="151">
        <f>33/3*4</f>
        <v>44</v>
      </c>
      <c r="F152" s="151">
        <v>0</v>
      </c>
      <c r="G152" s="151">
        <v>0</v>
      </c>
      <c r="H152" s="151">
        <v>0</v>
      </c>
      <c r="I152" s="151">
        <v>0</v>
      </c>
      <c r="J152" s="267"/>
      <c r="K152" s="204"/>
      <c r="L152" s="201"/>
      <c r="M152" s="202"/>
      <c r="N152" s="202"/>
      <c r="O152" s="203"/>
      <c r="BJ152" s="171"/>
      <c r="CY152" s="168">
        <f t="shared" si="24"/>
        <v>0</v>
      </c>
    </row>
    <row r="153" spans="1:116" ht="38.25" customHeight="1">
      <c r="A153" s="267" t="s">
        <v>767</v>
      </c>
      <c r="B153" s="151" t="s">
        <v>788</v>
      </c>
      <c r="C153" s="151">
        <v>0</v>
      </c>
      <c r="D153" s="151">
        <v>0</v>
      </c>
      <c r="E153" s="151">
        <v>0</v>
      </c>
      <c r="F153" s="151">
        <f>F76</f>
        <v>0</v>
      </c>
      <c r="G153" s="151">
        <v>0</v>
      </c>
      <c r="H153" s="151">
        <v>0</v>
      </c>
      <c r="I153" s="151">
        <v>0</v>
      </c>
      <c r="J153" s="267"/>
      <c r="K153" s="204"/>
      <c r="L153" s="201"/>
      <c r="M153" s="202"/>
      <c r="N153" s="202"/>
      <c r="O153" s="203"/>
      <c r="R153" s="167"/>
      <c r="BJ153" s="171"/>
      <c r="CY153" s="168">
        <f t="shared" si="24"/>
        <v>0</v>
      </c>
    </row>
    <row r="154" spans="1:116" ht="45.75" customHeight="1">
      <c r="A154" s="269" t="s">
        <v>898</v>
      </c>
      <c r="B154" s="151" t="s">
        <v>877</v>
      </c>
      <c r="C154" s="189">
        <v>95.83</v>
      </c>
      <c r="D154" s="150">
        <v>633.6</v>
      </c>
      <c r="E154" s="150">
        <v>132</v>
      </c>
      <c r="F154" s="151">
        <v>0</v>
      </c>
      <c r="G154" s="151">
        <f>F154*2</f>
        <v>0</v>
      </c>
      <c r="H154" s="151">
        <f>F154*3</f>
        <v>0</v>
      </c>
      <c r="I154" s="151">
        <f>F154*4</f>
        <v>0</v>
      </c>
      <c r="J154" s="267"/>
      <c r="K154" s="204"/>
      <c r="L154" s="201"/>
      <c r="M154" s="202"/>
      <c r="N154" s="202"/>
      <c r="O154" s="203"/>
      <c r="R154" s="167"/>
      <c r="BJ154" s="171"/>
      <c r="CY154" s="168"/>
    </row>
    <row r="155" spans="1:116" s="160" customFormat="1" ht="37.5">
      <c r="A155" s="267" t="s">
        <v>4</v>
      </c>
      <c r="B155" s="150">
        <v>1100</v>
      </c>
      <c r="C155" s="150">
        <f t="shared" ref="C155:I155" si="26">C73+C74-C80-C130-C138</f>
        <v>-110559.8244362</v>
      </c>
      <c r="D155" s="150">
        <f t="shared" si="26"/>
        <v>-101919.15118831213</v>
      </c>
      <c r="E155" s="150">
        <f t="shared" si="26"/>
        <v>-108321.32666666666</v>
      </c>
      <c r="F155" s="151">
        <f t="shared" si="26"/>
        <v>-26163.326712890906</v>
      </c>
      <c r="G155" s="151">
        <f t="shared" si="26"/>
        <v>-20989.553405781815</v>
      </c>
      <c r="H155" s="151">
        <f t="shared" si="26"/>
        <v>-77197.107229339395</v>
      </c>
      <c r="I155" s="151">
        <f t="shared" si="26"/>
        <v>-103477.55882756364</v>
      </c>
      <c r="J155" s="267"/>
      <c r="K155" s="204"/>
      <c r="L155" s="201"/>
      <c r="M155" s="202"/>
      <c r="N155" s="202"/>
      <c r="O155" s="203"/>
      <c r="BJ155" s="171"/>
      <c r="CY155" s="168">
        <f t="shared" si="24"/>
        <v>-1558.4076392515126</v>
      </c>
      <c r="DL155" s="140"/>
    </row>
    <row r="156" spans="1:116" ht="43.5" customHeight="1">
      <c r="A156" s="267" t="s">
        <v>115</v>
      </c>
      <c r="B156" s="150">
        <v>1110</v>
      </c>
      <c r="C156" s="150">
        <v>0</v>
      </c>
      <c r="D156" s="150">
        <v>0</v>
      </c>
      <c r="E156" s="151">
        <v>0</v>
      </c>
      <c r="F156" s="151">
        <v>0</v>
      </c>
      <c r="G156" s="151">
        <v>0</v>
      </c>
      <c r="H156" s="151">
        <v>0</v>
      </c>
      <c r="I156" s="151">
        <v>0</v>
      </c>
      <c r="J156" s="267"/>
      <c r="BJ156" s="171"/>
      <c r="CY156" s="168">
        <f t="shared" si="24"/>
        <v>0</v>
      </c>
      <c r="DL156" s="160"/>
    </row>
    <row r="157" spans="1:116" s="160" customFormat="1" ht="37.5" customHeight="1">
      <c r="A157" s="267" t="s">
        <v>789</v>
      </c>
      <c r="B157" s="150">
        <v>1120</v>
      </c>
      <c r="C157" s="150">
        <f t="shared" ref="C157:I157" si="27">C158</f>
        <v>3</v>
      </c>
      <c r="D157" s="150">
        <v>4</v>
      </c>
      <c r="E157" s="151">
        <f>E158</f>
        <v>0</v>
      </c>
      <c r="F157" s="151">
        <f t="shared" si="27"/>
        <v>0</v>
      </c>
      <c r="G157" s="151">
        <f t="shared" si="27"/>
        <v>0</v>
      </c>
      <c r="H157" s="151">
        <f t="shared" si="27"/>
        <v>0</v>
      </c>
      <c r="I157" s="151">
        <f t="shared" si="27"/>
        <v>0</v>
      </c>
      <c r="J157" s="267"/>
      <c r="BJ157" s="171"/>
      <c r="CY157" s="168">
        <f t="shared" si="24"/>
        <v>-4</v>
      </c>
      <c r="DL157" s="140"/>
    </row>
    <row r="158" spans="1:116" ht="28.5" customHeight="1">
      <c r="A158" s="267" t="s">
        <v>756</v>
      </c>
      <c r="B158" s="150" t="s">
        <v>380</v>
      </c>
      <c r="C158" s="150">
        <v>3</v>
      </c>
      <c r="D158" s="150">
        <v>4</v>
      </c>
      <c r="E158" s="151">
        <v>0</v>
      </c>
      <c r="F158" s="151">
        <v>0</v>
      </c>
      <c r="G158" s="151">
        <v>0</v>
      </c>
      <c r="H158" s="151">
        <v>0</v>
      </c>
      <c r="I158" s="151">
        <v>0</v>
      </c>
      <c r="J158" s="267"/>
      <c r="BJ158" s="171"/>
      <c r="CY158" s="168">
        <f t="shared" si="24"/>
        <v>-4</v>
      </c>
      <c r="DL158" s="160"/>
    </row>
    <row r="159" spans="1:116" ht="44.25" customHeight="1">
      <c r="A159" s="267" t="s">
        <v>117</v>
      </c>
      <c r="B159" s="150">
        <v>1130</v>
      </c>
      <c r="C159" s="150">
        <v>0</v>
      </c>
      <c r="D159" s="150">
        <v>0</v>
      </c>
      <c r="E159" s="150">
        <f>D159</f>
        <v>0</v>
      </c>
      <c r="F159" s="151">
        <v>0</v>
      </c>
      <c r="G159" s="151">
        <v>0</v>
      </c>
      <c r="H159" s="151">
        <v>0</v>
      </c>
      <c r="I159" s="151">
        <v>0</v>
      </c>
      <c r="J159" s="267"/>
      <c r="BJ159" s="171"/>
      <c r="CY159" s="168">
        <f t="shared" si="24"/>
        <v>0</v>
      </c>
    </row>
    <row r="160" spans="1:116" ht="33" customHeight="1">
      <c r="A160" s="267" t="s">
        <v>116</v>
      </c>
      <c r="B160" s="150">
        <v>1140</v>
      </c>
      <c r="C160" s="150">
        <f>C161+C162</f>
        <v>0</v>
      </c>
      <c r="D160" s="150">
        <v>0</v>
      </c>
      <c r="E160" s="150">
        <f>E161+E162</f>
        <v>0</v>
      </c>
      <c r="F160" s="151">
        <f>F161+F162</f>
        <v>0</v>
      </c>
      <c r="G160" s="151">
        <f>G161+G162</f>
        <v>0</v>
      </c>
      <c r="H160" s="151">
        <f>H161+H162</f>
        <v>0</v>
      </c>
      <c r="I160" s="151">
        <f>I161+I162</f>
        <v>0</v>
      </c>
      <c r="J160" s="267"/>
      <c r="BJ160" s="171"/>
      <c r="CY160" s="168">
        <f t="shared" si="24"/>
        <v>0</v>
      </c>
    </row>
    <row r="161" spans="1:117" ht="9" hidden="1" customHeight="1">
      <c r="A161" s="267"/>
      <c r="B161" s="143" t="s">
        <v>896</v>
      </c>
      <c r="C161" s="150">
        <v>0</v>
      </c>
      <c r="D161" s="143">
        <v>0</v>
      </c>
      <c r="E161" s="143">
        <v>0</v>
      </c>
      <c r="F161" s="151">
        <v>0</v>
      </c>
      <c r="G161" s="151">
        <v>0</v>
      </c>
      <c r="H161" s="151">
        <v>0</v>
      </c>
      <c r="I161" s="151">
        <f>H161</f>
        <v>0</v>
      </c>
      <c r="J161" s="267"/>
      <c r="BJ161" s="171">
        <f>C161-E161</f>
        <v>0</v>
      </c>
      <c r="CY161" s="168">
        <f t="shared" si="24"/>
        <v>0</v>
      </c>
    </row>
    <row r="162" spans="1:117" ht="9" hidden="1" customHeight="1">
      <c r="A162" s="267"/>
      <c r="B162" s="143" t="s">
        <v>896</v>
      </c>
      <c r="C162" s="150">
        <v>0</v>
      </c>
      <c r="D162" s="143">
        <v>0</v>
      </c>
      <c r="E162" s="143">
        <v>0</v>
      </c>
      <c r="F162" s="151">
        <v>0</v>
      </c>
      <c r="G162" s="151">
        <v>0</v>
      </c>
      <c r="H162" s="151">
        <v>0</v>
      </c>
      <c r="I162" s="151">
        <f>H162</f>
        <v>0</v>
      </c>
      <c r="J162" s="267"/>
      <c r="BJ162" s="171">
        <f>C162-E162</f>
        <v>0</v>
      </c>
      <c r="CY162" s="168">
        <f t="shared" si="24"/>
        <v>0</v>
      </c>
    </row>
    <row r="163" spans="1:117" s="160" customFormat="1" ht="44.25" customHeight="1">
      <c r="A163" s="267" t="s">
        <v>222</v>
      </c>
      <c r="B163" s="150">
        <v>1150</v>
      </c>
      <c r="C163" s="150">
        <f t="shared" ref="C163:I163" si="28">C164+C165</f>
        <v>103092</v>
      </c>
      <c r="D163" s="150">
        <f t="shared" si="28"/>
        <v>103028</v>
      </c>
      <c r="E163" s="150">
        <f t="shared" si="28"/>
        <v>109470.33333333333</v>
      </c>
      <c r="F163" s="151">
        <f t="shared" si="28"/>
        <v>26453</v>
      </c>
      <c r="G163" s="151">
        <f t="shared" si="28"/>
        <v>21368</v>
      </c>
      <c r="H163" s="151">
        <f t="shared" si="28"/>
        <v>79359</v>
      </c>
      <c r="I163" s="151">
        <f t="shared" si="28"/>
        <v>105812</v>
      </c>
      <c r="J163" s="267"/>
      <c r="K163" s="238"/>
      <c r="L163" s="198"/>
      <c r="M163" s="199"/>
      <c r="N163" s="199"/>
      <c r="O163" s="200"/>
      <c r="BJ163" s="171"/>
      <c r="CY163" s="168">
        <f t="shared" si="24"/>
        <v>2784</v>
      </c>
      <c r="DL163" s="140"/>
    </row>
    <row r="164" spans="1:117" ht="46.5" customHeight="1">
      <c r="A164" s="267" t="s">
        <v>533</v>
      </c>
      <c r="B164" s="150" t="s">
        <v>381</v>
      </c>
      <c r="C164" s="189">
        <f>103092</f>
        <v>103092</v>
      </c>
      <c r="D164" s="150">
        <v>103028</v>
      </c>
      <c r="E164" s="150">
        <f>81964/3*4</f>
        <v>109285.33333333333</v>
      </c>
      <c r="F164" s="150">
        <f>F146</f>
        <v>26453</v>
      </c>
      <c r="G164" s="150">
        <f>G146</f>
        <v>21368</v>
      </c>
      <c r="H164" s="150">
        <f>H146</f>
        <v>79359</v>
      </c>
      <c r="I164" s="150">
        <f>I146</f>
        <v>105812</v>
      </c>
      <c r="J164" s="267"/>
      <c r="K164" s="204"/>
      <c r="L164" s="201"/>
      <c r="M164" s="202"/>
      <c r="N164" s="202"/>
      <c r="O164" s="203"/>
      <c r="BJ164" s="171"/>
      <c r="CY164" s="168">
        <f t="shared" si="24"/>
        <v>2784</v>
      </c>
      <c r="DL164" s="160"/>
    </row>
    <row r="165" spans="1:117" ht="48.75" customHeight="1">
      <c r="A165" s="267" t="s">
        <v>910</v>
      </c>
      <c r="B165" s="150" t="s">
        <v>782</v>
      </c>
      <c r="C165" s="189">
        <v>0</v>
      </c>
      <c r="D165" s="150">
        <v>0</v>
      </c>
      <c r="E165" s="189">
        <v>185</v>
      </c>
      <c r="F165" s="150">
        <v>0</v>
      </c>
      <c r="G165" s="150">
        <v>0</v>
      </c>
      <c r="H165" s="150">
        <v>0</v>
      </c>
      <c r="I165" s="150">
        <v>0</v>
      </c>
      <c r="J165" s="267"/>
      <c r="K165" s="204"/>
      <c r="L165" s="201"/>
      <c r="M165" s="202"/>
      <c r="N165" s="202"/>
      <c r="O165" s="203"/>
      <c r="BJ165" s="171"/>
      <c r="CY165" s="168">
        <f t="shared" si="24"/>
        <v>0</v>
      </c>
    </row>
    <row r="166" spans="1:117" s="160" customFormat="1" ht="44.25" customHeight="1">
      <c r="A166" s="267" t="s">
        <v>223</v>
      </c>
      <c r="B166" s="150">
        <v>1160</v>
      </c>
      <c r="C166" s="150">
        <f>C167</f>
        <v>599</v>
      </c>
      <c r="D166" s="150">
        <v>0</v>
      </c>
      <c r="E166" s="150">
        <f>E167</f>
        <v>686</v>
      </c>
      <c r="F166" s="150">
        <f>F167</f>
        <v>0</v>
      </c>
      <c r="G166" s="150">
        <f>G167</f>
        <v>0</v>
      </c>
      <c r="H166" s="150">
        <f>H167</f>
        <v>900</v>
      </c>
      <c r="I166" s="150">
        <f>I167</f>
        <v>900</v>
      </c>
      <c r="J166" s="267"/>
      <c r="K166" s="158"/>
      <c r="L166" s="201"/>
      <c r="M166" s="202"/>
      <c r="N166" s="202"/>
      <c r="O166" s="203"/>
      <c r="BJ166" s="171"/>
      <c r="CY166" s="168">
        <f t="shared" si="24"/>
        <v>900</v>
      </c>
      <c r="DL166" s="140"/>
    </row>
    <row r="167" spans="1:117" ht="48" customHeight="1">
      <c r="A167" s="267" t="s">
        <v>905</v>
      </c>
      <c r="B167" s="150" t="s">
        <v>382</v>
      </c>
      <c r="C167" s="189">
        <v>599</v>
      </c>
      <c r="D167" s="150">
        <v>0</v>
      </c>
      <c r="E167" s="189">
        <v>686</v>
      </c>
      <c r="F167" s="150">
        <v>0</v>
      </c>
      <c r="G167" s="150">
        <v>0</v>
      </c>
      <c r="H167" s="150">
        <v>900</v>
      </c>
      <c r="I167" s="150">
        <v>900</v>
      </c>
      <c r="J167" s="267"/>
      <c r="K167" s="238"/>
      <c r="L167" s="198"/>
      <c r="M167" s="199"/>
      <c r="N167" s="199"/>
      <c r="O167" s="200"/>
      <c r="BJ167" s="171"/>
      <c r="CY167" s="168">
        <f t="shared" si="24"/>
        <v>900</v>
      </c>
      <c r="DL167" s="160"/>
    </row>
    <row r="168" spans="1:117" ht="32.25" customHeight="1">
      <c r="A168" s="267" t="s">
        <v>804</v>
      </c>
      <c r="B168" s="150">
        <v>1161</v>
      </c>
      <c r="C168" s="150">
        <v>0</v>
      </c>
      <c r="D168" s="150">
        <v>0</v>
      </c>
      <c r="E168" s="189">
        <f>D168</f>
        <v>0</v>
      </c>
      <c r="F168" s="150">
        <v>0</v>
      </c>
      <c r="G168" s="150">
        <v>0</v>
      </c>
      <c r="H168" s="150">
        <v>0</v>
      </c>
      <c r="I168" s="150">
        <v>0</v>
      </c>
      <c r="J168" s="267"/>
      <c r="K168" s="158"/>
      <c r="L168" s="201"/>
      <c r="M168" s="202"/>
      <c r="N168" s="202"/>
      <c r="O168" s="203"/>
      <c r="BJ168" s="171"/>
      <c r="CY168" s="168">
        <f t="shared" si="24"/>
        <v>0</v>
      </c>
    </row>
    <row r="169" spans="1:117" s="160" customFormat="1" ht="45.75" customHeight="1">
      <c r="A169" s="267" t="s">
        <v>99</v>
      </c>
      <c r="B169" s="150">
        <v>1170</v>
      </c>
      <c r="C169" s="150">
        <f t="shared" ref="C169:I169" si="29">C155+C156+C157+C163-C160-C159-C166</f>
        <v>-8063.8244361999969</v>
      </c>
      <c r="D169" s="150">
        <f t="shared" si="29"/>
        <v>1112.8488116878725</v>
      </c>
      <c r="E169" s="150">
        <f t="shared" si="29"/>
        <v>463.00666666666802</v>
      </c>
      <c r="F169" s="143">
        <f t="shared" si="29"/>
        <v>289.67328710909351</v>
      </c>
      <c r="G169" s="143">
        <f t="shared" si="29"/>
        <v>378.44659421818506</v>
      </c>
      <c r="H169" s="143">
        <f t="shared" si="29"/>
        <v>1261.8927706606046</v>
      </c>
      <c r="I169" s="143">
        <f t="shared" si="29"/>
        <v>1434.4411724363599</v>
      </c>
      <c r="J169" s="267"/>
      <c r="K169" s="158"/>
      <c r="L169" s="201"/>
      <c r="M169" s="202"/>
      <c r="N169" s="202"/>
      <c r="O169" s="203"/>
      <c r="AV169" s="168"/>
      <c r="BJ169" s="171"/>
      <c r="BL169" s="168"/>
      <c r="CY169" s="168">
        <f>CZ169*I7</f>
        <v>1300.4100500000002</v>
      </c>
      <c r="CZ169" s="160">
        <f>0.03</f>
        <v>0.03</v>
      </c>
      <c r="DH169" s="160" t="s">
        <v>848</v>
      </c>
      <c r="DL169" s="140"/>
    </row>
    <row r="170" spans="1:117" s="160" customFormat="1" ht="37.5" customHeight="1">
      <c r="A170" s="267" t="s">
        <v>141</v>
      </c>
      <c r="B170" s="150">
        <v>1180</v>
      </c>
      <c r="C170" s="143">
        <v>0</v>
      </c>
      <c r="D170" s="143">
        <f t="shared" ref="D170:I170" si="30">ROUND(D169*18%,0)</f>
        <v>200</v>
      </c>
      <c r="E170" s="143">
        <f t="shared" si="30"/>
        <v>83</v>
      </c>
      <c r="F170" s="143">
        <f t="shared" si="30"/>
        <v>52</v>
      </c>
      <c r="G170" s="143">
        <f t="shared" si="30"/>
        <v>68</v>
      </c>
      <c r="H170" s="143">
        <f t="shared" si="30"/>
        <v>227</v>
      </c>
      <c r="I170" s="143">
        <f t="shared" si="30"/>
        <v>258</v>
      </c>
      <c r="J170" s="267"/>
      <c r="K170" s="238"/>
      <c r="L170" s="198"/>
      <c r="M170" s="199"/>
      <c r="N170" s="199"/>
      <c r="O170" s="200"/>
      <c r="BJ170" s="171"/>
      <c r="CY170" s="168">
        <f t="shared" si="24"/>
        <v>58</v>
      </c>
    </row>
    <row r="171" spans="1:117" ht="47.25" customHeight="1">
      <c r="A171" s="267" t="s">
        <v>142</v>
      </c>
      <c r="B171" s="150">
        <v>1190</v>
      </c>
      <c r="C171" s="143">
        <v>0</v>
      </c>
      <c r="D171" s="143">
        <v>0</v>
      </c>
      <c r="E171" s="143">
        <v>0</v>
      </c>
      <c r="F171" s="143">
        <v>0</v>
      </c>
      <c r="G171" s="143">
        <v>0</v>
      </c>
      <c r="H171" s="143">
        <v>0</v>
      </c>
      <c r="I171" s="143">
        <v>0</v>
      </c>
      <c r="J171" s="267"/>
      <c r="K171" s="158"/>
      <c r="L171" s="201"/>
      <c r="M171" s="202"/>
      <c r="N171" s="202"/>
      <c r="O171" s="203"/>
      <c r="BJ171" s="171"/>
      <c r="CY171" s="168">
        <f t="shared" si="24"/>
        <v>0</v>
      </c>
      <c r="DL171" s="160"/>
    </row>
    <row r="172" spans="1:117" s="160" customFormat="1" ht="45" customHeight="1">
      <c r="A172" s="267" t="s">
        <v>100</v>
      </c>
      <c r="B172" s="150">
        <v>1200</v>
      </c>
      <c r="C172" s="150">
        <f>C169-C170-C171</f>
        <v>-8063.8244361999969</v>
      </c>
      <c r="D172" s="143">
        <f>D169-D170-D171</f>
        <v>912.84881168787251</v>
      </c>
      <c r="E172" s="143">
        <f>E169-E170-E171</f>
        <v>380.00666666666802</v>
      </c>
      <c r="F172" s="143">
        <f>ROUND(F169-F170-F171,0)</f>
        <v>238</v>
      </c>
      <c r="G172" s="143">
        <f>ROUND(G169-G170-G171,0)</f>
        <v>310</v>
      </c>
      <c r="H172" s="143">
        <f>ROUND(H169-H170-H171,0)</f>
        <v>1035</v>
      </c>
      <c r="I172" s="143">
        <f>ROUND(I169-I170-I171,0)</f>
        <v>1176</v>
      </c>
      <c r="J172" s="188"/>
      <c r="K172" s="158"/>
      <c r="L172" s="201"/>
      <c r="M172" s="202"/>
      <c r="N172" s="202"/>
      <c r="O172" s="203"/>
      <c r="P172" s="132"/>
      <c r="AA172" s="179"/>
      <c r="BJ172" s="171"/>
      <c r="CY172" s="168">
        <f t="shared" si="24"/>
        <v>263.15118831212749</v>
      </c>
      <c r="DH172" s="168">
        <f>'ІІ. Розр. з бюджетом'!F23</f>
        <v>157</v>
      </c>
      <c r="DI172" s="168">
        <f>'ІІ. Розр. з бюджетом'!G23</f>
        <v>205</v>
      </c>
      <c r="DJ172" s="168">
        <f>'ІІ. Розр. з бюджетом'!H23</f>
        <v>683</v>
      </c>
      <c r="DK172" s="168">
        <f>'ІІ. Розр. з бюджетом'!I23</f>
        <v>776</v>
      </c>
      <c r="DL172" s="140"/>
    </row>
    <row r="173" spans="1:117" ht="25.5">
      <c r="A173" s="267" t="s">
        <v>24</v>
      </c>
      <c r="B173" s="151">
        <v>1201</v>
      </c>
      <c r="C173" s="143">
        <f>SUMIF(C172,"&gt;0")</f>
        <v>0</v>
      </c>
      <c r="D173" s="143">
        <f t="shared" ref="D173:I173" si="31">SUMIF(D172,"&gt;0")</f>
        <v>912.84881168787251</v>
      </c>
      <c r="E173" s="143">
        <f t="shared" si="31"/>
        <v>380.00666666666802</v>
      </c>
      <c r="F173" s="143">
        <f>SUMIF(F172,"&gt;0")</f>
        <v>238</v>
      </c>
      <c r="G173" s="143">
        <f t="shared" si="31"/>
        <v>310</v>
      </c>
      <c r="H173" s="143">
        <f t="shared" si="31"/>
        <v>1035</v>
      </c>
      <c r="I173" s="143">
        <f t="shared" si="31"/>
        <v>1176</v>
      </c>
      <c r="J173" s="267"/>
      <c r="K173" s="238"/>
      <c r="L173" s="198"/>
      <c r="M173" s="199"/>
      <c r="N173" s="199"/>
      <c r="O173" s="200"/>
      <c r="AA173" s="180"/>
      <c r="BJ173" s="171"/>
      <c r="CY173" s="168">
        <f t="shared" si="24"/>
        <v>263.15118831212749</v>
      </c>
      <c r="CZ173" s="140">
        <f>I7*0.03</f>
        <v>1300.4100500000002</v>
      </c>
      <c r="DL173" s="160"/>
      <c r="DM173" s="352">
        <f>I173/I7</f>
        <v>2.7129904140620872E-2</v>
      </c>
    </row>
    <row r="174" spans="1:117" ht="25.5">
      <c r="A174" s="267" t="s">
        <v>25</v>
      </c>
      <c r="B174" s="151">
        <v>1202</v>
      </c>
      <c r="C174" s="143">
        <f>SUMIF(C172,"&lt;0")</f>
        <v>-8063.8244361999969</v>
      </c>
      <c r="D174" s="143">
        <f t="shared" ref="D174:I174" si="32">SUMIF(D172,"&lt;0")</f>
        <v>0</v>
      </c>
      <c r="E174" s="143">
        <f t="shared" si="32"/>
        <v>0</v>
      </c>
      <c r="F174" s="143">
        <f t="shared" si="32"/>
        <v>0</v>
      </c>
      <c r="G174" s="143">
        <f t="shared" si="32"/>
        <v>0</v>
      </c>
      <c r="H174" s="143">
        <f t="shared" si="32"/>
        <v>0</v>
      </c>
      <c r="I174" s="143">
        <f t="shared" si="32"/>
        <v>0</v>
      </c>
      <c r="J174" s="267"/>
      <c r="K174" s="158"/>
      <c r="L174" s="141"/>
      <c r="M174" s="239"/>
      <c r="N174" s="239"/>
      <c r="O174" s="240"/>
      <c r="BJ174" s="171"/>
      <c r="CY174" s="168">
        <f t="shared" si="24"/>
        <v>0</v>
      </c>
    </row>
    <row r="175" spans="1:117" ht="19.5" customHeight="1">
      <c r="A175" s="267" t="s">
        <v>250</v>
      </c>
      <c r="B175" s="150">
        <v>1210</v>
      </c>
      <c r="C175" s="143">
        <v>0</v>
      </c>
      <c r="D175" s="143">
        <v>0</v>
      </c>
      <c r="E175" s="143">
        <v>0</v>
      </c>
      <c r="F175" s="143">
        <v>0</v>
      </c>
      <c r="G175" s="143">
        <v>0</v>
      </c>
      <c r="H175" s="143">
        <v>0</v>
      </c>
      <c r="I175" s="143">
        <v>0</v>
      </c>
      <c r="J175" s="267"/>
      <c r="K175" s="158"/>
      <c r="L175" s="141"/>
      <c r="M175" s="239"/>
      <c r="N175" s="239"/>
      <c r="O175" s="240"/>
      <c r="BJ175" s="171"/>
      <c r="CY175" s="168">
        <f t="shared" si="24"/>
        <v>0</v>
      </c>
      <c r="DH175" s="167">
        <f>DH12+DH80+DH172</f>
        <v>11079.077129557576</v>
      </c>
      <c r="DI175" s="167">
        <f>DI12+DI80+DI172</f>
        <v>21860.054239115154</v>
      </c>
      <c r="DJ175" s="167">
        <f>DJ12+DJ80+DJ172</f>
        <v>32251.358479339397</v>
      </c>
      <c r="DK175" s="167">
        <f>DK12+DK80+DK172</f>
        <v>43279.560494230303</v>
      </c>
    </row>
    <row r="176" spans="1:117" s="160" customFormat="1" ht="27" customHeight="1">
      <c r="A176" s="436" t="s">
        <v>293</v>
      </c>
      <c r="B176" s="436"/>
      <c r="C176" s="436"/>
      <c r="D176" s="436"/>
      <c r="E176" s="436"/>
      <c r="F176" s="436"/>
      <c r="G176" s="436"/>
      <c r="H176" s="436"/>
      <c r="I176" s="436"/>
      <c r="J176" s="436"/>
      <c r="K176" s="158"/>
      <c r="L176" s="201"/>
      <c r="M176" s="202"/>
      <c r="N176" s="202"/>
      <c r="O176" s="203"/>
      <c r="BJ176" s="171"/>
      <c r="CY176" s="168">
        <f t="shared" si="24"/>
        <v>0</v>
      </c>
      <c r="DL176" s="140"/>
    </row>
    <row r="177" spans="1:118" ht="42.75" customHeight="1">
      <c r="A177" s="207" t="s">
        <v>272</v>
      </c>
      <c r="B177" s="207">
        <v>1300</v>
      </c>
      <c r="C177" s="207">
        <f t="shared" ref="C177:I177" si="33">C74-C138</f>
        <v>-105242.95999999999</v>
      </c>
      <c r="D177" s="207">
        <f t="shared" si="33"/>
        <v>-102368.00767000001</v>
      </c>
      <c r="E177" s="207">
        <f t="shared" si="33"/>
        <v>-108894.86666666667</v>
      </c>
      <c r="F177" s="207">
        <f t="shared" si="33"/>
        <v>-26078</v>
      </c>
      <c r="G177" s="207">
        <f t="shared" si="33"/>
        <v>-20618</v>
      </c>
      <c r="H177" s="207">
        <f t="shared" si="33"/>
        <v>-78424</v>
      </c>
      <c r="I177" s="207">
        <f t="shared" si="33"/>
        <v>-104321</v>
      </c>
      <c r="J177" s="207"/>
      <c r="BJ177" s="171"/>
      <c r="CY177" s="168">
        <f t="shared" si="24"/>
        <v>-1952.9923299999937</v>
      </c>
      <c r="DL177" s="160"/>
    </row>
    <row r="178" spans="1:118" ht="75">
      <c r="A178" s="207" t="s">
        <v>266</v>
      </c>
      <c r="B178" s="207">
        <v>1310</v>
      </c>
      <c r="C178" s="207">
        <f t="shared" ref="C178:I178" si="34">C156+C157-C159-C160</f>
        <v>3</v>
      </c>
      <c r="D178" s="207">
        <f t="shared" si="34"/>
        <v>4</v>
      </c>
      <c r="E178" s="207">
        <f t="shared" si="34"/>
        <v>0</v>
      </c>
      <c r="F178" s="207">
        <f t="shared" si="34"/>
        <v>0</v>
      </c>
      <c r="G178" s="207">
        <f t="shared" si="34"/>
        <v>0</v>
      </c>
      <c r="H178" s="207">
        <f t="shared" si="34"/>
        <v>0</v>
      </c>
      <c r="I178" s="207">
        <f t="shared" si="34"/>
        <v>0</v>
      </c>
      <c r="J178" s="207"/>
      <c r="BJ178" s="171"/>
      <c r="CY178" s="168">
        <f t="shared" si="24"/>
        <v>-4</v>
      </c>
    </row>
    <row r="179" spans="1:118" ht="58.5" customHeight="1">
      <c r="A179" s="207" t="s">
        <v>267</v>
      </c>
      <c r="B179" s="207">
        <v>1320</v>
      </c>
      <c r="C179" s="207">
        <f>C163-C166</f>
        <v>102493</v>
      </c>
      <c r="D179" s="207">
        <f t="shared" ref="D179:I179" si="35">D163-D166</f>
        <v>103028</v>
      </c>
      <c r="E179" s="207">
        <f t="shared" si="35"/>
        <v>108784.33333333333</v>
      </c>
      <c r="F179" s="207">
        <f t="shared" si="35"/>
        <v>26453</v>
      </c>
      <c r="G179" s="207">
        <f t="shared" si="35"/>
        <v>21368</v>
      </c>
      <c r="H179" s="207">
        <f t="shared" si="35"/>
        <v>78459</v>
      </c>
      <c r="I179" s="207">
        <f t="shared" si="35"/>
        <v>104912</v>
      </c>
      <c r="J179" s="207"/>
      <c r="BJ179" s="171"/>
      <c r="CY179" s="168">
        <f t="shared" si="24"/>
        <v>1884</v>
      </c>
    </row>
    <row r="180" spans="1:118" ht="64.5" customHeight="1">
      <c r="A180" s="207" t="s">
        <v>349</v>
      </c>
      <c r="B180" s="207">
        <v>1330</v>
      </c>
      <c r="C180" s="207">
        <f t="shared" ref="C180:I180" si="36">C7+C74+C156+C157+C163</f>
        <v>129407.8</v>
      </c>
      <c r="D180" s="207">
        <f t="shared" si="36"/>
        <v>135726.5781333</v>
      </c>
      <c r="E180" s="207">
        <f t="shared" si="36"/>
        <v>141243.33333333331</v>
      </c>
      <c r="F180" s="207">
        <f t="shared" si="36"/>
        <v>37694.750416666669</v>
      </c>
      <c r="G180" s="207">
        <f t="shared" si="36"/>
        <v>43461.500833333339</v>
      </c>
      <c r="H180" s="207">
        <f t="shared" si="36"/>
        <v>113169.25125</v>
      </c>
      <c r="I180" s="207">
        <f t="shared" si="36"/>
        <v>150780.00166666668</v>
      </c>
      <c r="J180" s="207"/>
      <c r="R180" s="167"/>
      <c r="S180" s="167"/>
      <c r="T180" s="167"/>
      <c r="BJ180" s="171"/>
      <c r="CY180" s="168">
        <f t="shared" si="24"/>
        <v>15053.423533366673</v>
      </c>
    </row>
    <row r="181" spans="1:118" ht="93" customHeight="1">
      <c r="A181" s="207" t="s">
        <v>350</v>
      </c>
      <c r="B181" s="207">
        <v>1340</v>
      </c>
      <c r="C181" s="207">
        <f t="shared" ref="C181:I181" si="37">C12+C80+C130+C138+C159+C160+C166+C170+C171</f>
        <v>137471.62443619999</v>
      </c>
      <c r="D181" s="207">
        <f t="shared" si="37"/>
        <v>134813.72932161213</v>
      </c>
      <c r="E181" s="207">
        <f t="shared" si="37"/>
        <v>140863.32666666666</v>
      </c>
      <c r="F181" s="207">
        <f t="shared" si="37"/>
        <v>37457.077129557576</v>
      </c>
      <c r="G181" s="207">
        <f t="shared" si="37"/>
        <v>43151.054239115154</v>
      </c>
      <c r="H181" s="207">
        <f t="shared" si="37"/>
        <v>112134.3584793394</v>
      </c>
      <c r="I181" s="207">
        <f t="shared" si="37"/>
        <v>149603.5604942303</v>
      </c>
      <c r="J181" s="207"/>
      <c r="P181" s="167"/>
      <c r="R181" s="167"/>
      <c r="S181" s="167"/>
      <c r="T181" s="167"/>
      <c r="BJ181" s="171"/>
      <c r="CY181" s="168">
        <f t="shared" si="24"/>
        <v>14789.831172618171</v>
      </c>
    </row>
    <row r="182" spans="1:118" ht="20.100000000000001" customHeight="1">
      <c r="A182" s="444" t="s">
        <v>171</v>
      </c>
      <c r="B182" s="445"/>
      <c r="C182" s="445"/>
      <c r="D182" s="445"/>
      <c r="E182" s="445"/>
      <c r="F182" s="445"/>
      <c r="G182" s="445"/>
      <c r="H182" s="445"/>
      <c r="I182" s="445"/>
      <c r="J182" s="446"/>
      <c r="AB182" s="181"/>
      <c r="BJ182" s="171"/>
      <c r="CY182" s="168">
        <f t="shared" si="24"/>
        <v>0</v>
      </c>
    </row>
    <row r="183" spans="1:118" ht="56.25">
      <c r="A183" s="207" t="s">
        <v>268</v>
      </c>
      <c r="B183" s="207">
        <v>1400</v>
      </c>
      <c r="C183" s="207">
        <f t="shared" ref="C183:I183" si="38">C155</f>
        <v>-110559.8244362</v>
      </c>
      <c r="D183" s="207">
        <f t="shared" si="38"/>
        <v>-101919.15118831213</v>
      </c>
      <c r="E183" s="207">
        <f t="shared" si="38"/>
        <v>-108321.32666666666</v>
      </c>
      <c r="F183" s="207">
        <f t="shared" si="38"/>
        <v>-26163.326712890906</v>
      </c>
      <c r="G183" s="207">
        <f t="shared" si="38"/>
        <v>-20989.553405781815</v>
      </c>
      <c r="H183" s="207">
        <f t="shared" si="38"/>
        <v>-77197.107229339395</v>
      </c>
      <c r="I183" s="207">
        <f t="shared" si="38"/>
        <v>-103477.55882756364</v>
      </c>
      <c r="J183" s="207"/>
      <c r="AF183" s="182"/>
      <c r="AG183" s="182"/>
      <c r="AH183" s="182"/>
      <c r="AI183" s="182"/>
      <c r="BJ183" s="171"/>
      <c r="CY183" s="168">
        <f t="shared" si="24"/>
        <v>-1558.4076392515126</v>
      </c>
    </row>
    <row r="184" spans="1:118" ht="39.75" customHeight="1">
      <c r="A184" s="207" t="s">
        <v>269</v>
      </c>
      <c r="B184" s="207">
        <v>1401</v>
      </c>
      <c r="C184" s="207">
        <f>C195</f>
        <v>107967</v>
      </c>
      <c r="D184" s="207">
        <f t="shared" ref="D184:I184" si="39">D195</f>
        <v>107969.06018181817</v>
      </c>
      <c r="E184" s="207">
        <f t="shared" si="39"/>
        <v>111159.86666666667</v>
      </c>
      <c r="F184" s="207">
        <f t="shared" si="39"/>
        <v>27787.68</v>
      </c>
      <c r="G184" s="207">
        <f t="shared" si="39"/>
        <v>24037.360000000001</v>
      </c>
      <c r="H184" s="207">
        <f t="shared" si="39"/>
        <v>83363.039999999994</v>
      </c>
      <c r="I184" s="207">
        <f t="shared" si="39"/>
        <v>111150.66666666667</v>
      </c>
      <c r="J184" s="207"/>
      <c r="BJ184" s="171"/>
      <c r="CY184" s="168">
        <f t="shared" si="24"/>
        <v>3181.6064848484966</v>
      </c>
    </row>
    <row r="185" spans="1:118" ht="45.75" customHeight="1">
      <c r="A185" s="207" t="s">
        <v>270</v>
      </c>
      <c r="B185" s="207">
        <v>1402</v>
      </c>
      <c r="C185" s="207">
        <v>0</v>
      </c>
      <c r="D185" s="207">
        <f t="shared" ref="D185:I185" si="40">D77</f>
        <v>21</v>
      </c>
      <c r="E185" s="207">
        <f t="shared" si="40"/>
        <v>69.333333333333329</v>
      </c>
      <c r="F185" s="207">
        <f t="shared" si="40"/>
        <v>5</v>
      </c>
      <c r="G185" s="207">
        <f t="shared" si="40"/>
        <v>10</v>
      </c>
      <c r="H185" s="207">
        <f t="shared" si="40"/>
        <v>15</v>
      </c>
      <c r="I185" s="207">
        <f t="shared" si="40"/>
        <v>21</v>
      </c>
      <c r="J185" s="207"/>
      <c r="AB185" s="183"/>
      <c r="AC185" s="183"/>
      <c r="AD185" s="183"/>
      <c r="AE185" s="183"/>
      <c r="BJ185" s="171"/>
      <c r="CY185" s="168">
        <f t="shared" si="24"/>
        <v>0</v>
      </c>
    </row>
    <row r="186" spans="1:118" ht="42.75" customHeight="1">
      <c r="A186" s="207" t="s">
        <v>271</v>
      </c>
      <c r="B186" s="207">
        <v>1403</v>
      </c>
      <c r="C186" s="207">
        <f t="shared" ref="C186:I186" si="41">C144</f>
        <v>0</v>
      </c>
      <c r="D186" s="207">
        <f t="shared" si="41"/>
        <v>0</v>
      </c>
      <c r="E186" s="207">
        <f t="shared" si="41"/>
        <v>0</v>
      </c>
      <c r="F186" s="207">
        <f t="shared" si="41"/>
        <v>0</v>
      </c>
      <c r="G186" s="207">
        <f t="shared" si="41"/>
        <v>0</v>
      </c>
      <c r="H186" s="207">
        <f t="shared" si="41"/>
        <v>0</v>
      </c>
      <c r="I186" s="207">
        <f t="shared" si="41"/>
        <v>0</v>
      </c>
      <c r="J186" s="207"/>
      <c r="BJ186" s="171"/>
      <c r="CY186" s="168">
        <f t="shared" si="24"/>
        <v>0</v>
      </c>
    </row>
    <row r="187" spans="1:118" ht="60" customHeight="1">
      <c r="A187" s="207" t="s">
        <v>335</v>
      </c>
      <c r="B187" s="207">
        <v>1404</v>
      </c>
      <c r="C187" s="207"/>
      <c r="D187" s="207"/>
      <c r="E187" s="207"/>
      <c r="F187" s="207"/>
      <c r="G187" s="207"/>
      <c r="H187" s="207"/>
      <c r="I187" s="207"/>
      <c r="J187" s="207"/>
      <c r="BJ187" s="171"/>
      <c r="CY187" s="168">
        <f t="shared" si="24"/>
        <v>0</v>
      </c>
    </row>
    <row r="188" spans="1:118" s="160" customFormat="1" ht="25.5" customHeight="1">
      <c r="A188" s="207" t="s">
        <v>145</v>
      </c>
      <c r="B188" s="207">
        <v>1410</v>
      </c>
      <c r="C188" s="207">
        <f>C183+C184-C185+C186-0.5</f>
        <v>-2593.3244361999969</v>
      </c>
      <c r="D188" s="207">
        <f t="shared" ref="D188:I188" si="42">D183+D184-D185+D186</f>
        <v>6028.9089935060474</v>
      </c>
      <c r="E188" s="207">
        <f t="shared" si="42"/>
        <v>2769.2066666666747</v>
      </c>
      <c r="F188" s="207">
        <f t="shared" si="42"/>
        <v>1619.3532871090938</v>
      </c>
      <c r="G188" s="207">
        <f t="shared" si="42"/>
        <v>3037.8065942181856</v>
      </c>
      <c r="H188" s="207">
        <f t="shared" si="42"/>
        <v>6150.9327706605982</v>
      </c>
      <c r="I188" s="207">
        <f t="shared" si="42"/>
        <v>7652.1078391030314</v>
      </c>
      <c r="J188" s="207"/>
      <c r="BJ188" s="171"/>
      <c r="CY188" s="168">
        <f t="shared" si="24"/>
        <v>1623.198845596984</v>
      </c>
      <c r="DL188" s="140"/>
    </row>
    <row r="189" spans="1:118" ht="22.5" customHeight="1">
      <c r="A189" s="444" t="s">
        <v>238</v>
      </c>
      <c r="B189" s="445"/>
      <c r="C189" s="445"/>
      <c r="D189" s="445"/>
      <c r="E189" s="445"/>
      <c r="F189" s="445"/>
      <c r="G189" s="445"/>
      <c r="H189" s="445"/>
      <c r="I189" s="445"/>
      <c r="J189" s="446"/>
      <c r="BJ189" s="171"/>
      <c r="CY189" s="168">
        <f t="shared" si="24"/>
        <v>0</v>
      </c>
      <c r="DL189" s="160"/>
    </row>
    <row r="190" spans="1:118" ht="33.75" customHeight="1">
      <c r="A190" s="207" t="s">
        <v>294</v>
      </c>
      <c r="B190" s="207">
        <v>1500</v>
      </c>
      <c r="C190" s="207">
        <v>8611</v>
      </c>
      <c r="D190" s="207">
        <f t="shared" ref="D190:I190" si="43">D191+D192</f>
        <v>5650.1949287545449</v>
      </c>
      <c r="E190" s="207">
        <f t="shared" si="43"/>
        <v>6768.666666666667</v>
      </c>
      <c r="F190" s="207">
        <f t="shared" si="43"/>
        <v>3014.4719833333329</v>
      </c>
      <c r="G190" s="207">
        <f t="shared" si="43"/>
        <v>6160.7204000000002</v>
      </c>
      <c r="H190" s="207">
        <f t="shared" si="43"/>
        <v>8940.2559499999988</v>
      </c>
      <c r="I190" s="207">
        <f t="shared" si="43"/>
        <v>11662.026666666668</v>
      </c>
      <c r="J190" s="207"/>
      <c r="L190" s="167"/>
      <c r="AU190" s="167"/>
      <c r="BJ190" s="171"/>
      <c r="CY190" s="168">
        <f t="shared" si="24"/>
        <v>6011.8317379121236</v>
      </c>
    </row>
    <row r="191" spans="1:118" ht="48.75" customHeight="1">
      <c r="A191" s="207" t="s">
        <v>292</v>
      </c>
      <c r="B191" s="207">
        <v>1501</v>
      </c>
      <c r="C191" s="207">
        <v>4791</v>
      </c>
      <c r="D191" s="207">
        <v>1374.0997727272729</v>
      </c>
      <c r="E191" s="207">
        <v>1375</v>
      </c>
      <c r="F191" s="207">
        <f>F43+F46+F55+F82++F117+F118+F121+F154</f>
        <v>344.53125</v>
      </c>
      <c r="G191" s="207">
        <f>G43+G46+G55+G82++G117+G118+G121+G154</f>
        <v>456.0625</v>
      </c>
      <c r="H191" s="207">
        <f>H43+H46+H55+H82++H117+H118+H121+H154</f>
        <v>567.59375</v>
      </c>
      <c r="I191" s="207">
        <f>I43+I46+I55+I82++I117+I118+I121+I154</f>
        <v>897.125</v>
      </c>
      <c r="J191" s="207"/>
      <c r="BJ191" s="171"/>
      <c r="CY191" s="168">
        <f t="shared" si="24"/>
        <v>-476.97477272727292</v>
      </c>
      <c r="DM191" s="140">
        <v>300</v>
      </c>
      <c r="DN191" s="167"/>
    </row>
    <row r="192" spans="1:118" ht="26.25" customHeight="1">
      <c r="A192" s="207" t="s">
        <v>28</v>
      </c>
      <c r="B192" s="207">
        <v>1502</v>
      </c>
      <c r="C192" s="207">
        <v>3820</v>
      </c>
      <c r="D192" s="207">
        <f>D19+D20+D82</f>
        <v>4276.0951560272724</v>
      </c>
      <c r="E192" s="207">
        <f>E19+E20+E82+E154</f>
        <v>5393.666666666667</v>
      </c>
      <c r="F192" s="207">
        <f>F19+F20+F82</f>
        <v>2669.9407333333329</v>
      </c>
      <c r="G192" s="207">
        <f>G19+G20+G82</f>
        <v>5704.6579000000002</v>
      </c>
      <c r="H192" s="207">
        <f>H19+H20+H82</f>
        <v>8372.6621999999988</v>
      </c>
      <c r="I192" s="207">
        <f>I19+I20+I82</f>
        <v>10764.901666666668</v>
      </c>
      <c r="J192" s="207"/>
      <c r="BJ192" s="171"/>
      <c r="CY192" s="168">
        <f t="shared" si="24"/>
        <v>6488.806510639396</v>
      </c>
    </row>
    <row r="193" spans="1:117" ht="26.25" customHeight="1">
      <c r="A193" s="207" t="s">
        <v>5</v>
      </c>
      <c r="B193" s="207">
        <v>1510</v>
      </c>
      <c r="C193" s="207">
        <v>10065</v>
      </c>
      <c r="D193" s="207">
        <f>D22+D83+D93</f>
        <v>10913.589</v>
      </c>
      <c r="E193" s="207">
        <f>E22+E83+E93+E151</f>
        <v>9880.3333333333339</v>
      </c>
      <c r="F193" s="207">
        <f>F22+F83+F93</f>
        <v>3247.2895500000004</v>
      </c>
      <c r="G193" s="207">
        <f t="shared" ref="F193:I194" si="44">G22+G83+G93</f>
        <v>6325.0599000000002</v>
      </c>
      <c r="H193" s="207">
        <f t="shared" si="44"/>
        <v>9402.8302499999991</v>
      </c>
      <c r="I193" s="207">
        <f t="shared" si="44"/>
        <v>12650.1198</v>
      </c>
      <c r="J193" s="207"/>
      <c r="L193" s="167"/>
      <c r="AB193" s="161"/>
      <c r="AM193" s="184"/>
      <c r="AN193" s="184"/>
      <c r="AO193" s="184"/>
      <c r="AP193" s="184"/>
      <c r="AU193" s="183"/>
      <c r="BJ193" s="171"/>
      <c r="BK193" s="168"/>
      <c r="BL193" s="168"/>
      <c r="BM193" s="168"/>
      <c r="BN193" s="168"/>
      <c r="BS193" s="167"/>
      <c r="CY193" s="168">
        <f t="shared" si="24"/>
        <v>1736.5308000000005</v>
      </c>
      <c r="DC193" s="167">
        <f>I193+I194</f>
        <v>15403.3742712</v>
      </c>
      <c r="DD193" s="140">
        <f>DC193/12</f>
        <v>1283.6145226000001</v>
      </c>
    </row>
    <row r="194" spans="1:117" ht="26.25" customHeight="1">
      <c r="A194" s="207" t="s">
        <v>6</v>
      </c>
      <c r="B194" s="207">
        <v>1520</v>
      </c>
      <c r="C194" s="207">
        <v>2195</v>
      </c>
      <c r="D194" s="207">
        <f>D23+D84+D94</f>
        <v>2342.9543004000002</v>
      </c>
      <c r="E194" s="207">
        <f>E23+E84+E94+E150</f>
        <v>2139.9933333333333</v>
      </c>
      <c r="F194" s="207">
        <f t="shared" si="44"/>
        <v>706.96072980000008</v>
      </c>
      <c r="G194" s="207">
        <f t="shared" si="44"/>
        <v>1376.6272355999999</v>
      </c>
      <c r="H194" s="207">
        <f t="shared" si="44"/>
        <v>1642.7139414000003</v>
      </c>
      <c r="I194" s="207">
        <f t="shared" si="44"/>
        <v>2753.2544711999999</v>
      </c>
      <c r="J194" s="207"/>
      <c r="K194" s="167"/>
      <c r="L194" s="167"/>
      <c r="M194" s="167"/>
      <c r="N194" s="167"/>
      <c r="O194" s="167"/>
      <c r="P194" s="167"/>
      <c r="Q194" s="167"/>
      <c r="AM194" s="184"/>
      <c r="AN194" s="184"/>
      <c r="AO194" s="184"/>
      <c r="AP194" s="184"/>
      <c r="BJ194" s="171"/>
      <c r="BK194" s="168"/>
      <c r="BL194" s="168"/>
      <c r="BM194" s="168"/>
      <c r="BN194" s="168"/>
      <c r="BS194" s="167"/>
      <c r="CY194" s="168">
        <f t="shared" si="24"/>
        <v>410.30017079999971</v>
      </c>
    </row>
    <row r="195" spans="1:117" ht="26.25" customHeight="1">
      <c r="A195" s="207" t="s">
        <v>7</v>
      </c>
      <c r="B195" s="207">
        <v>1530</v>
      </c>
      <c r="C195" s="207">
        <v>107967</v>
      </c>
      <c r="D195" s="207">
        <f t="shared" ref="D195:I195" si="45">D35+D85+D95+D146</f>
        <v>107969.06018181817</v>
      </c>
      <c r="E195" s="207">
        <f>E35+E85+E95+E146</f>
        <v>111159.86666666667</v>
      </c>
      <c r="F195" s="207">
        <f>F35+F85+F95+F146</f>
        <v>27787.68</v>
      </c>
      <c r="G195" s="207">
        <f t="shared" si="45"/>
        <v>24037.360000000001</v>
      </c>
      <c r="H195" s="207">
        <f t="shared" si="45"/>
        <v>83363.039999999994</v>
      </c>
      <c r="I195" s="207">
        <f t="shared" si="45"/>
        <v>111150.66666666667</v>
      </c>
      <c r="J195" s="207"/>
      <c r="K195" s="167"/>
      <c r="L195" s="167"/>
      <c r="M195" s="167"/>
      <c r="N195" s="167"/>
      <c r="O195" s="167"/>
      <c r="BJ195" s="171"/>
      <c r="CY195" s="168">
        <f t="shared" si="24"/>
        <v>3181.6064848484966</v>
      </c>
    </row>
    <row r="196" spans="1:117" ht="26.25" customHeight="1">
      <c r="A196" s="207" t="s">
        <v>29</v>
      </c>
      <c r="B196" s="207">
        <v>1540</v>
      </c>
      <c r="C196" s="207">
        <v>8035</v>
      </c>
      <c r="D196" s="207">
        <f t="shared" ref="D196:I196" si="46">D197-D190-D193-D194-D195</f>
        <v>7737.9309106394212</v>
      </c>
      <c r="E196" s="207">
        <f>E197-E190-E193-E194-E195</f>
        <v>10145.466666666674</v>
      </c>
      <c r="F196" s="207">
        <f t="shared" si="46"/>
        <v>2648.6748664242441</v>
      </c>
      <c r="G196" s="207">
        <f t="shared" si="46"/>
        <v>5183.2867035151539</v>
      </c>
      <c r="H196" s="207">
        <f t="shared" si="46"/>
        <v>8558.5183379394148</v>
      </c>
      <c r="I196" s="207">
        <f t="shared" si="46"/>
        <v>11129.492889696965</v>
      </c>
      <c r="J196" s="207"/>
      <c r="K196" s="167"/>
      <c r="BJ196" s="171"/>
      <c r="CY196" s="168">
        <f t="shared" si="24"/>
        <v>3391.5619790575438</v>
      </c>
      <c r="DB196" s="140">
        <v>3097</v>
      </c>
    </row>
    <row r="197" spans="1:117" s="160" customFormat="1" ht="24" customHeight="1">
      <c r="A197" s="207" t="s">
        <v>56</v>
      </c>
      <c r="B197" s="207">
        <v>1550</v>
      </c>
      <c r="C197" s="207">
        <f>C190+C193+C194+C195+C196</f>
        <v>136873</v>
      </c>
      <c r="D197" s="207">
        <f t="shared" ref="D197:I197" si="47">D12+D80+D138+D160+D166</f>
        <v>134613.72932161213</v>
      </c>
      <c r="E197" s="207">
        <f>E12+E80+E130+E138</f>
        <v>140094.32666666666</v>
      </c>
      <c r="F197" s="207">
        <f t="shared" si="47"/>
        <v>37405.077129557576</v>
      </c>
      <c r="G197" s="207">
        <f t="shared" si="47"/>
        <v>43083.054239115154</v>
      </c>
      <c r="H197" s="207">
        <f t="shared" si="47"/>
        <v>111907.3584793394</v>
      </c>
      <c r="I197" s="207">
        <f t="shared" si="47"/>
        <v>149345.5604942303</v>
      </c>
      <c r="J197" s="207"/>
      <c r="K197" s="168"/>
      <c r="M197" s="168"/>
      <c r="BJ197" s="171"/>
      <c r="CY197" s="168">
        <f t="shared" si="24"/>
        <v>14731.831172618171</v>
      </c>
      <c r="DB197" s="168">
        <f>DB196-C194</f>
        <v>902</v>
      </c>
      <c r="DL197" s="140"/>
      <c r="DM197" s="168"/>
    </row>
    <row r="198" spans="1:117" s="175" customFormat="1" ht="20.100000000000001" customHeight="1">
      <c r="A198" s="204"/>
      <c r="B198" s="335"/>
      <c r="C198" s="154"/>
      <c r="D198" s="242"/>
      <c r="E198" s="206"/>
      <c r="F198" s="336"/>
      <c r="G198" s="336"/>
      <c r="H198" s="336"/>
      <c r="I198" s="336"/>
      <c r="J198" s="289"/>
      <c r="BJ198" s="171">
        <f>C198-E198</f>
        <v>0</v>
      </c>
      <c r="CY198" s="168">
        <f t="shared" si="24"/>
        <v>0</v>
      </c>
      <c r="DL198" s="160"/>
    </row>
    <row r="199" spans="1:117" s="175" customFormat="1" ht="15.75" customHeight="1">
      <c r="A199" s="204"/>
      <c r="B199" s="335"/>
      <c r="C199" s="263"/>
      <c r="D199" s="242"/>
      <c r="E199" s="206"/>
      <c r="F199" s="336"/>
      <c r="G199" s="336"/>
      <c r="H199" s="336"/>
      <c r="I199" s="336"/>
      <c r="J199" s="289"/>
      <c r="K199" s="319"/>
      <c r="BJ199" s="171">
        <f>C199-E199</f>
        <v>0</v>
      </c>
      <c r="CY199" s="168">
        <f t="shared" si="24"/>
        <v>0</v>
      </c>
    </row>
    <row r="200" spans="1:117" s="135" customFormat="1" ht="30" customHeight="1">
      <c r="A200" s="204"/>
      <c r="B200" s="329"/>
      <c r="C200" s="264"/>
      <c r="D200" s="265"/>
      <c r="E200" s="266"/>
      <c r="F200" s="336"/>
      <c r="G200" s="336"/>
      <c r="H200" s="336"/>
      <c r="I200" s="336"/>
      <c r="J200" s="289"/>
      <c r="BJ200" s="171">
        <f>C200-E200</f>
        <v>0</v>
      </c>
      <c r="CY200" s="168">
        <f t="shared" si="24"/>
        <v>0</v>
      </c>
      <c r="DL200" s="175"/>
    </row>
    <row r="201" spans="1:117" ht="69" customHeight="1">
      <c r="A201" s="249" t="s">
        <v>830</v>
      </c>
      <c r="B201" s="235"/>
      <c r="C201" s="440"/>
      <c r="D201" s="409"/>
      <c r="E201" s="409"/>
      <c r="F201" s="409"/>
      <c r="G201" s="236"/>
      <c r="H201" s="441" t="s">
        <v>833</v>
      </c>
      <c r="I201" s="441"/>
      <c r="J201" s="441"/>
      <c r="BJ201" s="171"/>
      <c r="CY201" s="168">
        <f t="shared" si="24"/>
        <v>0</v>
      </c>
      <c r="DL201" s="135"/>
    </row>
    <row r="202" spans="1:117" ht="20.100000000000001" customHeight="1">
      <c r="A202" s="329" t="s">
        <v>77</v>
      </c>
      <c r="B202" s="289"/>
      <c r="C202" s="442" t="s">
        <v>78</v>
      </c>
      <c r="D202" s="426"/>
      <c r="E202" s="426"/>
      <c r="F202" s="426"/>
      <c r="G202" s="293"/>
      <c r="H202" s="443" t="s">
        <v>769</v>
      </c>
      <c r="I202" s="443"/>
      <c r="J202" s="443"/>
      <c r="BJ202" s="171"/>
      <c r="CY202" s="168">
        <f t="shared" si="24"/>
        <v>0</v>
      </c>
    </row>
    <row r="203" spans="1:117" ht="20.100000000000001" customHeight="1">
      <c r="A203" s="250"/>
      <c r="B203" s="250"/>
      <c r="C203" s="250"/>
      <c r="D203" s="250"/>
      <c r="E203" s="250"/>
      <c r="F203" s="250"/>
      <c r="G203" s="250"/>
      <c r="H203" s="250"/>
      <c r="I203" s="337"/>
      <c r="J203" s="289"/>
      <c r="BJ203" s="171"/>
      <c r="CY203" s="168">
        <f t="shared" si="24"/>
        <v>0</v>
      </c>
    </row>
    <row r="204" spans="1:117" ht="25.5">
      <c r="A204" s="250"/>
      <c r="B204" s="250"/>
      <c r="C204" s="250"/>
      <c r="D204" s="250"/>
      <c r="E204" s="250"/>
      <c r="F204" s="250"/>
      <c r="G204" s="250"/>
      <c r="H204" s="250"/>
      <c r="I204" s="338"/>
      <c r="J204" s="289"/>
      <c r="BJ204" s="171"/>
      <c r="CY204" s="168">
        <f t="shared" si="24"/>
        <v>0</v>
      </c>
    </row>
    <row r="205" spans="1:117" ht="25.5">
      <c r="A205" s="250"/>
      <c r="B205" s="250"/>
      <c r="C205" s="250"/>
      <c r="D205" s="250"/>
      <c r="E205" s="250"/>
      <c r="F205" s="250"/>
      <c r="G205" s="250"/>
      <c r="H205" s="250"/>
      <c r="I205" s="339"/>
      <c r="J205" s="289"/>
      <c r="BJ205" s="171"/>
      <c r="CY205" s="168">
        <f t="shared" si="24"/>
        <v>0</v>
      </c>
    </row>
    <row r="206" spans="1:117" ht="25.5">
      <c r="A206" s="250"/>
      <c r="B206" s="250"/>
      <c r="C206" s="250"/>
      <c r="D206" s="250"/>
      <c r="E206" s="250"/>
      <c r="F206" s="250"/>
      <c r="G206" s="250"/>
      <c r="H206" s="250"/>
      <c r="I206" s="339"/>
      <c r="J206" s="289"/>
      <c r="BJ206" s="171"/>
      <c r="CY206" s="168">
        <f t="shared" si="24"/>
        <v>0</v>
      </c>
    </row>
    <row r="207" spans="1:117" ht="25.5">
      <c r="A207" s="250"/>
      <c r="B207" s="250"/>
      <c r="C207" s="250"/>
      <c r="D207" s="250"/>
      <c r="E207" s="250"/>
      <c r="F207" s="250"/>
      <c r="G207" s="250"/>
      <c r="H207" s="250"/>
      <c r="I207" s="339"/>
      <c r="J207" s="289"/>
      <c r="BJ207" s="171"/>
      <c r="CY207" s="168">
        <f t="shared" si="24"/>
        <v>0</v>
      </c>
    </row>
    <row r="208" spans="1:117" ht="25.5">
      <c r="A208" s="250"/>
      <c r="B208" s="250"/>
      <c r="C208" s="250"/>
      <c r="D208" s="250"/>
      <c r="E208" s="250"/>
      <c r="F208" s="250"/>
      <c r="G208" s="250"/>
      <c r="H208" s="250"/>
      <c r="I208" s="339"/>
      <c r="J208" s="289"/>
      <c r="BJ208" s="171"/>
      <c r="CY208" s="168">
        <f t="shared" si="24"/>
        <v>0</v>
      </c>
    </row>
    <row r="209" spans="1:103" ht="25.5">
      <c r="A209" s="250"/>
      <c r="B209" s="250"/>
      <c r="C209" s="250"/>
      <c r="D209" s="250"/>
      <c r="E209" s="250"/>
      <c r="F209" s="250"/>
      <c r="G209" s="250"/>
      <c r="H209" s="250"/>
      <c r="I209" s="339"/>
      <c r="J209" s="289"/>
      <c r="BJ209" s="171"/>
      <c r="CY209" s="168">
        <f t="shared" ref="CY209:CY272" si="48">I209-D209</f>
        <v>0</v>
      </c>
    </row>
    <row r="210" spans="1:103" ht="25.5">
      <c r="A210" s="250"/>
      <c r="B210" s="250"/>
      <c r="C210" s="250"/>
      <c r="D210" s="250"/>
      <c r="E210" s="250"/>
      <c r="F210" s="250"/>
      <c r="G210" s="250"/>
      <c r="H210" s="250"/>
      <c r="I210" s="337"/>
      <c r="J210" s="289"/>
      <c r="BJ210" s="171"/>
      <c r="CY210" s="168">
        <f t="shared" si="48"/>
        <v>0</v>
      </c>
    </row>
    <row r="211" spans="1:103" ht="25.5">
      <c r="A211" s="250"/>
      <c r="B211" s="250"/>
      <c r="C211" s="250"/>
      <c r="D211" s="250"/>
      <c r="E211" s="250"/>
      <c r="F211" s="250"/>
      <c r="G211" s="250"/>
      <c r="H211" s="250"/>
      <c r="I211" s="337"/>
      <c r="J211" s="289"/>
      <c r="BJ211" s="171"/>
      <c r="CY211" s="168">
        <f t="shared" si="48"/>
        <v>0</v>
      </c>
    </row>
    <row r="212" spans="1:103" ht="25.5">
      <c r="A212" s="250"/>
      <c r="B212" s="250"/>
      <c r="C212" s="250"/>
      <c r="D212" s="250"/>
      <c r="E212" s="250"/>
      <c r="F212" s="250"/>
      <c r="G212" s="250"/>
      <c r="H212" s="250"/>
      <c r="I212" s="338"/>
      <c r="J212" s="289"/>
      <c r="BJ212" s="171"/>
      <c r="CY212" s="168">
        <f t="shared" si="48"/>
        <v>0</v>
      </c>
    </row>
    <row r="213" spans="1:103" ht="23.25" customHeight="1">
      <c r="A213" s="250"/>
      <c r="B213" s="250"/>
      <c r="C213" s="250"/>
      <c r="D213" s="250"/>
      <c r="E213" s="250"/>
      <c r="F213" s="250"/>
      <c r="G213" s="250"/>
      <c r="H213" s="250"/>
      <c r="I213" s="340"/>
      <c r="J213" s="289"/>
      <c r="BJ213" s="171"/>
      <c r="CY213" s="168">
        <f t="shared" si="48"/>
        <v>0</v>
      </c>
    </row>
    <row r="214" spans="1:103" ht="25.5">
      <c r="A214" s="250"/>
      <c r="B214" s="250"/>
      <c r="C214" s="250"/>
      <c r="D214" s="250"/>
      <c r="E214" s="250"/>
      <c r="F214" s="250"/>
      <c r="G214" s="250"/>
      <c r="H214" s="250"/>
      <c r="I214" s="340"/>
      <c r="J214" s="289"/>
      <c r="BJ214" s="171"/>
      <c r="CY214" s="168">
        <f t="shared" si="48"/>
        <v>0</v>
      </c>
    </row>
    <row r="215" spans="1:103" ht="25.5">
      <c r="A215" s="250"/>
      <c r="B215" s="250"/>
      <c r="C215" s="250"/>
      <c r="D215" s="250"/>
      <c r="E215" s="250"/>
      <c r="F215" s="250"/>
      <c r="G215" s="250"/>
      <c r="H215" s="250"/>
      <c r="I215" s="340"/>
      <c r="J215" s="289"/>
      <c r="BJ215" s="171"/>
      <c r="CY215" s="168">
        <f t="shared" si="48"/>
        <v>0</v>
      </c>
    </row>
    <row r="216" spans="1:103" ht="25.5">
      <c r="A216" s="250"/>
      <c r="B216" s="250"/>
      <c r="C216" s="250"/>
      <c r="D216" s="250"/>
      <c r="E216" s="250"/>
      <c r="F216" s="250"/>
      <c r="G216" s="250"/>
      <c r="H216" s="250"/>
      <c r="I216" s="340"/>
      <c r="J216" s="289"/>
      <c r="BJ216" s="171"/>
      <c r="CY216" s="168">
        <f t="shared" si="48"/>
        <v>0</v>
      </c>
    </row>
    <row r="217" spans="1:103" ht="25.5">
      <c r="A217" s="250"/>
      <c r="B217" s="250"/>
      <c r="C217" s="250"/>
      <c r="D217" s="250"/>
      <c r="E217" s="250"/>
      <c r="F217" s="250"/>
      <c r="G217" s="250"/>
      <c r="H217" s="250"/>
      <c r="I217" s="340"/>
      <c r="J217" s="289"/>
      <c r="BJ217" s="171"/>
      <c r="CY217" s="168">
        <f t="shared" si="48"/>
        <v>0</v>
      </c>
    </row>
    <row r="218" spans="1:103" ht="25.5">
      <c r="A218" s="250"/>
      <c r="B218" s="250"/>
      <c r="C218" s="250"/>
      <c r="D218" s="250"/>
      <c r="E218" s="250"/>
      <c r="F218" s="250"/>
      <c r="G218" s="250"/>
      <c r="H218" s="250"/>
      <c r="I218" s="341"/>
      <c r="J218" s="289"/>
      <c r="BJ218" s="171"/>
      <c r="CY218" s="168">
        <f t="shared" si="48"/>
        <v>0</v>
      </c>
    </row>
    <row r="219" spans="1:103" ht="25.5">
      <c r="A219" s="250"/>
      <c r="B219" s="250"/>
      <c r="C219" s="250"/>
      <c r="D219" s="250"/>
      <c r="E219" s="250"/>
      <c r="F219" s="250"/>
      <c r="G219" s="250"/>
      <c r="H219" s="250"/>
      <c r="I219" s="341"/>
      <c r="J219" s="289"/>
      <c r="BJ219" s="171"/>
      <c r="CY219" s="168">
        <f t="shared" si="48"/>
        <v>0</v>
      </c>
    </row>
    <row r="220" spans="1:103" ht="25.5">
      <c r="A220" s="250"/>
      <c r="B220" s="250"/>
      <c r="C220" s="250"/>
      <c r="D220" s="250"/>
      <c r="E220" s="250"/>
      <c r="F220" s="250"/>
      <c r="G220" s="250"/>
      <c r="H220" s="250"/>
      <c r="I220" s="341"/>
      <c r="J220" s="289"/>
      <c r="BJ220" s="171"/>
      <c r="CY220" s="168">
        <f t="shared" si="48"/>
        <v>0</v>
      </c>
    </row>
    <row r="221" spans="1:103" ht="25.5">
      <c r="A221" s="250"/>
      <c r="B221" s="250"/>
      <c r="C221" s="250"/>
      <c r="D221" s="250"/>
      <c r="E221" s="250"/>
      <c r="F221" s="250"/>
      <c r="G221" s="250"/>
      <c r="H221" s="250"/>
      <c r="I221" s="338"/>
      <c r="J221" s="289"/>
      <c r="BJ221" s="171"/>
      <c r="CY221" s="168">
        <f t="shared" si="48"/>
        <v>0</v>
      </c>
    </row>
    <row r="222" spans="1:103" ht="25.5">
      <c r="A222" s="250"/>
      <c r="B222" s="250"/>
      <c r="C222" s="250"/>
      <c r="D222" s="250"/>
      <c r="E222" s="250"/>
      <c r="F222" s="250"/>
      <c r="G222" s="250"/>
      <c r="H222" s="250"/>
      <c r="I222" s="338"/>
      <c r="J222" s="289"/>
      <c r="BJ222" s="171"/>
      <c r="CY222" s="168">
        <f t="shared" si="48"/>
        <v>0</v>
      </c>
    </row>
    <row r="223" spans="1:103" ht="25.5">
      <c r="A223" s="250"/>
      <c r="B223" s="250"/>
      <c r="C223" s="250"/>
      <c r="D223" s="250"/>
      <c r="E223" s="250"/>
      <c r="F223" s="250"/>
      <c r="G223" s="250"/>
      <c r="H223" s="250"/>
      <c r="I223" s="338"/>
      <c r="J223" s="289"/>
      <c r="BJ223" s="171"/>
      <c r="CY223" s="168">
        <f t="shared" si="48"/>
        <v>0</v>
      </c>
    </row>
    <row r="224" spans="1:103" ht="25.5">
      <c r="A224" s="250"/>
      <c r="B224" s="250"/>
      <c r="C224" s="250"/>
      <c r="D224" s="250"/>
      <c r="E224" s="250"/>
      <c r="F224" s="250"/>
      <c r="G224" s="250"/>
      <c r="H224" s="250"/>
      <c r="I224" s="342"/>
      <c r="BJ224" s="171"/>
      <c r="CY224" s="168">
        <f t="shared" si="48"/>
        <v>0</v>
      </c>
    </row>
    <row r="225" spans="1:103" ht="25.5">
      <c r="A225" s="250"/>
      <c r="B225" s="250"/>
      <c r="C225" s="250"/>
      <c r="D225" s="250"/>
      <c r="E225" s="250"/>
      <c r="F225" s="250"/>
      <c r="G225" s="250"/>
      <c r="H225" s="250"/>
      <c r="I225" s="342"/>
      <c r="BJ225" s="171"/>
      <c r="CY225" s="168">
        <f t="shared" si="48"/>
        <v>0</v>
      </c>
    </row>
    <row r="226" spans="1:103" ht="25.5">
      <c r="A226" s="250"/>
      <c r="B226" s="250"/>
      <c r="C226" s="250"/>
      <c r="D226" s="250"/>
      <c r="E226" s="250"/>
      <c r="F226" s="250"/>
      <c r="G226" s="250"/>
      <c r="H226" s="250"/>
      <c r="BJ226" s="171"/>
      <c r="CY226" s="168">
        <f t="shared" si="48"/>
        <v>0</v>
      </c>
    </row>
    <row r="227" spans="1:103" ht="25.5">
      <c r="A227" s="250"/>
      <c r="B227" s="250"/>
      <c r="C227" s="250"/>
      <c r="D227" s="250"/>
      <c r="E227" s="250"/>
      <c r="F227" s="250"/>
      <c r="G227" s="250"/>
      <c r="H227" s="250"/>
      <c r="BJ227" s="171"/>
      <c r="CY227" s="168">
        <f t="shared" si="48"/>
        <v>0</v>
      </c>
    </row>
    <row r="228" spans="1:103" ht="25.5">
      <c r="A228" s="250"/>
      <c r="B228" s="250"/>
      <c r="C228" s="250"/>
      <c r="D228" s="250"/>
      <c r="E228" s="250"/>
      <c r="F228" s="250"/>
      <c r="G228" s="250"/>
      <c r="H228" s="250"/>
      <c r="BJ228" s="171"/>
      <c r="CY228" s="168">
        <f t="shared" si="48"/>
        <v>0</v>
      </c>
    </row>
    <row r="229" spans="1:103" ht="25.5">
      <c r="A229" s="250"/>
      <c r="B229" s="250"/>
      <c r="C229" s="250"/>
      <c r="D229" s="250"/>
      <c r="E229" s="250"/>
      <c r="F229" s="250"/>
      <c r="G229" s="250"/>
      <c r="H229" s="250"/>
      <c r="BJ229" s="171"/>
      <c r="CY229" s="168">
        <f t="shared" si="48"/>
        <v>0</v>
      </c>
    </row>
    <row r="230" spans="1:103" ht="25.5">
      <c r="A230" s="250"/>
      <c r="B230" s="250"/>
      <c r="C230" s="250"/>
      <c r="D230" s="250"/>
      <c r="E230" s="250"/>
      <c r="F230" s="250"/>
      <c r="G230" s="250"/>
      <c r="H230" s="250"/>
      <c r="BJ230" s="171"/>
      <c r="CY230" s="168">
        <f t="shared" si="48"/>
        <v>0</v>
      </c>
    </row>
    <row r="231" spans="1:103" ht="25.5">
      <c r="A231" s="250"/>
      <c r="B231" s="250"/>
      <c r="C231" s="250"/>
      <c r="D231" s="250"/>
      <c r="E231" s="250"/>
      <c r="F231" s="250"/>
      <c r="G231" s="250"/>
      <c r="H231" s="250"/>
      <c r="I231" s="342"/>
      <c r="BJ231" s="171"/>
      <c r="CY231" s="168">
        <f t="shared" si="48"/>
        <v>0</v>
      </c>
    </row>
    <row r="232" spans="1:103" ht="25.5">
      <c r="A232" s="250"/>
      <c r="B232" s="250"/>
      <c r="C232" s="250"/>
      <c r="D232" s="250"/>
      <c r="E232" s="250"/>
      <c r="F232" s="250"/>
      <c r="G232" s="250"/>
      <c r="H232" s="250"/>
      <c r="I232" s="334"/>
      <c r="J232" s="159"/>
      <c r="K232" s="170"/>
      <c r="BJ232" s="171"/>
      <c r="CY232" s="168">
        <f t="shared" si="48"/>
        <v>0</v>
      </c>
    </row>
    <row r="233" spans="1:103" ht="25.5">
      <c r="A233" s="250"/>
      <c r="B233" s="250"/>
      <c r="C233" s="250"/>
      <c r="D233" s="250"/>
      <c r="E233" s="250"/>
      <c r="F233" s="250"/>
      <c r="G233" s="250"/>
      <c r="H233" s="250"/>
      <c r="I233" s="334"/>
      <c r="J233" s="239"/>
      <c r="K233" s="212"/>
      <c r="BJ233" s="171"/>
      <c r="CY233" s="168">
        <f t="shared" si="48"/>
        <v>0</v>
      </c>
    </row>
    <row r="234" spans="1:103" ht="25.5">
      <c r="A234" s="250"/>
      <c r="B234" s="250"/>
      <c r="C234" s="250"/>
      <c r="D234" s="250"/>
      <c r="E234" s="250"/>
      <c r="F234" s="250"/>
      <c r="G234" s="250"/>
      <c r="H234" s="250"/>
      <c r="I234" s="343"/>
      <c r="J234" s="344"/>
      <c r="K234" s="246"/>
      <c r="BJ234" s="171"/>
      <c r="CY234" s="168">
        <f t="shared" si="48"/>
        <v>0</v>
      </c>
    </row>
    <row r="235" spans="1:103" ht="25.5">
      <c r="A235" s="250"/>
      <c r="B235" s="250"/>
      <c r="C235" s="250"/>
      <c r="D235" s="250"/>
      <c r="E235" s="250"/>
      <c r="F235" s="250"/>
      <c r="G235" s="250"/>
      <c r="H235" s="250"/>
      <c r="I235" s="343"/>
      <c r="J235" s="344"/>
      <c r="K235" s="246"/>
      <c r="BJ235" s="171"/>
      <c r="CY235" s="168">
        <f t="shared" si="48"/>
        <v>0</v>
      </c>
    </row>
    <row r="236" spans="1:103" ht="25.5">
      <c r="A236" s="250"/>
      <c r="B236" s="250"/>
      <c r="C236" s="250"/>
      <c r="D236" s="250"/>
      <c r="E236" s="250"/>
      <c r="F236" s="250"/>
      <c r="G236" s="250"/>
      <c r="H236" s="250"/>
      <c r="I236" s="343"/>
      <c r="J236" s="344"/>
      <c r="K236" s="246"/>
      <c r="BJ236" s="171"/>
      <c r="CY236" s="168">
        <f t="shared" si="48"/>
        <v>0</v>
      </c>
    </row>
    <row r="237" spans="1:103" ht="25.5">
      <c r="A237" s="250"/>
      <c r="B237" s="250"/>
      <c r="C237" s="250"/>
      <c r="D237" s="250"/>
      <c r="E237" s="250"/>
      <c r="F237" s="250"/>
      <c r="G237" s="250"/>
      <c r="H237" s="250"/>
      <c r="I237" s="343"/>
      <c r="J237" s="344"/>
      <c r="K237" s="246"/>
      <c r="BJ237" s="171"/>
      <c r="CY237" s="168">
        <f t="shared" si="48"/>
        <v>0</v>
      </c>
    </row>
    <row r="238" spans="1:103" ht="25.5">
      <c r="A238" s="250"/>
      <c r="B238" s="250"/>
      <c r="C238" s="250"/>
      <c r="D238" s="250"/>
      <c r="E238" s="250"/>
      <c r="F238" s="250"/>
      <c r="G238" s="250"/>
      <c r="H238" s="250"/>
      <c r="I238" s="343"/>
      <c r="J238" s="344"/>
      <c r="K238" s="246"/>
      <c r="BJ238" s="171"/>
      <c r="CY238" s="168">
        <f t="shared" si="48"/>
        <v>0</v>
      </c>
    </row>
    <row r="239" spans="1:103" ht="25.5">
      <c r="A239" s="250"/>
      <c r="B239" s="250"/>
      <c r="C239" s="250"/>
      <c r="D239" s="250"/>
      <c r="E239" s="250"/>
      <c r="F239" s="250"/>
      <c r="G239" s="250"/>
      <c r="H239" s="250"/>
      <c r="I239" s="343"/>
      <c r="J239" s="344"/>
      <c r="K239" s="246"/>
      <c r="BJ239" s="171"/>
      <c r="CY239" s="168">
        <f t="shared" si="48"/>
        <v>0</v>
      </c>
    </row>
    <row r="240" spans="1:103" ht="25.5">
      <c r="A240" s="250"/>
      <c r="B240" s="250"/>
      <c r="C240" s="250"/>
      <c r="D240" s="250"/>
      <c r="E240" s="250"/>
      <c r="F240" s="250"/>
      <c r="G240" s="250"/>
      <c r="H240" s="250"/>
      <c r="I240" s="343"/>
      <c r="J240" s="344"/>
      <c r="K240" s="246"/>
      <c r="BJ240" s="171"/>
      <c r="CY240" s="168">
        <f t="shared" si="48"/>
        <v>0</v>
      </c>
    </row>
    <row r="241" spans="1:103" ht="25.5">
      <c r="A241" s="250"/>
      <c r="B241" s="250"/>
      <c r="C241" s="250"/>
      <c r="D241" s="250"/>
      <c r="E241" s="250"/>
      <c r="F241" s="250"/>
      <c r="G241" s="250"/>
      <c r="H241" s="250"/>
      <c r="I241" s="343"/>
      <c r="J241" s="344"/>
      <c r="K241" s="246"/>
      <c r="BJ241" s="171"/>
      <c r="CY241" s="168">
        <f t="shared" si="48"/>
        <v>0</v>
      </c>
    </row>
    <row r="242" spans="1:103" ht="25.5">
      <c r="A242" s="250"/>
      <c r="B242" s="250"/>
      <c r="C242" s="250"/>
      <c r="D242" s="250"/>
      <c r="E242" s="250"/>
      <c r="F242" s="250"/>
      <c r="G242" s="250"/>
      <c r="H242" s="250"/>
      <c r="I242" s="343"/>
      <c r="J242" s="344"/>
      <c r="K242" s="246"/>
      <c r="BJ242" s="171"/>
      <c r="CY242" s="168">
        <f t="shared" si="48"/>
        <v>0</v>
      </c>
    </row>
    <row r="243" spans="1:103" ht="25.5">
      <c r="A243" s="250"/>
      <c r="B243" s="250"/>
      <c r="C243" s="250"/>
      <c r="D243" s="250"/>
      <c r="E243" s="250"/>
      <c r="F243" s="250"/>
      <c r="G243" s="250"/>
      <c r="H243" s="250"/>
      <c r="I243" s="343"/>
      <c r="J243" s="344"/>
      <c r="K243" s="246"/>
      <c r="BJ243" s="171"/>
      <c r="CY243" s="168">
        <f t="shared" si="48"/>
        <v>0</v>
      </c>
    </row>
    <row r="244" spans="1:103" ht="25.5">
      <c r="A244" s="250"/>
      <c r="B244" s="250"/>
      <c r="C244" s="250"/>
      <c r="D244" s="250"/>
      <c r="E244" s="250"/>
      <c r="F244" s="250"/>
      <c r="G244" s="250"/>
      <c r="H244" s="250"/>
      <c r="I244" s="342"/>
      <c r="BJ244" s="171"/>
      <c r="CY244" s="168">
        <f t="shared" si="48"/>
        <v>0</v>
      </c>
    </row>
    <row r="245" spans="1:103" ht="25.5">
      <c r="A245" s="250"/>
      <c r="B245" s="250"/>
      <c r="C245" s="250"/>
      <c r="D245" s="250"/>
      <c r="E245" s="250"/>
      <c r="F245" s="250"/>
      <c r="G245" s="250"/>
      <c r="H245" s="250"/>
      <c r="I245" s="342"/>
      <c r="BJ245" s="171"/>
      <c r="CY245" s="168">
        <f t="shared" si="48"/>
        <v>0</v>
      </c>
    </row>
    <row r="246" spans="1:103" ht="25.5">
      <c r="A246" s="250"/>
      <c r="B246" s="250"/>
      <c r="C246" s="250"/>
      <c r="D246" s="250"/>
      <c r="E246" s="250"/>
      <c r="F246" s="250"/>
      <c r="G246" s="250"/>
      <c r="H246" s="250"/>
      <c r="I246" s="342"/>
      <c r="BJ246" s="171"/>
      <c r="CY246" s="168">
        <f t="shared" si="48"/>
        <v>0</v>
      </c>
    </row>
    <row r="247" spans="1:103" ht="25.5">
      <c r="A247" s="250"/>
      <c r="B247" s="250"/>
      <c r="C247" s="250"/>
      <c r="D247" s="250"/>
      <c r="E247" s="250"/>
      <c r="F247" s="250"/>
      <c r="G247" s="250"/>
      <c r="H247" s="250"/>
      <c r="I247" s="342"/>
      <c r="BJ247" s="171"/>
      <c r="CY247" s="168">
        <f t="shared" si="48"/>
        <v>0</v>
      </c>
    </row>
    <row r="248" spans="1:103" ht="25.5">
      <c r="A248" s="250"/>
      <c r="B248" s="250"/>
      <c r="C248" s="250"/>
      <c r="D248" s="250"/>
      <c r="E248" s="250"/>
      <c r="F248" s="250"/>
      <c r="G248" s="250"/>
      <c r="H248" s="250"/>
      <c r="I248" s="342"/>
      <c r="BJ248" s="171"/>
      <c r="CY248" s="168">
        <f t="shared" si="48"/>
        <v>0</v>
      </c>
    </row>
    <row r="249" spans="1:103" ht="25.5">
      <c r="A249" s="250"/>
      <c r="B249" s="250"/>
      <c r="C249" s="250"/>
      <c r="D249" s="250"/>
      <c r="E249" s="250"/>
      <c r="F249" s="250"/>
      <c r="G249" s="250"/>
      <c r="H249" s="250"/>
      <c r="I249" s="342"/>
      <c r="BJ249" s="171"/>
      <c r="CY249" s="168">
        <f t="shared" si="48"/>
        <v>0</v>
      </c>
    </row>
    <row r="250" spans="1:103" ht="25.5">
      <c r="A250" s="250"/>
      <c r="B250" s="250"/>
      <c r="C250" s="250"/>
      <c r="D250" s="250"/>
      <c r="E250" s="250"/>
      <c r="F250" s="250"/>
      <c r="G250" s="250"/>
      <c r="H250" s="250"/>
      <c r="I250" s="342"/>
      <c r="BJ250" s="171"/>
      <c r="CY250" s="168">
        <f t="shared" si="48"/>
        <v>0</v>
      </c>
    </row>
    <row r="251" spans="1:103" ht="25.5">
      <c r="A251" s="250"/>
      <c r="B251" s="250"/>
      <c r="C251" s="250"/>
      <c r="D251" s="250"/>
      <c r="E251" s="250"/>
      <c r="F251" s="250"/>
      <c r="G251" s="250"/>
      <c r="H251" s="250"/>
      <c r="I251" s="342"/>
      <c r="BJ251" s="171"/>
      <c r="CY251" s="168">
        <f t="shared" si="48"/>
        <v>0</v>
      </c>
    </row>
    <row r="252" spans="1:103" ht="25.5">
      <c r="A252" s="250"/>
      <c r="B252" s="250"/>
      <c r="C252" s="250"/>
      <c r="D252" s="250"/>
      <c r="E252" s="250"/>
      <c r="F252" s="250"/>
      <c r="G252" s="250"/>
      <c r="H252" s="250"/>
      <c r="I252" s="342"/>
      <c r="BJ252" s="171"/>
      <c r="CY252" s="168">
        <f t="shared" si="48"/>
        <v>0</v>
      </c>
    </row>
    <row r="253" spans="1:103" ht="25.5">
      <c r="A253" s="250"/>
      <c r="B253" s="250"/>
      <c r="C253" s="250"/>
      <c r="D253" s="250"/>
      <c r="E253" s="250"/>
      <c r="F253" s="250"/>
      <c r="G253" s="250"/>
      <c r="H253" s="250"/>
      <c r="I253" s="342"/>
      <c r="BJ253" s="171"/>
      <c r="CY253" s="168">
        <f t="shared" si="48"/>
        <v>0</v>
      </c>
    </row>
    <row r="254" spans="1:103" ht="25.5">
      <c r="A254" s="250"/>
      <c r="B254" s="250"/>
      <c r="C254" s="250"/>
      <c r="D254" s="250"/>
      <c r="E254" s="250"/>
      <c r="F254" s="250"/>
      <c r="G254" s="250"/>
      <c r="H254" s="250"/>
      <c r="I254" s="342"/>
      <c r="BJ254" s="171"/>
      <c r="CY254" s="168">
        <f t="shared" si="48"/>
        <v>0</v>
      </c>
    </row>
    <row r="255" spans="1:103" ht="25.5">
      <c r="A255" s="250"/>
      <c r="B255" s="250"/>
      <c r="C255" s="250"/>
      <c r="D255" s="250"/>
      <c r="E255" s="250"/>
      <c r="F255" s="250"/>
      <c r="G255" s="250"/>
      <c r="H255" s="250"/>
      <c r="I255" s="342"/>
      <c r="BJ255" s="171"/>
      <c r="CY255" s="168">
        <f t="shared" si="48"/>
        <v>0</v>
      </c>
    </row>
    <row r="256" spans="1:103" ht="25.5">
      <c r="A256" s="250"/>
      <c r="B256" s="250"/>
      <c r="C256" s="250"/>
      <c r="D256" s="250"/>
      <c r="E256" s="250"/>
      <c r="F256" s="250"/>
      <c r="G256" s="250"/>
      <c r="H256" s="250"/>
      <c r="I256" s="342"/>
      <c r="BJ256" s="171"/>
      <c r="CY256" s="168">
        <f t="shared" si="48"/>
        <v>0</v>
      </c>
    </row>
    <row r="257" spans="1:103" ht="25.5">
      <c r="A257" s="250"/>
      <c r="B257" s="250"/>
      <c r="C257" s="250"/>
      <c r="D257" s="250"/>
      <c r="E257" s="250"/>
      <c r="F257" s="250"/>
      <c r="G257" s="250"/>
      <c r="H257" s="250"/>
      <c r="I257" s="342"/>
      <c r="BJ257" s="171"/>
      <c r="CY257" s="168">
        <f t="shared" si="48"/>
        <v>0</v>
      </c>
    </row>
    <row r="258" spans="1:103" ht="25.5">
      <c r="A258" s="250"/>
      <c r="B258" s="250"/>
      <c r="C258" s="250"/>
      <c r="D258" s="250"/>
      <c r="E258" s="250"/>
      <c r="F258" s="250"/>
      <c r="G258" s="250"/>
      <c r="H258" s="250"/>
      <c r="I258" s="342"/>
      <c r="BJ258" s="171"/>
      <c r="CY258" s="168">
        <f t="shared" si="48"/>
        <v>0</v>
      </c>
    </row>
    <row r="259" spans="1:103" ht="25.5">
      <c r="A259" s="250"/>
      <c r="B259" s="250"/>
      <c r="C259" s="250"/>
      <c r="D259" s="250"/>
      <c r="E259" s="250"/>
      <c r="F259" s="250"/>
      <c r="G259" s="250"/>
      <c r="H259" s="250"/>
      <c r="I259" s="342"/>
      <c r="BJ259" s="171"/>
      <c r="CY259" s="168">
        <f t="shared" si="48"/>
        <v>0</v>
      </c>
    </row>
    <row r="260" spans="1:103" ht="25.5">
      <c r="A260" s="250"/>
      <c r="B260" s="250"/>
      <c r="C260" s="250"/>
      <c r="D260" s="250"/>
      <c r="E260" s="250"/>
      <c r="F260" s="250"/>
      <c r="G260" s="250"/>
      <c r="H260" s="250"/>
      <c r="I260" s="342"/>
      <c r="BJ260" s="171"/>
      <c r="CY260" s="168">
        <f t="shared" si="48"/>
        <v>0</v>
      </c>
    </row>
    <row r="261" spans="1:103" ht="25.5">
      <c r="A261" s="250"/>
      <c r="B261" s="250"/>
      <c r="C261" s="250"/>
      <c r="D261" s="250"/>
      <c r="E261" s="250"/>
      <c r="F261" s="250"/>
      <c r="G261" s="250"/>
      <c r="H261" s="250"/>
      <c r="BJ261" s="171"/>
      <c r="CY261" s="168">
        <f t="shared" si="48"/>
        <v>0</v>
      </c>
    </row>
    <row r="262" spans="1:103" ht="25.5">
      <c r="A262" s="250"/>
      <c r="B262" s="250"/>
      <c r="C262" s="250"/>
      <c r="D262" s="250"/>
      <c r="E262" s="250"/>
      <c r="F262" s="250"/>
      <c r="G262" s="250"/>
      <c r="H262" s="250"/>
      <c r="BJ262" s="171"/>
      <c r="CY262" s="168">
        <f t="shared" si="48"/>
        <v>0</v>
      </c>
    </row>
    <row r="263" spans="1:103" ht="25.5">
      <c r="A263" s="250"/>
      <c r="B263" s="250"/>
      <c r="C263" s="250"/>
      <c r="D263" s="250"/>
      <c r="E263" s="250"/>
      <c r="F263" s="250"/>
      <c r="G263" s="250"/>
      <c r="H263" s="250"/>
      <c r="L263" s="167"/>
      <c r="BJ263" s="171"/>
      <c r="CY263" s="168">
        <f t="shared" si="48"/>
        <v>0</v>
      </c>
    </row>
    <row r="264" spans="1:103" ht="25.5">
      <c r="A264" s="250"/>
      <c r="B264" s="250"/>
      <c r="C264" s="250"/>
      <c r="D264" s="250"/>
      <c r="E264" s="250"/>
      <c r="F264" s="250"/>
      <c r="G264" s="250"/>
      <c r="H264" s="250"/>
      <c r="BJ264" s="171"/>
      <c r="CY264" s="168">
        <f t="shared" si="48"/>
        <v>0</v>
      </c>
    </row>
    <row r="265" spans="1:103" ht="25.5">
      <c r="A265" s="250"/>
      <c r="B265" s="250"/>
      <c r="C265" s="250"/>
      <c r="D265" s="250"/>
      <c r="E265" s="250"/>
      <c r="F265" s="250"/>
      <c r="G265" s="250"/>
      <c r="H265" s="250"/>
      <c r="BJ265" s="171"/>
      <c r="CY265" s="168">
        <f t="shared" si="48"/>
        <v>0</v>
      </c>
    </row>
    <row r="266" spans="1:103" ht="25.5">
      <c r="A266" s="250"/>
      <c r="B266" s="250"/>
      <c r="C266" s="250"/>
      <c r="D266" s="250"/>
      <c r="E266" s="250"/>
      <c r="F266" s="250"/>
      <c r="G266" s="250"/>
      <c r="H266" s="250"/>
      <c r="U266" s="167"/>
      <c r="BJ266" s="171"/>
      <c r="CY266" s="168">
        <f t="shared" si="48"/>
        <v>0</v>
      </c>
    </row>
    <row r="267" spans="1:103" ht="25.5">
      <c r="A267" s="250"/>
      <c r="B267" s="250"/>
      <c r="C267" s="250"/>
      <c r="D267" s="250"/>
      <c r="E267" s="250"/>
      <c r="F267" s="250"/>
      <c r="G267" s="250"/>
      <c r="H267" s="250"/>
      <c r="BJ267" s="171"/>
      <c r="CY267" s="168">
        <f t="shared" si="48"/>
        <v>0</v>
      </c>
    </row>
    <row r="268" spans="1:103" ht="25.5">
      <c r="A268" s="250"/>
      <c r="B268" s="250"/>
      <c r="C268" s="250"/>
      <c r="D268" s="250"/>
      <c r="E268" s="250"/>
      <c r="F268" s="250"/>
      <c r="G268" s="250"/>
      <c r="H268" s="250"/>
      <c r="BJ268" s="171"/>
      <c r="CY268" s="168">
        <f t="shared" si="48"/>
        <v>0</v>
      </c>
    </row>
    <row r="269" spans="1:103" ht="25.5">
      <c r="A269" s="250"/>
      <c r="B269" s="250"/>
      <c r="C269" s="250"/>
      <c r="D269" s="250"/>
      <c r="E269" s="250"/>
      <c r="F269" s="250"/>
      <c r="G269" s="250"/>
      <c r="H269" s="250"/>
      <c r="BJ269" s="171"/>
      <c r="CY269" s="168">
        <f t="shared" si="48"/>
        <v>0</v>
      </c>
    </row>
    <row r="270" spans="1:103" ht="25.5">
      <c r="A270" s="250"/>
      <c r="B270" s="250"/>
      <c r="C270" s="250"/>
      <c r="D270" s="250"/>
      <c r="E270" s="250"/>
      <c r="F270" s="250"/>
      <c r="G270" s="250"/>
      <c r="H270" s="250"/>
      <c r="BJ270" s="171"/>
      <c r="CY270" s="168">
        <f t="shared" si="48"/>
        <v>0</v>
      </c>
    </row>
    <row r="271" spans="1:103" ht="25.5">
      <c r="A271" s="250"/>
      <c r="B271" s="250"/>
      <c r="C271" s="250"/>
      <c r="D271" s="250"/>
      <c r="E271" s="250"/>
      <c r="F271" s="250"/>
      <c r="G271" s="250"/>
      <c r="H271" s="250"/>
      <c r="BJ271" s="171"/>
      <c r="CY271" s="168">
        <f t="shared" si="48"/>
        <v>0</v>
      </c>
    </row>
    <row r="272" spans="1:103" ht="25.5">
      <c r="A272" s="250"/>
      <c r="B272" s="250"/>
      <c r="C272" s="250"/>
      <c r="D272" s="250"/>
      <c r="E272" s="250"/>
      <c r="F272" s="250"/>
      <c r="G272" s="250"/>
      <c r="H272" s="250"/>
      <c r="BJ272" s="171"/>
      <c r="CY272" s="168">
        <f t="shared" si="48"/>
        <v>0</v>
      </c>
    </row>
    <row r="273" spans="1:103" ht="25.5">
      <c r="A273" s="250"/>
      <c r="B273" s="250"/>
      <c r="C273" s="250"/>
      <c r="D273" s="250"/>
      <c r="E273" s="250"/>
      <c r="F273" s="250"/>
      <c r="G273" s="250"/>
      <c r="H273" s="250"/>
      <c r="BJ273" s="171"/>
      <c r="CY273" s="168">
        <f t="shared" ref="CY273:CY295" si="49">I273-D273</f>
        <v>0</v>
      </c>
    </row>
    <row r="274" spans="1:103" ht="25.5">
      <c r="A274" s="250"/>
      <c r="B274" s="250"/>
      <c r="C274" s="250"/>
      <c r="D274" s="250"/>
      <c r="E274" s="250"/>
      <c r="F274" s="250"/>
      <c r="G274" s="250"/>
      <c r="H274" s="250"/>
      <c r="BJ274" s="171"/>
      <c r="CY274" s="168">
        <f t="shared" si="49"/>
        <v>0</v>
      </c>
    </row>
    <row r="275" spans="1:103" ht="25.5">
      <c r="A275" s="250"/>
      <c r="B275" s="250"/>
      <c r="C275" s="250"/>
      <c r="D275" s="250"/>
      <c r="E275" s="250"/>
      <c r="F275" s="250"/>
      <c r="G275" s="250"/>
      <c r="H275" s="250"/>
      <c r="BJ275" s="171"/>
      <c r="CY275" s="168">
        <f t="shared" si="49"/>
        <v>0</v>
      </c>
    </row>
    <row r="276" spans="1:103" ht="25.5">
      <c r="A276" s="250"/>
      <c r="B276" s="250"/>
      <c r="C276" s="250"/>
      <c r="D276" s="250"/>
      <c r="E276" s="250"/>
      <c r="F276" s="250"/>
      <c r="G276" s="250"/>
      <c r="H276" s="250"/>
      <c r="BJ276" s="171"/>
      <c r="CY276" s="168">
        <f t="shared" si="49"/>
        <v>0</v>
      </c>
    </row>
    <row r="277" spans="1:103" ht="25.5">
      <c r="A277" s="250"/>
      <c r="B277" s="250"/>
      <c r="C277" s="250"/>
      <c r="D277" s="250"/>
      <c r="E277" s="250"/>
      <c r="F277" s="250"/>
      <c r="G277" s="250"/>
      <c r="H277" s="250"/>
      <c r="BJ277" s="171"/>
      <c r="CY277" s="168">
        <f t="shared" si="49"/>
        <v>0</v>
      </c>
    </row>
    <row r="278" spans="1:103" ht="25.5">
      <c r="A278" s="250"/>
      <c r="B278" s="250"/>
      <c r="C278" s="250"/>
      <c r="D278" s="250"/>
      <c r="E278" s="250"/>
      <c r="F278" s="250"/>
      <c r="G278" s="250"/>
      <c r="H278" s="250"/>
      <c r="BJ278" s="171"/>
      <c r="CY278" s="168">
        <f t="shared" si="49"/>
        <v>0</v>
      </c>
    </row>
    <row r="279" spans="1:103" ht="25.5">
      <c r="A279" s="250"/>
      <c r="B279" s="250"/>
      <c r="C279" s="250"/>
      <c r="D279" s="250"/>
      <c r="E279" s="250"/>
      <c r="F279" s="250"/>
      <c r="G279" s="250"/>
      <c r="H279" s="250"/>
      <c r="BJ279" s="171"/>
      <c r="CY279" s="168">
        <f t="shared" si="49"/>
        <v>0</v>
      </c>
    </row>
    <row r="280" spans="1:103" ht="25.5">
      <c r="A280" s="250"/>
      <c r="B280" s="250"/>
      <c r="C280" s="250"/>
      <c r="D280" s="250"/>
      <c r="E280" s="250"/>
      <c r="F280" s="250"/>
      <c r="G280" s="250"/>
      <c r="H280" s="250"/>
      <c r="BJ280" s="171"/>
      <c r="CY280" s="168">
        <f t="shared" si="49"/>
        <v>0</v>
      </c>
    </row>
    <row r="281" spans="1:103" ht="25.5">
      <c r="A281" s="250"/>
      <c r="B281" s="250"/>
      <c r="C281" s="250"/>
      <c r="D281" s="250"/>
      <c r="E281" s="250"/>
      <c r="F281" s="250"/>
      <c r="G281" s="250"/>
      <c r="H281" s="250"/>
      <c r="BJ281" s="171"/>
      <c r="CY281" s="168">
        <f t="shared" si="49"/>
        <v>0</v>
      </c>
    </row>
    <row r="282" spans="1:103" ht="25.5">
      <c r="A282" s="250"/>
      <c r="B282" s="250"/>
      <c r="C282" s="250"/>
      <c r="D282" s="250"/>
      <c r="E282" s="250"/>
      <c r="F282" s="250"/>
      <c r="G282" s="250"/>
      <c r="H282" s="250"/>
      <c r="BJ282" s="171"/>
      <c r="CY282" s="168">
        <f t="shared" si="49"/>
        <v>0</v>
      </c>
    </row>
    <row r="283" spans="1:103" ht="25.5">
      <c r="A283" s="250"/>
      <c r="B283" s="250"/>
      <c r="C283" s="250"/>
      <c r="D283" s="250"/>
      <c r="E283" s="250"/>
      <c r="F283" s="250"/>
      <c r="G283" s="250"/>
      <c r="H283" s="250"/>
      <c r="BJ283" s="171"/>
      <c r="CY283" s="168">
        <f t="shared" si="49"/>
        <v>0</v>
      </c>
    </row>
    <row r="284" spans="1:103" ht="25.5">
      <c r="A284" s="250"/>
      <c r="B284" s="250"/>
      <c r="C284" s="250"/>
      <c r="D284" s="250"/>
      <c r="E284" s="250"/>
      <c r="F284" s="250"/>
      <c r="G284" s="250"/>
      <c r="H284" s="250"/>
      <c r="BJ284" s="171"/>
      <c r="CY284" s="168">
        <f t="shared" si="49"/>
        <v>0</v>
      </c>
    </row>
    <row r="285" spans="1:103" ht="25.5">
      <c r="A285" s="250"/>
      <c r="B285" s="250"/>
      <c r="C285" s="250"/>
      <c r="D285" s="250"/>
      <c r="E285" s="250"/>
      <c r="F285" s="250"/>
      <c r="G285" s="250"/>
      <c r="H285" s="250"/>
      <c r="BJ285" s="171"/>
      <c r="CY285" s="168">
        <f t="shared" si="49"/>
        <v>0</v>
      </c>
    </row>
    <row r="286" spans="1:103" ht="25.5">
      <c r="A286" s="250"/>
      <c r="B286" s="250"/>
      <c r="C286" s="250"/>
      <c r="D286" s="250"/>
      <c r="E286" s="250"/>
      <c r="F286" s="250"/>
      <c r="G286" s="250"/>
      <c r="H286" s="250"/>
      <c r="BJ286" s="171"/>
      <c r="CY286" s="168">
        <f t="shared" si="49"/>
        <v>0</v>
      </c>
    </row>
    <row r="287" spans="1:103" ht="25.5">
      <c r="A287" s="250"/>
      <c r="B287" s="250"/>
      <c r="C287" s="250"/>
      <c r="D287" s="250"/>
      <c r="E287" s="250"/>
      <c r="F287" s="250"/>
      <c r="G287" s="250"/>
      <c r="H287" s="250"/>
      <c r="BJ287" s="171"/>
      <c r="CY287" s="168">
        <f t="shared" si="49"/>
        <v>0</v>
      </c>
    </row>
    <row r="288" spans="1:103" ht="25.5">
      <c r="A288" s="250"/>
      <c r="B288" s="250"/>
      <c r="C288" s="250"/>
      <c r="D288" s="250"/>
      <c r="E288" s="250"/>
      <c r="F288" s="250"/>
      <c r="G288" s="250"/>
      <c r="H288" s="250"/>
      <c r="BJ288" s="171"/>
      <c r="CY288" s="168">
        <f t="shared" si="49"/>
        <v>0</v>
      </c>
    </row>
    <row r="289" spans="1:103" ht="25.5">
      <c r="A289" s="250"/>
      <c r="B289" s="250"/>
      <c r="C289" s="250"/>
      <c r="D289" s="250"/>
      <c r="E289" s="250"/>
      <c r="F289" s="250"/>
      <c r="G289" s="250"/>
      <c r="H289" s="250"/>
      <c r="BJ289" s="171"/>
      <c r="CY289" s="168">
        <f t="shared" si="49"/>
        <v>0</v>
      </c>
    </row>
    <row r="290" spans="1:103" ht="25.5">
      <c r="A290" s="250"/>
      <c r="B290" s="250"/>
      <c r="C290" s="250"/>
      <c r="D290" s="250"/>
      <c r="E290" s="250"/>
      <c r="F290" s="250"/>
      <c r="G290" s="250"/>
      <c r="H290" s="250"/>
      <c r="BJ290" s="171"/>
      <c r="CY290" s="168">
        <f t="shared" si="49"/>
        <v>0</v>
      </c>
    </row>
    <row r="291" spans="1:103" ht="25.5">
      <c r="A291" s="250"/>
      <c r="B291" s="250"/>
      <c r="C291" s="250"/>
      <c r="D291" s="250"/>
      <c r="E291" s="250"/>
      <c r="F291" s="250"/>
      <c r="G291" s="250"/>
      <c r="H291" s="250"/>
      <c r="BJ291" s="171"/>
      <c r="CY291" s="168">
        <f t="shared" si="49"/>
        <v>0</v>
      </c>
    </row>
    <row r="292" spans="1:103" ht="25.5">
      <c r="A292" s="250"/>
      <c r="B292" s="250"/>
      <c r="C292" s="250"/>
      <c r="D292" s="250"/>
      <c r="E292" s="250"/>
      <c r="F292" s="250"/>
      <c r="G292" s="250"/>
      <c r="H292" s="250"/>
      <c r="BJ292" s="171"/>
      <c r="CY292" s="168">
        <f t="shared" si="49"/>
        <v>0</v>
      </c>
    </row>
    <row r="293" spans="1:103" ht="25.5">
      <c r="A293" s="250"/>
      <c r="B293" s="250"/>
      <c r="C293" s="250"/>
      <c r="D293" s="250"/>
      <c r="E293" s="250"/>
      <c r="F293" s="250"/>
      <c r="G293" s="250"/>
      <c r="H293" s="250"/>
      <c r="BJ293" s="171"/>
      <c r="CY293" s="168">
        <f t="shared" si="49"/>
        <v>0</v>
      </c>
    </row>
    <row r="294" spans="1:103" ht="25.5">
      <c r="A294" s="250"/>
      <c r="B294" s="250"/>
      <c r="C294" s="250"/>
      <c r="D294" s="250"/>
      <c r="E294" s="250"/>
      <c r="F294" s="250"/>
      <c r="G294" s="250"/>
      <c r="H294" s="250"/>
      <c r="BJ294" s="171"/>
      <c r="CY294" s="168">
        <f t="shared" si="49"/>
        <v>0</v>
      </c>
    </row>
    <row r="295" spans="1:103" ht="25.5">
      <c r="A295" s="250"/>
      <c r="B295" s="250"/>
      <c r="C295" s="250"/>
      <c r="D295" s="250"/>
      <c r="E295" s="250"/>
      <c r="F295" s="250"/>
      <c r="G295" s="250"/>
      <c r="H295" s="250"/>
      <c r="BJ295" s="171"/>
      <c r="CY295" s="168">
        <f t="shared" si="49"/>
        <v>0</v>
      </c>
    </row>
    <row r="296" spans="1:103" ht="25.5">
      <c r="A296" s="250"/>
      <c r="B296" s="250"/>
      <c r="C296" s="250"/>
      <c r="D296" s="250"/>
      <c r="E296" s="250"/>
      <c r="F296" s="250"/>
      <c r="G296" s="250"/>
      <c r="H296" s="250"/>
      <c r="BJ296" s="171"/>
    </row>
    <row r="297" spans="1:103" ht="25.5">
      <c r="A297" s="250"/>
      <c r="B297" s="250"/>
      <c r="C297" s="250"/>
      <c r="D297" s="250"/>
      <c r="E297" s="250"/>
      <c r="F297" s="250"/>
      <c r="G297" s="250"/>
      <c r="H297" s="250"/>
      <c r="BJ297" s="171"/>
    </row>
    <row r="298" spans="1:103" ht="25.5">
      <c r="A298" s="250"/>
      <c r="B298" s="250"/>
      <c r="C298" s="250"/>
      <c r="D298" s="250"/>
      <c r="E298" s="250"/>
      <c r="F298" s="250"/>
      <c r="G298" s="250"/>
      <c r="H298" s="250"/>
      <c r="BJ298" s="171"/>
    </row>
    <row r="299" spans="1:103" ht="25.5">
      <c r="A299" s="250"/>
      <c r="B299" s="250"/>
      <c r="C299" s="250"/>
      <c r="D299" s="250"/>
      <c r="E299" s="250"/>
      <c r="F299" s="250"/>
      <c r="G299" s="250"/>
      <c r="H299" s="250"/>
      <c r="BJ299" s="171"/>
    </row>
    <row r="300" spans="1:103" ht="25.5">
      <c r="A300" s="250"/>
      <c r="B300" s="250"/>
      <c r="C300" s="250"/>
      <c r="D300" s="250"/>
      <c r="E300" s="250"/>
      <c r="F300" s="250"/>
      <c r="G300" s="250"/>
      <c r="H300" s="250"/>
      <c r="BJ300" s="171"/>
    </row>
    <row r="301" spans="1:103" ht="25.5">
      <c r="A301" s="250"/>
      <c r="B301" s="250"/>
      <c r="C301" s="250"/>
      <c r="D301" s="250"/>
      <c r="E301" s="250"/>
      <c r="F301" s="250"/>
      <c r="G301" s="250"/>
      <c r="H301" s="250"/>
      <c r="BJ301" s="171"/>
    </row>
    <row r="302" spans="1:103" ht="25.5">
      <c r="A302" s="250"/>
      <c r="B302" s="250"/>
      <c r="C302" s="250"/>
      <c r="D302" s="250"/>
      <c r="E302" s="250"/>
      <c r="F302" s="250"/>
      <c r="G302" s="250"/>
      <c r="H302" s="250"/>
      <c r="BJ302" s="171"/>
    </row>
    <row r="303" spans="1:103" ht="25.5">
      <c r="A303" s="250"/>
      <c r="B303" s="250"/>
      <c r="C303" s="250"/>
      <c r="D303" s="250"/>
      <c r="E303" s="250"/>
      <c r="F303" s="250"/>
      <c r="G303" s="250"/>
      <c r="H303" s="250"/>
      <c r="BJ303" s="171"/>
    </row>
    <row r="304" spans="1:103" ht="25.5">
      <c r="A304" s="250"/>
      <c r="B304" s="250"/>
      <c r="C304" s="250"/>
      <c r="D304" s="250"/>
      <c r="E304" s="250"/>
      <c r="F304" s="250"/>
      <c r="G304" s="250"/>
      <c r="H304" s="250"/>
      <c r="BJ304" s="171"/>
    </row>
    <row r="305" spans="1:62" ht="25.5">
      <c r="A305" s="250"/>
      <c r="B305" s="250"/>
      <c r="C305" s="250"/>
      <c r="D305" s="250"/>
      <c r="E305" s="250"/>
      <c r="F305" s="250"/>
      <c r="G305" s="250"/>
      <c r="H305" s="250"/>
      <c r="BJ305" s="171"/>
    </row>
    <row r="306" spans="1:62" ht="25.5">
      <c r="A306" s="250"/>
      <c r="B306" s="250"/>
      <c r="C306" s="250"/>
      <c r="D306" s="250"/>
      <c r="E306" s="250"/>
      <c r="F306" s="250"/>
      <c r="G306" s="250"/>
      <c r="H306" s="250"/>
      <c r="BJ306" s="171"/>
    </row>
    <row r="307" spans="1:62" ht="25.5">
      <c r="A307" s="250"/>
      <c r="B307" s="250"/>
      <c r="C307" s="250"/>
      <c r="D307" s="250"/>
      <c r="E307" s="250"/>
      <c r="F307" s="250"/>
      <c r="G307" s="250"/>
      <c r="H307" s="250"/>
      <c r="BJ307" s="171"/>
    </row>
    <row r="308" spans="1:62" ht="25.5">
      <c r="A308" s="250"/>
      <c r="B308" s="250"/>
      <c r="C308" s="250"/>
      <c r="D308" s="250"/>
      <c r="E308" s="250"/>
      <c r="F308" s="250"/>
      <c r="G308" s="250"/>
      <c r="H308" s="250"/>
      <c r="BJ308" s="171"/>
    </row>
    <row r="309" spans="1:62" ht="25.5">
      <c r="A309" s="250"/>
      <c r="B309" s="250"/>
      <c r="C309" s="250"/>
      <c r="D309" s="250"/>
      <c r="E309" s="250"/>
      <c r="F309" s="250"/>
      <c r="G309" s="250"/>
      <c r="H309" s="250"/>
      <c r="BJ309" s="171"/>
    </row>
    <row r="310" spans="1:62" ht="25.5">
      <c r="A310" s="250"/>
      <c r="B310" s="250"/>
      <c r="C310" s="250"/>
      <c r="D310" s="250"/>
      <c r="E310" s="250"/>
      <c r="F310" s="250"/>
      <c r="G310" s="250"/>
      <c r="H310" s="250"/>
      <c r="BJ310" s="171"/>
    </row>
    <row r="311" spans="1:62" ht="25.5">
      <c r="A311" s="250"/>
      <c r="B311" s="250"/>
      <c r="C311" s="250"/>
      <c r="D311" s="250"/>
      <c r="E311" s="250"/>
      <c r="F311" s="250"/>
      <c r="G311" s="250"/>
      <c r="H311" s="250"/>
      <c r="BJ311" s="171"/>
    </row>
    <row r="312" spans="1:62" ht="25.5">
      <c r="A312" s="250"/>
      <c r="B312" s="250"/>
      <c r="C312" s="250"/>
      <c r="D312" s="250"/>
      <c r="E312" s="250"/>
      <c r="F312" s="250"/>
      <c r="G312" s="250"/>
      <c r="H312" s="250"/>
      <c r="BJ312" s="171"/>
    </row>
    <row r="313" spans="1:62" ht="25.5">
      <c r="A313" s="250"/>
      <c r="B313" s="250"/>
      <c r="C313" s="250"/>
      <c r="D313" s="250"/>
      <c r="E313" s="250"/>
      <c r="F313" s="250"/>
      <c r="G313" s="250"/>
      <c r="H313" s="250"/>
      <c r="BJ313" s="171"/>
    </row>
    <row r="314" spans="1:62" ht="25.5">
      <c r="A314" s="250"/>
      <c r="B314" s="250"/>
      <c r="C314" s="250"/>
      <c r="D314" s="250"/>
      <c r="E314" s="250"/>
      <c r="F314" s="250"/>
      <c r="G314" s="250"/>
      <c r="H314" s="250"/>
      <c r="BJ314" s="171"/>
    </row>
    <row r="315" spans="1:62" ht="25.5">
      <c r="A315" s="250"/>
      <c r="B315" s="250"/>
      <c r="C315" s="250"/>
      <c r="D315" s="250"/>
      <c r="E315" s="250"/>
      <c r="F315" s="250"/>
      <c r="G315" s="250"/>
      <c r="H315" s="250"/>
      <c r="BJ315" s="171"/>
    </row>
    <row r="316" spans="1:62" ht="25.5">
      <c r="A316" s="250"/>
      <c r="B316" s="250"/>
      <c r="C316" s="250"/>
      <c r="D316" s="250"/>
      <c r="E316" s="250"/>
      <c r="F316" s="250"/>
      <c r="G316" s="250"/>
      <c r="H316" s="250"/>
      <c r="BJ316" s="171"/>
    </row>
    <row r="317" spans="1:62" ht="25.5">
      <c r="A317" s="250"/>
      <c r="B317" s="250"/>
      <c r="C317" s="250"/>
      <c r="D317" s="250"/>
      <c r="E317" s="250"/>
      <c r="F317" s="250"/>
      <c r="G317" s="250"/>
      <c r="H317" s="250"/>
      <c r="BJ317" s="171"/>
    </row>
    <row r="318" spans="1:62" ht="25.5">
      <c r="A318" s="250"/>
      <c r="B318" s="250"/>
      <c r="C318" s="250"/>
      <c r="D318" s="250"/>
      <c r="E318" s="250"/>
      <c r="F318" s="250"/>
      <c r="G318" s="250"/>
      <c r="H318" s="250"/>
      <c r="BJ318" s="171"/>
    </row>
    <row r="319" spans="1:62" ht="25.5">
      <c r="A319" s="250"/>
      <c r="B319" s="250"/>
      <c r="C319" s="250"/>
      <c r="D319" s="250"/>
      <c r="E319" s="250"/>
      <c r="F319" s="250"/>
      <c r="G319" s="250"/>
      <c r="H319" s="250"/>
      <c r="BJ319" s="171"/>
    </row>
    <row r="320" spans="1:62" ht="25.5">
      <c r="A320" s="250"/>
      <c r="B320" s="250"/>
      <c r="C320" s="250"/>
      <c r="D320" s="250"/>
      <c r="E320" s="250"/>
      <c r="F320" s="250"/>
      <c r="G320" s="250"/>
      <c r="H320" s="250"/>
      <c r="BJ320" s="171"/>
    </row>
    <row r="321" spans="1:62" ht="25.5">
      <c r="A321" s="250"/>
      <c r="B321" s="250"/>
      <c r="C321" s="250"/>
      <c r="D321" s="250"/>
      <c r="E321" s="250"/>
      <c r="F321" s="250"/>
      <c r="G321" s="250"/>
      <c r="H321" s="250"/>
      <c r="BJ321" s="171"/>
    </row>
    <row r="322" spans="1:62">
      <c r="A322" s="250"/>
      <c r="B322" s="250"/>
      <c r="C322" s="250"/>
      <c r="D322" s="250"/>
      <c r="E322" s="250"/>
      <c r="F322" s="250"/>
      <c r="G322" s="250"/>
      <c r="H322" s="250"/>
    </row>
    <row r="323" spans="1:62">
      <c r="A323" s="250"/>
      <c r="B323" s="250"/>
      <c r="C323" s="250"/>
      <c r="D323" s="250"/>
      <c r="E323" s="250"/>
      <c r="F323" s="250"/>
      <c r="G323" s="250"/>
      <c r="H323" s="250"/>
    </row>
    <row r="324" spans="1:62">
      <c r="A324" s="250"/>
      <c r="B324" s="250"/>
      <c r="C324" s="250"/>
      <c r="D324" s="250"/>
      <c r="E324" s="250"/>
      <c r="F324" s="250"/>
      <c r="G324" s="250"/>
      <c r="H324" s="250"/>
    </row>
    <row r="325" spans="1:62">
      <c r="A325" s="250"/>
      <c r="B325" s="250"/>
      <c r="C325" s="250"/>
      <c r="D325" s="250"/>
      <c r="E325" s="250"/>
      <c r="F325" s="250"/>
      <c r="G325" s="250"/>
      <c r="H325" s="250"/>
    </row>
    <row r="326" spans="1:62">
      <c r="A326" s="250"/>
      <c r="B326" s="250"/>
      <c r="C326" s="250"/>
      <c r="D326" s="250"/>
      <c r="E326" s="250"/>
      <c r="F326" s="250"/>
      <c r="G326" s="250"/>
      <c r="H326" s="250"/>
    </row>
    <row r="327" spans="1:62">
      <c r="A327" s="250"/>
      <c r="B327" s="250"/>
      <c r="C327" s="250"/>
      <c r="D327" s="250"/>
      <c r="E327" s="250"/>
      <c r="F327" s="250"/>
      <c r="G327" s="250"/>
      <c r="H327" s="250"/>
    </row>
    <row r="328" spans="1:62">
      <c r="A328" s="250"/>
      <c r="B328" s="250"/>
      <c r="C328" s="250"/>
      <c r="D328" s="250"/>
      <c r="E328" s="250"/>
      <c r="F328" s="250"/>
      <c r="G328" s="250"/>
      <c r="H328" s="250"/>
    </row>
    <row r="329" spans="1:62">
      <c r="A329" s="250"/>
      <c r="B329" s="250"/>
      <c r="C329" s="250"/>
      <c r="D329" s="250"/>
      <c r="E329" s="250"/>
      <c r="F329" s="250"/>
      <c r="G329" s="250"/>
      <c r="H329" s="250"/>
    </row>
    <row r="330" spans="1:62">
      <c r="A330" s="250"/>
      <c r="B330" s="250"/>
      <c r="C330" s="250"/>
      <c r="D330" s="250"/>
      <c r="E330" s="250"/>
      <c r="F330" s="250"/>
      <c r="G330" s="250"/>
      <c r="H330" s="250"/>
    </row>
    <row r="331" spans="1:62">
      <c r="A331" s="250"/>
      <c r="B331" s="250"/>
      <c r="C331" s="250"/>
      <c r="D331" s="250"/>
      <c r="E331" s="250"/>
      <c r="F331" s="250"/>
      <c r="G331" s="250"/>
      <c r="H331" s="250"/>
    </row>
    <row r="332" spans="1:62">
      <c r="A332" s="250"/>
      <c r="B332" s="250"/>
      <c r="C332" s="250"/>
      <c r="D332" s="250"/>
      <c r="E332" s="250"/>
      <c r="F332" s="250"/>
      <c r="G332" s="250"/>
      <c r="H332" s="250"/>
    </row>
    <row r="333" spans="1:62">
      <c r="A333" s="250"/>
      <c r="B333" s="250"/>
      <c r="C333" s="250"/>
      <c r="D333" s="250"/>
      <c r="E333" s="250"/>
      <c r="F333" s="250"/>
      <c r="G333" s="250"/>
      <c r="H333" s="250"/>
    </row>
    <row r="334" spans="1:62">
      <c r="A334" s="250"/>
      <c r="B334" s="250"/>
      <c r="C334" s="250"/>
      <c r="D334" s="250"/>
      <c r="E334" s="250"/>
      <c r="F334" s="250"/>
      <c r="G334" s="250"/>
      <c r="H334" s="250"/>
    </row>
    <row r="335" spans="1:62">
      <c r="A335" s="250"/>
      <c r="B335" s="250"/>
      <c r="C335" s="250"/>
      <c r="D335" s="250"/>
      <c r="E335" s="250"/>
      <c r="F335" s="250"/>
      <c r="G335" s="250"/>
      <c r="H335" s="250"/>
    </row>
    <row r="336" spans="1:62">
      <c r="A336" s="250"/>
      <c r="B336" s="250"/>
      <c r="C336" s="250"/>
      <c r="D336" s="250"/>
      <c r="E336" s="250"/>
      <c r="F336" s="250"/>
      <c r="G336" s="250"/>
      <c r="H336" s="250"/>
    </row>
    <row r="337" spans="1:8">
      <c r="A337" s="250"/>
      <c r="B337" s="250"/>
      <c r="C337" s="250"/>
      <c r="D337" s="250"/>
      <c r="E337" s="250"/>
      <c r="F337" s="250"/>
      <c r="G337" s="250"/>
      <c r="H337" s="250"/>
    </row>
    <row r="338" spans="1:8">
      <c r="A338" s="250"/>
      <c r="B338" s="250"/>
      <c r="C338" s="250"/>
      <c r="D338" s="250"/>
      <c r="E338" s="250"/>
      <c r="F338" s="250"/>
      <c r="G338" s="250"/>
      <c r="H338" s="250"/>
    </row>
    <row r="339" spans="1:8">
      <c r="A339" s="250"/>
      <c r="B339" s="250"/>
      <c r="C339" s="250"/>
      <c r="D339" s="250"/>
      <c r="E339" s="250"/>
      <c r="F339" s="250"/>
      <c r="G339" s="250"/>
      <c r="H339" s="250"/>
    </row>
    <row r="340" spans="1:8">
      <c r="A340" s="250"/>
      <c r="B340" s="250"/>
      <c r="C340" s="250"/>
      <c r="D340" s="250"/>
      <c r="E340" s="250"/>
      <c r="F340" s="250"/>
      <c r="G340" s="250"/>
      <c r="H340" s="250"/>
    </row>
    <row r="341" spans="1:8">
      <c r="A341" s="250"/>
      <c r="B341" s="250"/>
      <c r="C341" s="250"/>
      <c r="D341" s="250"/>
      <c r="E341" s="250"/>
      <c r="F341" s="250"/>
      <c r="G341" s="250"/>
      <c r="H341" s="250"/>
    </row>
    <row r="342" spans="1:8">
      <c r="A342" s="250"/>
      <c r="B342" s="250"/>
      <c r="C342" s="250"/>
      <c r="D342" s="250"/>
      <c r="E342" s="250"/>
      <c r="F342" s="250"/>
      <c r="G342" s="250"/>
      <c r="H342" s="250"/>
    </row>
    <row r="343" spans="1:8">
      <c r="A343" s="250"/>
      <c r="B343" s="250"/>
      <c r="C343" s="250"/>
      <c r="D343" s="250"/>
      <c r="E343" s="250"/>
      <c r="F343" s="250"/>
      <c r="G343" s="250"/>
      <c r="H343" s="250"/>
    </row>
    <row r="344" spans="1:8">
      <c r="A344" s="250"/>
      <c r="B344" s="250"/>
      <c r="C344" s="250"/>
      <c r="D344" s="250"/>
      <c r="E344" s="250"/>
      <c r="F344" s="250"/>
      <c r="G344" s="250"/>
      <c r="H344" s="250"/>
    </row>
    <row r="345" spans="1:8">
      <c r="A345" s="250"/>
      <c r="B345" s="250"/>
      <c r="C345" s="250"/>
      <c r="D345" s="250"/>
      <c r="E345" s="250"/>
      <c r="F345" s="250"/>
      <c r="G345" s="250"/>
      <c r="H345" s="250"/>
    </row>
    <row r="346" spans="1:8">
      <c r="A346" s="250"/>
      <c r="B346" s="250"/>
      <c r="C346" s="250"/>
      <c r="D346" s="250"/>
      <c r="E346" s="250"/>
      <c r="F346" s="250"/>
      <c r="G346" s="250"/>
      <c r="H346" s="250"/>
    </row>
    <row r="347" spans="1:8">
      <c r="A347" s="250"/>
      <c r="B347" s="250"/>
      <c r="C347" s="250"/>
      <c r="D347" s="250"/>
      <c r="E347" s="250"/>
      <c r="F347" s="250"/>
      <c r="G347" s="250"/>
      <c r="H347" s="250"/>
    </row>
    <row r="348" spans="1:8">
      <c r="A348" s="250"/>
      <c r="B348" s="250"/>
      <c r="C348" s="250"/>
      <c r="D348" s="250"/>
      <c r="E348" s="250"/>
      <c r="F348" s="250"/>
      <c r="G348" s="250"/>
      <c r="H348" s="250"/>
    </row>
    <row r="349" spans="1:8">
      <c r="A349" s="250"/>
      <c r="B349" s="250"/>
      <c r="C349" s="250"/>
      <c r="D349" s="250"/>
      <c r="E349" s="250"/>
      <c r="F349" s="250"/>
      <c r="G349" s="250"/>
      <c r="H349" s="250"/>
    </row>
    <row r="350" spans="1:8">
      <c r="A350" s="250"/>
      <c r="B350" s="250"/>
      <c r="C350" s="250"/>
      <c r="D350" s="250"/>
      <c r="E350" s="250"/>
      <c r="F350" s="250"/>
      <c r="G350" s="250"/>
      <c r="H350" s="250"/>
    </row>
    <row r="351" spans="1:8">
      <c r="A351" s="250"/>
      <c r="B351" s="250"/>
      <c r="C351" s="250"/>
      <c r="D351" s="250"/>
      <c r="E351" s="250"/>
      <c r="F351" s="250"/>
      <c r="G351" s="250"/>
      <c r="H351" s="250"/>
    </row>
    <row r="352" spans="1:8">
      <c r="A352" s="250"/>
      <c r="B352" s="250"/>
      <c r="C352" s="250"/>
      <c r="D352" s="250"/>
      <c r="E352" s="250"/>
      <c r="F352" s="250"/>
      <c r="G352" s="250"/>
      <c r="H352" s="250"/>
    </row>
    <row r="353" spans="1:8">
      <c r="A353" s="250"/>
      <c r="B353" s="250"/>
      <c r="C353" s="250"/>
      <c r="D353" s="250"/>
      <c r="E353" s="250"/>
      <c r="F353" s="250"/>
      <c r="G353" s="250"/>
      <c r="H353" s="250"/>
    </row>
    <row r="354" spans="1:8">
      <c r="A354" s="250"/>
      <c r="B354" s="250"/>
      <c r="C354" s="250"/>
      <c r="D354" s="250"/>
      <c r="E354" s="250"/>
      <c r="F354" s="250"/>
      <c r="G354" s="250"/>
      <c r="H354" s="250"/>
    </row>
    <row r="355" spans="1:8">
      <c r="A355" s="250"/>
      <c r="B355" s="250"/>
      <c r="C355" s="250"/>
      <c r="D355" s="250"/>
      <c r="E355" s="250"/>
      <c r="F355" s="250"/>
      <c r="G355" s="250"/>
      <c r="H355" s="250"/>
    </row>
    <row r="356" spans="1:8">
      <c r="A356" s="250"/>
      <c r="B356" s="250"/>
      <c r="C356" s="250"/>
      <c r="D356" s="250"/>
      <c r="E356" s="250"/>
      <c r="F356" s="250"/>
      <c r="G356" s="250"/>
      <c r="H356" s="250"/>
    </row>
    <row r="357" spans="1:8">
      <c r="A357" s="250"/>
      <c r="B357" s="250"/>
      <c r="C357" s="250"/>
      <c r="D357" s="250"/>
      <c r="E357" s="250"/>
      <c r="F357" s="250"/>
      <c r="G357" s="250"/>
      <c r="H357" s="250"/>
    </row>
    <row r="358" spans="1:8">
      <c r="A358" s="250"/>
      <c r="B358" s="250"/>
      <c r="C358" s="250"/>
      <c r="D358" s="250"/>
      <c r="E358" s="250"/>
      <c r="F358" s="250"/>
      <c r="G358" s="250"/>
      <c r="H358" s="250"/>
    </row>
    <row r="359" spans="1:8">
      <c r="A359" s="250"/>
      <c r="B359" s="250"/>
      <c r="C359" s="250"/>
      <c r="D359" s="250"/>
      <c r="E359" s="250"/>
      <c r="F359" s="250"/>
      <c r="G359" s="250"/>
      <c r="H359" s="250"/>
    </row>
    <row r="360" spans="1:8">
      <c r="A360" s="250"/>
      <c r="B360" s="250"/>
      <c r="C360" s="250"/>
      <c r="D360" s="250"/>
      <c r="E360" s="250"/>
      <c r="F360" s="250"/>
      <c r="G360" s="250"/>
      <c r="H360" s="250"/>
    </row>
    <row r="361" spans="1:8">
      <c r="A361" s="250"/>
      <c r="B361" s="250"/>
      <c r="C361" s="250"/>
      <c r="D361" s="250"/>
      <c r="E361" s="250"/>
      <c r="F361" s="250"/>
      <c r="G361" s="250"/>
      <c r="H361" s="250"/>
    </row>
    <row r="362" spans="1:8">
      <c r="A362" s="250"/>
      <c r="B362" s="250"/>
      <c r="C362" s="250"/>
      <c r="D362" s="250"/>
      <c r="E362" s="250"/>
      <c r="F362" s="250"/>
      <c r="G362" s="250"/>
      <c r="H362" s="250"/>
    </row>
    <row r="363" spans="1:8">
      <c r="A363" s="250"/>
      <c r="B363" s="250"/>
      <c r="C363" s="250"/>
      <c r="D363" s="250"/>
      <c r="E363" s="250"/>
      <c r="F363" s="250"/>
      <c r="G363" s="250"/>
      <c r="H363" s="250"/>
    </row>
    <row r="364" spans="1:8">
      <c r="A364" s="250"/>
      <c r="B364" s="250"/>
      <c r="C364" s="250"/>
      <c r="D364" s="250"/>
      <c r="E364" s="250"/>
      <c r="F364" s="250"/>
      <c r="G364" s="250"/>
      <c r="H364" s="250"/>
    </row>
    <row r="365" spans="1:8">
      <c r="A365" s="250"/>
      <c r="B365" s="250"/>
      <c r="C365" s="250"/>
      <c r="D365" s="250"/>
      <c r="E365" s="250"/>
      <c r="F365" s="250"/>
      <c r="G365" s="250"/>
      <c r="H365" s="250"/>
    </row>
    <row r="366" spans="1:8">
      <c r="A366" s="250"/>
      <c r="B366" s="250"/>
      <c r="C366" s="250"/>
      <c r="D366" s="250"/>
      <c r="E366" s="250"/>
      <c r="F366" s="250"/>
      <c r="G366" s="250"/>
      <c r="H366" s="250"/>
    </row>
    <row r="367" spans="1:8">
      <c r="A367" s="250"/>
      <c r="B367" s="250"/>
      <c r="C367" s="250"/>
      <c r="D367" s="250"/>
      <c r="E367" s="250"/>
      <c r="F367" s="250"/>
      <c r="G367" s="250"/>
      <c r="H367" s="250"/>
    </row>
    <row r="368" spans="1:8">
      <c r="A368" s="250"/>
      <c r="B368" s="250"/>
      <c r="C368" s="250"/>
      <c r="D368" s="250"/>
      <c r="E368" s="250"/>
      <c r="F368" s="250"/>
      <c r="G368" s="250"/>
      <c r="H368" s="250"/>
    </row>
    <row r="369" spans="1:8">
      <c r="A369" s="250"/>
      <c r="B369" s="250"/>
      <c r="C369" s="250"/>
      <c r="D369" s="250"/>
      <c r="E369" s="250"/>
      <c r="F369" s="250"/>
      <c r="G369" s="250"/>
      <c r="H369" s="250"/>
    </row>
    <row r="370" spans="1:8">
      <c r="A370" s="250"/>
      <c r="B370" s="250"/>
      <c r="C370" s="250"/>
      <c r="D370" s="250"/>
      <c r="E370" s="250"/>
      <c r="F370" s="250"/>
      <c r="G370" s="250"/>
      <c r="H370" s="250"/>
    </row>
    <row r="371" spans="1:8">
      <c r="A371" s="250"/>
      <c r="B371" s="250"/>
      <c r="C371" s="250"/>
      <c r="D371" s="250"/>
      <c r="E371" s="250"/>
      <c r="F371" s="250"/>
      <c r="G371" s="250"/>
      <c r="H371" s="250"/>
    </row>
    <row r="372" spans="1:8">
      <c r="A372" s="250"/>
      <c r="B372" s="250"/>
      <c r="C372" s="250"/>
      <c r="D372" s="250"/>
      <c r="E372" s="250"/>
      <c r="F372" s="250"/>
      <c r="G372" s="250"/>
      <c r="H372" s="250"/>
    </row>
    <row r="373" spans="1:8">
      <c r="A373" s="250"/>
      <c r="B373" s="250"/>
      <c r="C373" s="250"/>
      <c r="D373" s="250"/>
      <c r="E373" s="250"/>
      <c r="F373" s="250"/>
      <c r="G373" s="250"/>
      <c r="H373" s="250"/>
    </row>
    <row r="374" spans="1:8">
      <c r="A374" s="250"/>
      <c r="B374" s="250"/>
      <c r="C374" s="250"/>
      <c r="D374" s="250"/>
      <c r="E374" s="250"/>
      <c r="F374" s="250"/>
      <c r="G374" s="250"/>
      <c r="H374" s="250"/>
    </row>
    <row r="375" spans="1:8">
      <c r="A375" s="250"/>
      <c r="B375" s="250"/>
      <c r="C375" s="250"/>
      <c r="D375" s="250"/>
      <c r="E375" s="250"/>
      <c r="F375" s="250"/>
      <c r="G375" s="250"/>
      <c r="H375" s="250"/>
    </row>
    <row r="376" spans="1:8">
      <c r="A376" s="250"/>
      <c r="B376" s="250"/>
      <c r="C376" s="250"/>
      <c r="D376" s="250"/>
      <c r="E376" s="250"/>
      <c r="F376" s="250"/>
      <c r="G376" s="250"/>
      <c r="H376" s="250"/>
    </row>
    <row r="377" spans="1:8">
      <c r="A377" s="250"/>
      <c r="B377" s="250"/>
      <c r="C377" s="250"/>
      <c r="D377" s="250"/>
      <c r="E377" s="250"/>
      <c r="F377" s="250"/>
      <c r="G377" s="250"/>
      <c r="H377" s="250"/>
    </row>
    <row r="378" spans="1:8">
      <c r="A378" s="250"/>
      <c r="B378" s="250"/>
      <c r="C378" s="250"/>
      <c r="D378" s="250"/>
      <c r="E378" s="250"/>
      <c r="F378" s="250"/>
      <c r="G378" s="250"/>
      <c r="H378" s="250"/>
    </row>
    <row r="379" spans="1:8">
      <c r="A379" s="250"/>
      <c r="B379" s="250"/>
      <c r="C379" s="250"/>
      <c r="D379" s="250"/>
      <c r="E379" s="250"/>
      <c r="F379" s="250"/>
      <c r="G379" s="250"/>
      <c r="H379" s="250"/>
    </row>
    <row r="380" spans="1:8">
      <c r="A380" s="250"/>
      <c r="B380" s="250"/>
      <c r="C380" s="250"/>
      <c r="D380" s="250"/>
      <c r="E380" s="250"/>
      <c r="F380" s="250"/>
      <c r="G380" s="250"/>
      <c r="H380" s="250"/>
    </row>
    <row r="381" spans="1:8">
      <c r="A381" s="250"/>
      <c r="B381" s="250"/>
      <c r="C381" s="250"/>
      <c r="D381" s="250"/>
      <c r="E381" s="250"/>
      <c r="F381" s="250"/>
      <c r="G381" s="250"/>
      <c r="H381" s="250"/>
    </row>
    <row r="382" spans="1:8">
      <c r="A382" s="250"/>
      <c r="B382" s="250"/>
      <c r="C382" s="250"/>
      <c r="D382" s="250"/>
      <c r="E382" s="250"/>
      <c r="F382" s="250"/>
      <c r="G382" s="250"/>
      <c r="H382" s="250"/>
    </row>
    <row r="383" spans="1:8">
      <c r="A383" s="250"/>
      <c r="B383" s="250"/>
      <c r="C383" s="250"/>
      <c r="D383" s="250"/>
      <c r="E383" s="250"/>
      <c r="F383" s="250"/>
      <c r="G383" s="250"/>
      <c r="H383" s="250"/>
    </row>
    <row r="384" spans="1:8">
      <c r="A384" s="250"/>
      <c r="B384" s="250"/>
      <c r="C384" s="250"/>
      <c r="D384" s="250"/>
      <c r="E384" s="250"/>
      <c r="F384" s="250"/>
      <c r="G384" s="250"/>
      <c r="H384" s="250"/>
    </row>
    <row r="385" spans="1:8">
      <c r="A385" s="250"/>
      <c r="B385" s="250"/>
      <c r="C385" s="250"/>
      <c r="D385" s="250"/>
      <c r="E385" s="250"/>
      <c r="F385" s="250"/>
      <c r="G385" s="250"/>
      <c r="H385" s="250"/>
    </row>
    <row r="386" spans="1:8">
      <c r="A386" s="250"/>
      <c r="B386" s="250"/>
      <c r="C386" s="250"/>
      <c r="D386" s="250"/>
      <c r="E386" s="250"/>
      <c r="F386" s="250"/>
      <c r="G386" s="250"/>
      <c r="H386" s="250"/>
    </row>
    <row r="387" spans="1:8">
      <c r="A387" s="250"/>
      <c r="B387" s="250"/>
      <c r="C387" s="250"/>
      <c r="D387" s="250"/>
      <c r="E387" s="250"/>
      <c r="F387" s="250"/>
      <c r="G387" s="250"/>
      <c r="H387" s="250"/>
    </row>
    <row r="388" spans="1:8">
      <c r="A388" s="250"/>
      <c r="B388" s="250"/>
      <c r="C388" s="250"/>
      <c r="D388" s="250"/>
      <c r="E388" s="250"/>
      <c r="F388" s="250"/>
      <c r="G388" s="250"/>
      <c r="H388" s="250"/>
    </row>
    <row r="389" spans="1:8">
      <c r="A389" s="250"/>
      <c r="B389" s="250"/>
      <c r="C389" s="250"/>
      <c r="D389" s="250"/>
      <c r="E389" s="250"/>
      <c r="F389" s="250"/>
      <c r="G389" s="250"/>
      <c r="H389" s="250"/>
    </row>
    <row r="390" spans="1:8">
      <c r="A390" s="250"/>
      <c r="B390" s="250"/>
      <c r="C390" s="250"/>
      <c r="D390" s="250"/>
      <c r="E390" s="250"/>
      <c r="F390" s="250"/>
      <c r="G390" s="250"/>
      <c r="H390" s="250"/>
    </row>
    <row r="391" spans="1:8">
      <c r="A391" s="250"/>
      <c r="B391" s="250"/>
      <c r="C391" s="250"/>
      <c r="D391" s="250"/>
      <c r="E391" s="250"/>
      <c r="F391" s="250"/>
      <c r="G391" s="250"/>
      <c r="H391" s="250"/>
    </row>
    <row r="392" spans="1:8">
      <c r="A392" s="250"/>
      <c r="B392" s="250"/>
      <c r="C392" s="250"/>
      <c r="D392" s="250"/>
      <c r="E392" s="250"/>
      <c r="F392" s="250"/>
      <c r="G392" s="250"/>
      <c r="H392" s="250"/>
    </row>
    <row r="393" spans="1:8">
      <c r="A393" s="250"/>
      <c r="B393" s="250"/>
      <c r="C393" s="250"/>
      <c r="D393" s="250"/>
      <c r="E393" s="250"/>
      <c r="F393" s="250"/>
      <c r="G393" s="250"/>
      <c r="H393" s="250"/>
    </row>
    <row r="394" spans="1:8">
      <c r="A394" s="250"/>
      <c r="B394" s="250"/>
      <c r="C394" s="250"/>
      <c r="D394" s="250"/>
      <c r="E394" s="250"/>
      <c r="F394" s="250"/>
      <c r="G394" s="250"/>
      <c r="H394" s="250"/>
    </row>
    <row r="395" spans="1:8">
      <c r="A395" s="250"/>
      <c r="B395" s="250"/>
      <c r="C395" s="250"/>
      <c r="D395" s="250"/>
      <c r="E395" s="250"/>
      <c r="F395" s="250"/>
      <c r="G395" s="250"/>
      <c r="H395" s="250"/>
    </row>
    <row r="396" spans="1:8">
      <c r="A396" s="250"/>
      <c r="B396" s="250"/>
      <c r="C396" s="250"/>
      <c r="D396" s="250"/>
      <c r="E396" s="250"/>
      <c r="F396" s="250"/>
      <c r="G396" s="250"/>
      <c r="H396" s="250"/>
    </row>
    <row r="397" spans="1:8">
      <c r="A397" s="250"/>
      <c r="B397" s="250"/>
      <c r="C397" s="250"/>
      <c r="D397" s="250"/>
      <c r="E397" s="250"/>
      <c r="F397" s="250"/>
      <c r="G397" s="250"/>
      <c r="H397" s="250"/>
    </row>
    <row r="398" spans="1:8">
      <c r="A398" s="250"/>
      <c r="B398" s="250"/>
      <c r="C398" s="250"/>
      <c r="D398" s="250"/>
      <c r="E398" s="250"/>
      <c r="F398" s="250"/>
      <c r="G398" s="250"/>
      <c r="H398" s="250"/>
    </row>
    <row r="399" spans="1:8">
      <c r="A399" s="250"/>
      <c r="B399" s="250"/>
      <c r="C399" s="250"/>
      <c r="D399" s="250"/>
      <c r="E399" s="250"/>
      <c r="F399" s="250"/>
      <c r="G399" s="250"/>
      <c r="H399" s="250"/>
    </row>
    <row r="400" spans="1:8">
      <c r="A400" s="250"/>
      <c r="B400" s="250"/>
      <c r="C400" s="250"/>
      <c r="D400" s="250"/>
      <c r="E400" s="250"/>
      <c r="F400" s="250"/>
      <c r="G400" s="250"/>
      <c r="H400" s="250"/>
    </row>
    <row r="401" spans="1:8">
      <c r="A401" s="250"/>
      <c r="B401" s="250"/>
      <c r="C401" s="250"/>
      <c r="D401" s="250"/>
      <c r="E401" s="250"/>
      <c r="F401" s="250"/>
      <c r="G401" s="250"/>
      <c r="H401" s="250"/>
    </row>
    <row r="402" spans="1:8">
      <c r="A402" s="306"/>
    </row>
    <row r="403" spans="1:8">
      <c r="A403" s="306"/>
    </row>
    <row r="404" spans="1:8">
      <c r="A404" s="306"/>
    </row>
    <row r="405" spans="1:8">
      <c r="A405" s="306"/>
    </row>
    <row r="406" spans="1:8">
      <c r="A406" s="306"/>
    </row>
    <row r="407" spans="1:8">
      <c r="A407" s="306"/>
    </row>
    <row r="408" spans="1:8">
      <c r="A408" s="306"/>
    </row>
    <row r="409" spans="1:8">
      <c r="A409" s="306"/>
    </row>
    <row r="410" spans="1:8">
      <c r="A410" s="306"/>
    </row>
    <row r="411" spans="1:8">
      <c r="A411" s="306"/>
    </row>
    <row r="412" spans="1:8">
      <c r="A412" s="306"/>
    </row>
    <row r="413" spans="1:8">
      <c r="A413" s="306"/>
    </row>
    <row r="414" spans="1:8">
      <c r="A414" s="306"/>
    </row>
    <row r="415" spans="1:8">
      <c r="A415" s="306"/>
    </row>
    <row r="416" spans="1:8">
      <c r="A416" s="306"/>
    </row>
    <row r="417" spans="1:1">
      <c r="A417" s="306"/>
    </row>
    <row r="418" spans="1:1">
      <c r="A418" s="306"/>
    </row>
    <row r="419" spans="1:1">
      <c r="A419" s="306"/>
    </row>
    <row r="420" spans="1:1">
      <c r="A420" s="306"/>
    </row>
    <row r="421" spans="1:1">
      <c r="A421" s="306"/>
    </row>
    <row r="422" spans="1:1">
      <c r="A422" s="306"/>
    </row>
    <row r="423" spans="1:1">
      <c r="A423" s="306"/>
    </row>
    <row r="424" spans="1:1">
      <c r="A424" s="306"/>
    </row>
    <row r="425" spans="1:1">
      <c r="A425" s="306"/>
    </row>
    <row r="426" spans="1:1">
      <c r="A426" s="306"/>
    </row>
    <row r="427" spans="1:1">
      <c r="A427" s="306"/>
    </row>
  </sheetData>
  <sheetProtection password="CC71" sheet="1" objects="1" scenarios="1" selectLockedCells="1" selectUnlockedCells="1"/>
  <mergeCells count="17">
    <mergeCell ref="BL68:CU69"/>
    <mergeCell ref="C201:F201"/>
    <mergeCell ref="H201:J201"/>
    <mergeCell ref="C202:F202"/>
    <mergeCell ref="H202:J202"/>
    <mergeCell ref="A182:J182"/>
    <mergeCell ref="A189:J189"/>
    <mergeCell ref="A1:J1"/>
    <mergeCell ref="J3:J4"/>
    <mergeCell ref="A6:J6"/>
    <mergeCell ref="A176:J176"/>
    <mergeCell ref="B3:B4"/>
    <mergeCell ref="A3:A4"/>
    <mergeCell ref="C3:C4"/>
    <mergeCell ref="F3:I3"/>
    <mergeCell ref="E3:E4"/>
    <mergeCell ref="D3:D4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8" fitToHeight="4" orientation="portrait" verticalDpi="300" r:id="rId1"/>
  <headerFooter alignWithMargins="0"/>
  <rowBreaks count="3" manualBreakCount="3">
    <brk id="99" min="1" max="9" man="1"/>
    <brk id="149" max="9" man="1"/>
    <brk id="186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Q196"/>
  <sheetViews>
    <sheetView view="pageBreakPreview" zoomScale="60" zoomScaleNormal="65" workbookViewId="0">
      <pane ySplit="5" topLeftCell="A30" activePane="bottomLeft" state="frozen"/>
      <selection pane="bottomLeft" activeCell="N27" sqref="N27"/>
    </sheetView>
  </sheetViews>
  <sheetFormatPr defaultColWidth="77.85546875" defaultRowHeight="18.75" outlineLevelRow="1"/>
  <cols>
    <col min="1" max="1" width="58.7109375" style="282" customWidth="1"/>
    <col min="2" max="2" width="12.85546875" style="331" customWidth="1"/>
    <col min="3" max="3" width="14" style="331" customWidth="1"/>
    <col min="4" max="4" width="14.7109375" style="331" customWidth="1"/>
    <col min="5" max="5" width="14.7109375" style="287" customWidth="1"/>
    <col min="6" max="9" width="14.7109375" style="288" customWidth="1"/>
    <col min="10" max="10" width="10" style="282" customWidth="1"/>
    <col min="11" max="11" width="9.5703125" style="282" customWidth="1"/>
    <col min="12" max="254" width="9.140625" style="282" customWidth="1"/>
    <col min="255" max="16384" width="77.85546875" style="282"/>
  </cols>
  <sheetData>
    <row r="1" spans="1:9">
      <c r="A1" s="452" t="s">
        <v>355</v>
      </c>
      <c r="B1" s="452"/>
      <c r="C1" s="452"/>
      <c r="D1" s="452"/>
      <c r="E1" s="452"/>
      <c r="F1" s="452"/>
      <c r="G1" s="452"/>
      <c r="H1" s="452"/>
      <c r="I1" s="452"/>
    </row>
    <row r="2" spans="1:9" ht="13.5" customHeight="1" outlineLevel="1">
      <c r="A2" s="275"/>
      <c r="B2" s="159"/>
      <c r="C2" s="275"/>
      <c r="D2" s="275"/>
      <c r="E2" s="283"/>
      <c r="F2" s="283"/>
      <c r="G2" s="283"/>
      <c r="H2" s="283"/>
      <c r="I2" s="283"/>
    </row>
    <row r="3" spans="1:9" ht="38.25" customHeight="1">
      <c r="A3" s="398" t="s">
        <v>258</v>
      </c>
      <c r="B3" s="453" t="s">
        <v>18</v>
      </c>
      <c r="C3" s="453" t="s">
        <v>31</v>
      </c>
      <c r="D3" s="453" t="s">
        <v>39</v>
      </c>
      <c r="E3" s="453" t="s">
        <v>170</v>
      </c>
      <c r="F3" s="399" t="s">
        <v>351</v>
      </c>
      <c r="G3" s="399"/>
      <c r="H3" s="399"/>
      <c r="I3" s="399"/>
    </row>
    <row r="4" spans="1:9" ht="52.5" customHeight="1">
      <c r="A4" s="398"/>
      <c r="B4" s="453"/>
      <c r="C4" s="453"/>
      <c r="D4" s="453"/>
      <c r="E4" s="453"/>
      <c r="F4" s="208" t="s">
        <v>352</v>
      </c>
      <c r="G4" s="208" t="s">
        <v>353</v>
      </c>
      <c r="H4" s="208" t="s">
        <v>354</v>
      </c>
      <c r="I4" s="208" t="s">
        <v>80</v>
      </c>
    </row>
    <row r="5" spans="1:9" ht="20.25" customHeight="1">
      <c r="A5" s="276">
        <v>1</v>
      </c>
      <c r="B5" s="332">
        <v>2</v>
      </c>
      <c r="C5" s="332">
        <v>3</v>
      </c>
      <c r="D5" s="332">
        <v>4</v>
      </c>
      <c r="E5" s="332">
        <v>5</v>
      </c>
      <c r="F5" s="332">
        <v>6</v>
      </c>
      <c r="G5" s="332">
        <v>7</v>
      </c>
      <c r="H5" s="332">
        <v>8</v>
      </c>
      <c r="I5" s="332">
        <v>9</v>
      </c>
    </row>
    <row r="6" spans="1:9" ht="24.95" customHeight="1">
      <c r="A6" s="447" t="s">
        <v>154</v>
      </c>
      <c r="B6" s="448"/>
      <c r="C6" s="448"/>
      <c r="D6" s="448"/>
      <c r="E6" s="448"/>
      <c r="F6" s="448"/>
      <c r="G6" s="448"/>
      <c r="H6" s="448"/>
      <c r="I6" s="449"/>
    </row>
    <row r="7" spans="1:9" ht="68.25" customHeight="1">
      <c r="A7" s="155" t="s">
        <v>58</v>
      </c>
      <c r="B7" s="210">
        <v>2000</v>
      </c>
      <c r="C7" s="143">
        <v>-140995</v>
      </c>
      <c r="D7" s="143">
        <v>-148613.19263636362</v>
      </c>
      <c r="E7" s="143">
        <v>-148647.4</v>
      </c>
      <c r="F7" s="143">
        <f>E21</f>
        <v>-158410.39333333331</v>
      </c>
      <c r="G7" s="143">
        <f>E21</f>
        <v>-158410.39333333331</v>
      </c>
      <c r="H7" s="143">
        <f>E21</f>
        <v>-158410.39333333331</v>
      </c>
      <c r="I7" s="143">
        <f>H7</f>
        <v>-158410.39333333331</v>
      </c>
    </row>
    <row r="8" spans="1:9" ht="40.5" customHeight="1">
      <c r="A8" s="155" t="s">
        <v>210</v>
      </c>
      <c r="B8" s="210">
        <v>2010</v>
      </c>
      <c r="C8" s="207">
        <f>C9+C10</f>
        <v>0</v>
      </c>
      <c r="D8" s="207">
        <f t="shared" ref="D8:I8" si="0">D9+D10</f>
        <v>603</v>
      </c>
      <c r="E8" s="207">
        <f t="shared" si="0"/>
        <v>251</v>
      </c>
      <c r="F8" s="143">
        <f t="shared" si="0"/>
        <v>157</v>
      </c>
      <c r="G8" s="143">
        <f t="shared" si="0"/>
        <v>205</v>
      </c>
      <c r="H8" s="143">
        <f t="shared" si="0"/>
        <v>683</v>
      </c>
      <c r="I8" s="143">
        <f t="shared" si="0"/>
        <v>776</v>
      </c>
    </row>
    <row r="9" spans="1:9" ht="42.75" customHeight="1">
      <c r="A9" s="305" t="s">
        <v>357</v>
      </c>
      <c r="B9" s="210">
        <v>2011</v>
      </c>
      <c r="C9" s="143">
        <v>0</v>
      </c>
      <c r="D9" s="143">
        <v>137</v>
      </c>
      <c r="E9" s="143">
        <f>ROUND('I. Фін результат'!E172*15%,0)</f>
        <v>57</v>
      </c>
      <c r="F9" s="143">
        <f>ROUND('I. Фін результат'!F172*15%,0)</f>
        <v>36</v>
      </c>
      <c r="G9" s="143">
        <f>ROUND('I. Фін результат'!G172*15%,0)</f>
        <v>47</v>
      </c>
      <c r="H9" s="143">
        <f>ROUND('I. Фін результат'!H172*15%,0)</f>
        <v>155</v>
      </c>
      <c r="I9" s="143">
        <f>ROUND('I. Фін результат'!I172*15%,0)</f>
        <v>176</v>
      </c>
    </row>
    <row r="10" spans="1:9" ht="117.75" customHeight="1">
      <c r="A10" s="305" t="s">
        <v>358</v>
      </c>
      <c r="B10" s="210">
        <v>2012</v>
      </c>
      <c r="C10" s="143">
        <v>0</v>
      </c>
      <c r="D10" s="143">
        <v>466</v>
      </c>
      <c r="E10" s="143">
        <f>ROUND(('I. Фін результат'!E172-'ІІ. Розр. з бюджетом'!E9)*60%,0)</f>
        <v>194</v>
      </c>
      <c r="F10" s="143">
        <f>ROUND(('I. Фін результат'!F172-'ІІ. Розр. з бюджетом'!F9)*60%,0)</f>
        <v>121</v>
      </c>
      <c r="G10" s="143">
        <f>ROUND(('I. Фін результат'!G172-'ІІ. Розр. з бюджетом'!G9)*60%,0)</f>
        <v>158</v>
      </c>
      <c r="H10" s="143">
        <f>ROUND(('I. Фін результат'!H172-'ІІ. Розр. з бюджетом'!H9)*60%,0)</f>
        <v>528</v>
      </c>
      <c r="I10" s="143">
        <f>ROUND(('I. Фін результат'!I172-'ІІ. Розр. з бюджетом'!I9)*60%,0)</f>
        <v>600</v>
      </c>
    </row>
    <row r="11" spans="1:9" ht="27" customHeight="1">
      <c r="A11" s="305" t="s">
        <v>196</v>
      </c>
      <c r="B11" s="210">
        <v>2020</v>
      </c>
      <c r="C11" s="143">
        <v>0</v>
      </c>
      <c r="D11" s="143">
        <v>0</v>
      </c>
      <c r="E11" s="143">
        <v>69</v>
      </c>
      <c r="F11" s="143">
        <v>0</v>
      </c>
      <c r="G11" s="143">
        <v>0</v>
      </c>
      <c r="H11" s="143">
        <f>G11</f>
        <v>0</v>
      </c>
      <c r="I11" s="143">
        <f>H11</f>
        <v>0</v>
      </c>
    </row>
    <row r="12" spans="1:9" s="353" customFormat="1" ht="27.75" customHeight="1">
      <c r="A12" s="155" t="s">
        <v>71</v>
      </c>
      <c r="B12" s="210">
        <v>2030</v>
      </c>
      <c r="C12" s="143">
        <v>0</v>
      </c>
      <c r="D12" s="143">
        <v>0</v>
      </c>
      <c r="E12" s="143">
        <v>0</v>
      </c>
      <c r="F12" s="143">
        <v>0</v>
      </c>
      <c r="G12" s="143">
        <v>0</v>
      </c>
      <c r="H12" s="143">
        <v>0</v>
      </c>
      <c r="I12" s="143">
        <v>0</v>
      </c>
    </row>
    <row r="13" spans="1:9" ht="42" customHeight="1">
      <c r="A13" s="155" t="s">
        <v>134</v>
      </c>
      <c r="B13" s="210">
        <v>2031</v>
      </c>
      <c r="C13" s="143">
        <v>0</v>
      </c>
      <c r="D13" s="143">
        <v>0</v>
      </c>
      <c r="E13" s="143">
        <v>0</v>
      </c>
      <c r="F13" s="143">
        <v>0</v>
      </c>
      <c r="G13" s="143">
        <v>0</v>
      </c>
      <c r="H13" s="143">
        <v>0</v>
      </c>
      <c r="I13" s="143">
        <v>0</v>
      </c>
    </row>
    <row r="14" spans="1:9" ht="24" customHeight="1">
      <c r="A14" s="155" t="s">
        <v>26</v>
      </c>
      <c r="B14" s="210">
        <v>2040</v>
      </c>
      <c r="C14" s="143">
        <v>0</v>
      </c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</row>
    <row r="15" spans="1:9" ht="25.5" customHeight="1">
      <c r="A15" s="277" t="s">
        <v>119</v>
      </c>
      <c r="B15" s="210">
        <v>2050</v>
      </c>
      <c r="C15" s="143">
        <v>0</v>
      </c>
      <c r="D15" s="143">
        <v>0</v>
      </c>
      <c r="E15" s="143">
        <v>0</v>
      </c>
      <c r="F15" s="143">
        <v>0</v>
      </c>
      <c r="G15" s="143">
        <v>0</v>
      </c>
      <c r="H15" s="143">
        <v>0</v>
      </c>
      <c r="I15" s="143">
        <v>0</v>
      </c>
    </row>
    <row r="16" spans="1:9" ht="25.5" customHeight="1">
      <c r="A16" s="277" t="s">
        <v>779</v>
      </c>
      <c r="B16" s="210">
        <v>2060</v>
      </c>
      <c r="C16" s="143">
        <f>C17+C18+C19</f>
        <v>-411.88</v>
      </c>
      <c r="D16" s="143">
        <v>9823.2999999999993</v>
      </c>
      <c r="E16" s="143">
        <f>E17+E18+E19+E20</f>
        <v>9823</v>
      </c>
      <c r="F16" s="143">
        <f>F17+F18+F19+F20</f>
        <v>0</v>
      </c>
      <c r="G16" s="143">
        <f>G17+G18+G19+G20</f>
        <v>0</v>
      </c>
      <c r="H16" s="143">
        <f>H17+H18+H19+H20</f>
        <v>0</v>
      </c>
      <c r="I16" s="143">
        <f>I17+I18+I19+I20</f>
        <v>42341.989000000001</v>
      </c>
    </row>
    <row r="17" spans="1:17" ht="25.5" customHeight="1">
      <c r="A17" s="277" t="s">
        <v>881</v>
      </c>
      <c r="B17" s="210" t="s">
        <v>785</v>
      </c>
      <c r="C17" s="143">
        <v>-311.88</v>
      </c>
      <c r="D17" s="143">
        <v>0</v>
      </c>
      <c r="E17" s="143">
        <v>0</v>
      </c>
      <c r="F17" s="143">
        <v>0</v>
      </c>
      <c r="G17" s="143">
        <v>0</v>
      </c>
      <c r="H17" s="143">
        <v>0</v>
      </c>
      <c r="I17" s="143">
        <v>0</v>
      </c>
    </row>
    <row r="18" spans="1:17" ht="41.25" customHeight="1">
      <c r="A18" s="277" t="s">
        <v>882</v>
      </c>
      <c r="B18" s="210" t="s">
        <v>786</v>
      </c>
      <c r="C18" s="143">
        <v>-100</v>
      </c>
      <c r="D18" s="143">
        <v>0</v>
      </c>
      <c r="E18" s="143">
        <v>0</v>
      </c>
      <c r="F18" s="143">
        <v>0</v>
      </c>
      <c r="G18" s="143">
        <v>0</v>
      </c>
      <c r="H18" s="143">
        <v>0</v>
      </c>
      <c r="I18" s="143">
        <v>0</v>
      </c>
    </row>
    <row r="19" spans="1:17" ht="23.25" customHeight="1">
      <c r="A19" s="277" t="s">
        <v>850</v>
      </c>
      <c r="B19" s="210" t="s">
        <v>818</v>
      </c>
      <c r="C19" s="143">
        <v>0</v>
      </c>
      <c r="D19" s="143">
        <v>0</v>
      </c>
      <c r="E19" s="143">
        <v>0</v>
      </c>
      <c r="F19" s="143">
        <v>0</v>
      </c>
      <c r="G19" s="143">
        <v>0</v>
      </c>
      <c r="H19" s="143">
        <v>0</v>
      </c>
      <c r="I19" s="143">
        <v>0</v>
      </c>
    </row>
    <row r="20" spans="1:17" ht="37.5" customHeight="1">
      <c r="A20" s="277" t="s">
        <v>929</v>
      </c>
      <c r="B20" s="210" t="s">
        <v>828</v>
      </c>
      <c r="C20" s="143">
        <v>0</v>
      </c>
      <c r="D20" s="143">
        <v>9823.2999999999993</v>
      </c>
      <c r="E20" s="143">
        <v>9823</v>
      </c>
      <c r="F20" s="143">
        <v>0</v>
      </c>
      <c r="G20" s="143">
        <v>0</v>
      </c>
      <c r="H20" s="143">
        <v>0</v>
      </c>
      <c r="I20" s="143">
        <f>13392+28949.989</f>
        <v>42341.989000000001</v>
      </c>
      <c r="Q20" s="354" t="s">
        <v>803</v>
      </c>
    </row>
    <row r="21" spans="1:17" ht="55.5" customHeight="1">
      <c r="A21" s="155" t="s">
        <v>59</v>
      </c>
      <c r="B21" s="210">
        <v>2070</v>
      </c>
      <c r="C21" s="143">
        <f>'I. Фін результат'!C172+'ІІ.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-148646.94443619999</v>
      </c>
      <c r="D21" s="143">
        <v>-158112.4926363636</v>
      </c>
      <c r="E21" s="143">
        <f>'I. Фін результат'!E172+'ІІ.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-158410.39333333331</v>
      </c>
      <c r="F21" s="143">
        <f>'I. Фін результат'!F172+'ІІ.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-158329.39333333331</v>
      </c>
      <c r="G21" s="143">
        <f>'I. Фін результат'!G172+'ІІ.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-158305.39333333331</v>
      </c>
      <c r="H21" s="143">
        <f>'I. Фін результат'!H172+'ІІ.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-158058.39333333331</v>
      </c>
      <c r="I21" s="143">
        <f>'I. Фін результат'!I172+'ІІ.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-200352.38233333331</v>
      </c>
    </row>
    <row r="22" spans="1:17" ht="50.25" customHeight="1">
      <c r="A22" s="447" t="s">
        <v>155</v>
      </c>
      <c r="B22" s="448"/>
      <c r="C22" s="448"/>
      <c r="D22" s="448"/>
      <c r="E22" s="448"/>
      <c r="F22" s="448"/>
      <c r="G22" s="448"/>
      <c r="H22" s="448"/>
      <c r="I22" s="449"/>
    </row>
    <row r="23" spans="1:17" ht="42.75" customHeight="1">
      <c r="A23" s="277" t="s">
        <v>210</v>
      </c>
      <c r="B23" s="209">
        <v>2100</v>
      </c>
      <c r="C23" s="207">
        <f t="shared" ref="C23:I23" si="1">SUM(C24:C25)</f>
        <v>0</v>
      </c>
      <c r="D23" s="207">
        <f t="shared" si="1"/>
        <v>603</v>
      </c>
      <c r="E23" s="207">
        <f t="shared" si="1"/>
        <v>251</v>
      </c>
      <c r="F23" s="143">
        <f t="shared" si="1"/>
        <v>157</v>
      </c>
      <c r="G23" s="143">
        <f t="shared" si="1"/>
        <v>205</v>
      </c>
      <c r="H23" s="143">
        <f t="shared" si="1"/>
        <v>683</v>
      </c>
      <c r="I23" s="143">
        <f t="shared" si="1"/>
        <v>776</v>
      </c>
    </row>
    <row r="24" spans="1:17" ht="42.75" customHeight="1">
      <c r="A24" s="308" t="s">
        <v>357</v>
      </c>
      <c r="B24" s="209">
        <v>2101</v>
      </c>
      <c r="C24" s="207">
        <f t="shared" ref="C24:I25" si="2">C9</f>
        <v>0</v>
      </c>
      <c r="D24" s="207">
        <f t="shared" si="2"/>
        <v>137</v>
      </c>
      <c r="E24" s="207">
        <f t="shared" si="2"/>
        <v>57</v>
      </c>
      <c r="F24" s="143">
        <f t="shared" si="2"/>
        <v>36</v>
      </c>
      <c r="G24" s="143">
        <f t="shared" si="2"/>
        <v>47</v>
      </c>
      <c r="H24" s="143">
        <f t="shared" si="2"/>
        <v>155</v>
      </c>
      <c r="I24" s="143">
        <f t="shared" si="2"/>
        <v>176</v>
      </c>
    </row>
    <row r="25" spans="1:17" ht="112.5">
      <c r="A25" s="308" t="s">
        <v>358</v>
      </c>
      <c r="B25" s="209">
        <v>2102</v>
      </c>
      <c r="C25" s="207">
        <f t="shared" si="2"/>
        <v>0</v>
      </c>
      <c r="D25" s="207">
        <f t="shared" si="2"/>
        <v>466</v>
      </c>
      <c r="E25" s="207">
        <f t="shared" si="2"/>
        <v>194</v>
      </c>
      <c r="F25" s="143">
        <f t="shared" si="2"/>
        <v>121</v>
      </c>
      <c r="G25" s="143">
        <f t="shared" si="2"/>
        <v>158</v>
      </c>
      <c r="H25" s="143">
        <f t="shared" si="2"/>
        <v>528</v>
      </c>
      <c r="I25" s="143">
        <f t="shared" si="2"/>
        <v>600</v>
      </c>
    </row>
    <row r="26" spans="1:17" s="353" customFormat="1" ht="20.100000000000001" customHeight="1">
      <c r="A26" s="277" t="s">
        <v>157</v>
      </c>
      <c r="B26" s="278">
        <v>2110</v>
      </c>
      <c r="C26" s="207">
        <f>'I. Фін результат'!C170</f>
        <v>0</v>
      </c>
      <c r="D26" s="207">
        <f>'I. Фін результат'!D170</f>
        <v>200</v>
      </c>
      <c r="E26" s="207">
        <f>'I. Фін результат'!E170</f>
        <v>83</v>
      </c>
      <c r="F26" s="143">
        <f>'I. Фін результат'!F170</f>
        <v>52</v>
      </c>
      <c r="G26" s="143">
        <f>'I. Фін результат'!G170</f>
        <v>68</v>
      </c>
      <c r="H26" s="143">
        <f>'I. Фін результат'!H170</f>
        <v>227</v>
      </c>
      <c r="I26" s="143">
        <f>'I. Фін результат'!I170</f>
        <v>258</v>
      </c>
      <c r="J26" s="355"/>
      <c r="K26" s="355"/>
    </row>
    <row r="27" spans="1:17" ht="62.25" customHeight="1">
      <c r="A27" s="277" t="s">
        <v>322</v>
      </c>
      <c r="B27" s="278">
        <v>2120</v>
      </c>
      <c r="C27" s="143">
        <v>3040</v>
      </c>
      <c r="D27" s="143">
        <v>3000</v>
      </c>
      <c r="E27" s="143">
        <v>7455</v>
      </c>
      <c r="F27" s="143">
        <f>'I. Фін результат'!F7*0.2</f>
        <v>2167.3500833333337</v>
      </c>
      <c r="G27" s="143">
        <f>'I. Фін результат'!G7*0.2</f>
        <v>4256.7001666666674</v>
      </c>
      <c r="H27" s="143">
        <f>'I. Фін результат'!H7*0.2</f>
        <v>6559.0502500000002</v>
      </c>
      <c r="I27" s="143">
        <f>'I. Фін результат'!I7*0.2</f>
        <v>8669.4003333333349</v>
      </c>
    </row>
    <row r="28" spans="1:17" ht="64.5" customHeight="1">
      <c r="A28" s="277" t="s">
        <v>323</v>
      </c>
      <c r="B28" s="278">
        <v>2130</v>
      </c>
      <c r="C28" s="143">
        <v>-11359</v>
      </c>
      <c r="D28" s="143">
        <v>-3859</v>
      </c>
      <c r="E28" s="143">
        <v>-6356</v>
      </c>
      <c r="F28" s="143">
        <f>(('I. Фін результат'!F12-'I. Фін результат'!F22-'I. Фін результат'!F23-'I. Фін результат'!F35)*0.2 +('I. Фін результат'!F80-'I. Фін результат'!F83-'I. Фін результат'!F84-'I. Фін результат'!F85-'I. Фін результат'!F93-'I. Фін результат'!F94-'I. Фін результат'!F95)*0.2-F27-E28)*-1</f>
        <v>-5315.2792866181817</v>
      </c>
      <c r="G28" s="143">
        <f>(('I. Фін результат'!G12-'I. Фін результат'!G22-'I. Фін результат'!G23-'I. Фін результат'!G35)*0.2 +('I. Фін результат'!G80-'I. Фін результат'!G83-'I. Фін результат'!G84-'I. Фін результат'!G85-'I. Фін результат'!G93-'I. Фін результат'!G94-'I. Фін результат'!G95)*0.2-G27-$E$28)*-1</f>
        <v>-4356.1012540363627</v>
      </c>
      <c r="H28" s="143">
        <f>(('I. Фін результат'!H12-'I. Фін результат'!H22-'I. Фін результат'!H23-'I. Фін результат'!H35)*0.2 +('I. Фін результат'!H80-'I. Фін результат'!H83-'I. Фін результат'!H84-'I. Фін результат'!H85-'I. Фін результат'!H93-'I. Фін результат'!H94-'I. Фін результат'!H95)*0.2-H27-$E$28)*-1</f>
        <v>-3100.7046075878789</v>
      </c>
      <c r="I28" s="143">
        <f>(('I. Фін результат'!I12-'I. Фін результат'!I22-'I. Фін результат'!I23-'I. Фін результат'!I35)*0.2 +('I. Фін результат'!I80-'I. Фін результат'!I83-'I. Фін результат'!I84-'I. Фін результат'!I85-'I. Фін результат'!I93-'I. Фін результат'!I94-'I. Фін результат'!I95)*0.2-I27-$E$28)*-1</f>
        <v>-2038.9035779393926</v>
      </c>
    </row>
    <row r="29" spans="1:17" s="356" customFormat="1" ht="60.75" customHeight="1">
      <c r="A29" s="277" t="s">
        <v>246</v>
      </c>
      <c r="B29" s="278">
        <v>2140</v>
      </c>
      <c r="C29" s="207">
        <f t="shared" ref="C29:I29" si="3">SUM(C30:C34,C37,C39)</f>
        <v>3128</v>
      </c>
      <c r="D29" s="207">
        <v>3290</v>
      </c>
      <c r="E29" s="207">
        <f t="shared" si="3"/>
        <v>3242.9316666666664</v>
      </c>
      <c r="F29" s="207">
        <f t="shared" si="3"/>
        <v>994.85479558333338</v>
      </c>
      <c r="G29" s="207">
        <f t="shared" si="3"/>
        <v>1957.6533471666667</v>
      </c>
      <c r="H29" s="207">
        <f t="shared" si="3"/>
        <v>2919.4518987499996</v>
      </c>
      <c r="I29" s="207">
        <f t="shared" si="3"/>
        <v>3914.666694333333</v>
      </c>
      <c r="J29" s="282"/>
    </row>
    <row r="30" spans="1:17" ht="27.75" customHeight="1">
      <c r="A30" s="277" t="s">
        <v>85</v>
      </c>
      <c r="B30" s="278">
        <v>2141</v>
      </c>
      <c r="C30" s="143">
        <v>0</v>
      </c>
      <c r="D30" s="143">
        <v>0</v>
      </c>
      <c r="E30" s="143">
        <v>0</v>
      </c>
      <c r="F30" s="143">
        <v>0</v>
      </c>
      <c r="G30" s="143">
        <v>0</v>
      </c>
      <c r="H30" s="143">
        <v>0</v>
      </c>
      <c r="I30" s="143">
        <v>0</v>
      </c>
    </row>
    <row r="31" spans="1:17" ht="27.75" customHeight="1">
      <c r="A31" s="277" t="s">
        <v>111</v>
      </c>
      <c r="B31" s="278">
        <v>2142</v>
      </c>
      <c r="C31" s="143">
        <v>0</v>
      </c>
      <c r="D31" s="143">
        <v>0</v>
      </c>
      <c r="E31" s="143">
        <v>0</v>
      </c>
      <c r="F31" s="143">
        <v>0</v>
      </c>
      <c r="G31" s="143">
        <v>0</v>
      </c>
      <c r="H31" s="143">
        <v>0</v>
      </c>
      <c r="I31" s="143">
        <v>0</v>
      </c>
    </row>
    <row r="32" spans="1:17" ht="27.75" customHeight="1">
      <c r="A32" s="277" t="s">
        <v>102</v>
      </c>
      <c r="B32" s="278">
        <v>2143</v>
      </c>
      <c r="C32" s="143">
        <v>0</v>
      </c>
      <c r="D32" s="143">
        <v>0</v>
      </c>
      <c r="E32" s="143">
        <v>0</v>
      </c>
      <c r="F32" s="143">
        <v>0</v>
      </c>
      <c r="G32" s="143">
        <v>0</v>
      </c>
      <c r="H32" s="143">
        <v>0</v>
      </c>
      <c r="I32" s="143">
        <v>0</v>
      </c>
    </row>
    <row r="33" spans="1:14" ht="27.75" customHeight="1">
      <c r="A33" s="277" t="s">
        <v>83</v>
      </c>
      <c r="B33" s="278">
        <v>2144</v>
      </c>
      <c r="C33" s="143">
        <v>1812</v>
      </c>
      <c r="D33" s="143">
        <v>1964</v>
      </c>
      <c r="E33" s="143">
        <f>'I. Фін результат'!E193*0.18</f>
        <v>1778.46</v>
      </c>
      <c r="F33" s="143">
        <f>'I. Фін результат'!F193*0.18</f>
        <v>584.5121190000001</v>
      </c>
      <c r="G33" s="143">
        <f>'I. Фін результат'!G193*0.18</f>
        <v>1138.5107820000001</v>
      </c>
      <c r="H33" s="143">
        <f>'I. Фін результат'!H193*0.18</f>
        <v>1692.5094449999997</v>
      </c>
      <c r="I33" s="143">
        <f>'I. Фін результат'!I193*0.18</f>
        <v>2277.0215640000001</v>
      </c>
      <c r="K33" s="357"/>
      <c r="L33" s="357"/>
      <c r="M33" s="357"/>
      <c r="N33" s="357"/>
    </row>
    <row r="34" spans="1:14" s="353" customFormat="1" ht="27.75" customHeight="1">
      <c r="A34" s="277" t="s">
        <v>177</v>
      </c>
      <c r="B34" s="278">
        <v>2145</v>
      </c>
      <c r="C34" s="143">
        <v>0</v>
      </c>
      <c r="D34" s="143">
        <v>0</v>
      </c>
      <c r="E34" s="143">
        <v>0</v>
      </c>
      <c r="F34" s="143">
        <v>0</v>
      </c>
      <c r="G34" s="143">
        <v>0</v>
      </c>
      <c r="H34" s="143">
        <v>0</v>
      </c>
      <c r="I34" s="143">
        <v>0</v>
      </c>
    </row>
    <row r="35" spans="1:14" ht="72" customHeight="1">
      <c r="A35" s="277" t="s">
        <v>254</v>
      </c>
      <c r="B35" s="278" t="s">
        <v>224</v>
      </c>
      <c r="C35" s="143">
        <v>0</v>
      </c>
      <c r="D35" s="143">
        <v>0</v>
      </c>
      <c r="E35" s="143">
        <v>0</v>
      </c>
      <c r="F35" s="143">
        <v>0</v>
      </c>
      <c r="G35" s="143">
        <v>0</v>
      </c>
      <c r="H35" s="143">
        <v>0</v>
      </c>
      <c r="I35" s="143">
        <v>0</v>
      </c>
    </row>
    <row r="36" spans="1:14" ht="30" customHeight="1">
      <c r="A36" s="277" t="s">
        <v>27</v>
      </c>
      <c r="B36" s="278" t="s">
        <v>225</v>
      </c>
      <c r="C36" s="143">
        <v>0</v>
      </c>
      <c r="D36" s="143">
        <v>0</v>
      </c>
      <c r="E36" s="143">
        <v>0</v>
      </c>
      <c r="F36" s="143">
        <v>0</v>
      </c>
      <c r="G36" s="143">
        <v>0</v>
      </c>
      <c r="H36" s="143">
        <v>0</v>
      </c>
      <c r="I36" s="143">
        <v>0</v>
      </c>
    </row>
    <row r="37" spans="1:14" s="353" customFormat="1" ht="30" customHeight="1">
      <c r="A37" s="277" t="s">
        <v>120</v>
      </c>
      <c r="B37" s="278">
        <v>2146</v>
      </c>
      <c r="C37" s="143">
        <f t="shared" ref="C37:I37" si="4">C38</f>
        <v>1165</v>
      </c>
      <c r="D37" s="143">
        <f>D38</f>
        <v>1162</v>
      </c>
      <c r="E37" s="143">
        <f t="shared" si="4"/>
        <v>1316.2666666666667</v>
      </c>
      <c r="F37" s="143">
        <f t="shared" si="4"/>
        <v>361.63333333333333</v>
      </c>
      <c r="G37" s="143">
        <f t="shared" si="4"/>
        <v>724.26666666666665</v>
      </c>
      <c r="H37" s="143">
        <f t="shared" si="4"/>
        <v>1085.9000000000001</v>
      </c>
      <c r="I37" s="143">
        <f t="shared" si="4"/>
        <v>1447.8933333333332</v>
      </c>
    </row>
    <row r="38" spans="1:14" s="353" customFormat="1" ht="30" customHeight="1">
      <c r="A38" s="277" t="s">
        <v>772</v>
      </c>
      <c r="B38" s="278" t="s">
        <v>738</v>
      </c>
      <c r="C38" s="143">
        <v>1165</v>
      </c>
      <c r="D38" s="143">
        <v>1162</v>
      </c>
      <c r="E38" s="143">
        <f>'I. Фін результат'!E51+'I. Фін результат'!E116</f>
        <v>1316.2666666666667</v>
      </c>
      <c r="F38" s="143">
        <f>'I. Фін результат'!F51+'I. Фін результат'!F116</f>
        <v>361.63333333333333</v>
      </c>
      <c r="G38" s="143">
        <f>'I. Фін результат'!G51+'I. Фін результат'!G116</f>
        <v>724.26666666666665</v>
      </c>
      <c r="H38" s="143">
        <f>'I. Фін результат'!H51+'I. Фін результат'!H116</f>
        <v>1085.9000000000001</v>
      </c>
      <c r="I38" s="143">
        <f>'I. Фін результат'!I51+'I. Фін результат'!I116</f>
        <v>1447.8933333333332</v>
      </c>
    </row>
    <row r="39" spans="1:14" ht="30" customHeight="1">
      <c r="A39" s="277" t="s">
        <v>771</v>
      </c>
      <c r="B39" s="278">
        <v>2147</v>
      </c>
      <c r="C39" s="143">
        <f t="shared" ref="C39:I39" si="5">C40</f>
        <v>151</v>
      </c>
      <c r="D39" s="143">
        <f t="shared" si="5"/>
        <v>164</v>
      </c>
      <c r="E39" s="143">
        <f t="shared" si="5"/>
        <v>148.20500000000001</v>
      </c>
      <c r="F39" s="143">
        <f t="shared" si="5"/>
        <v>48.709343250000003</v>
      </c>
      <c r="G39" s="143">
        <f t="shared" si="5"/>
        <v>94.875898500000005</v>
      </c>
      <c r="H39" s="143">
        <f t="shared" si="5"/>
        <v>141.04245374999999</v>
      </c>
      <c r="I39" s="143">
        <f t="shared" si="5"/>
        <v>189.75179700000001</v>
      </c>
    </row>
    <row r="40" spans="1:14" ht="30" customHeight="1">
      <c r="A40" s="277" t="s">
        <v>370</v>
      </c>
      <c r="B40" s="278" t="s">
        <v>371</v>
      </c>
      <c r="C40" s="143">
        <v>151</v>
      </c>
      <c r="D40" s="143">
        <v>164</v>
      </c>
      <c r="E40" s="143">
        <f>'I. Фін результат'!E193*0.015</f>
        <v>148.20500000000001</v>
      </c>
      <c r="F40" s="143">
        <f>'I. Фін результат'!F193*0.015</f>
        <v>48.709343250000003</v>
      </c>
      <c r="G40" s="143">
        <f>'I. Фін результат'!G193*0.015</f>
        <v>94.875898500000005</v>
      </c>
      <c r="H40" s="143">
        <f>'I. Фін результат'!H193*0.015</f>
        <v>141.04245374999999</v>
      </c>
      <c r="I40" s="143">
        <f>'I. Фін результат'!I193*0.015</f>
        <v>189.75179700000001</v>
      </c>
      <c r="K40" s="357"/>
      <c r="L40" s="357"/>
      <c r="M40" s="357"/>
      <c r="N40" s="357"/>
    </row>
    <row r="41" spans="1:14" s="353" customFormat="1" ht="51" customHeight="1">
      <c r="A41" s="277" t="s">
        <v>84</v>
      </c>
      <c r="B41" s="278">
        <v>2150</v>
      </c>
      <c r="C41" s="143">
        <f>'I. Фін результат'!C194</f>
        <v>2195</v>
      </c>
      <c r="D41" s="143">
        <v>2342.9543004000002</v>
      </c>
      <c r="E41" s="143">
        <f>'I. Фін результат'!E194</f>
        <v>2139.9933333333333</v>
      </c>
      <c r="F41" s="143">
        <f>'I. Фін результат'!F194</f>
        <v>706.96072980000008</v>
      </c>
      <c r="G41" s="143">
        <f>'I. Фін результат'!G194</f>
        <v>1376.6272355999999</v>
      </c>
      <c r="H41" s="143">
        <f>'I. Фін результат'!H194</f>
        <v>1642.7139414000003</v>
      </c>
      <c r="I41" s="143">
        <f>'I. Фін результат'!I194</f>
        <v>2753.2544711999999</v>
      </c>
    </row>
    <row r="42" spans="1:14" s="353" customFormat="1" ht="31.5" customHeight="1">
      <c r="A42" s="277" t="s">
        <v>348</v>
      </c>
      <c r="B42" s="278">
        <v>2200</v>
      </c>
      <c r="C42" s="143">
        <f t="shared" ref="C42:I42" si="6">SUM(C23,C26:C28,C29,C41)</f>
        <v>-2996</v>
      </c>
      <c r="D42" s="143">
        <f t="shared" si="6"/>
        <v>5576.9543004000006</v>
      </c>
      <c r="E42" s="143">
        <f t="shared" si="6"/>
        <v>6815.9249999999993</v>
      </c>
      <c r="F42" s="143">
        <f t="shared" si="6"/>
        <v>-1237.1136779015146</v>
      </c>
      <c r="G42" s="143">
        <f t="shared" si="6"/>
        <v>3507.8794953969714</v>
      </c>
      <c r="H42" s="143">
        <f t="shared" si="6"/>
        <v>8930.5114825621204</v>
      </c>
      <c r="I42" s="143">
        <f t="shared" si="6"/>
        <v>14332.417920927275</v>
      </c>
    </row>
    <row r="43" spans="1:14" s="353" customFormat="1" ht="31.5" customHeight="1">
      <c r="A43" s="279"/>
      <c r="B43" s="280"/>
      <c r="C43" s="284"/>
      <c r="D43" s="284"/>
      <c r="E43" s="285"/>
      <c r="F43" s="285"/>
      <c r="G43" s="285"/>
      <c r="H43" s="285"/>
      <c r="I43" s="285"/>
    </row>
    <row r="44" spans="1:14" s="353" customFormat="1" ht="31.5" customHeight="1">
      <c r="A44" s="279"/>
      <c r="B44" s="280"/>
      <c r="C44" s="286"/>
      <c r="D44" s="284"/>
      <c r="E44" s="285"/>
      <c r="F44" s="285"/>
      <c r="G44" s="285"/>
      <c r="H44" s="285"/>
      <c r="I44" s="285"/>
    </row>
    <row r="45" spans="1:14" s="140" customFormat="1" ht="20.25" customHeight="1">
      <c r="A45" s="234" t="str">
        <f>'Осн. фін. пок.'!A91</f>
        <v>Начальник КП "УРЕА"</v>
      </c>
      <c r="B45" s="235"/>
      <c r="C45" s="450" t="s">
        <v>112</v>
      </c>
      <c r="D45" s="451"/>
      <c r="E45" s="451"/>
      <c r="F45" s="213"/>
      <c r="G45" s="426" t="s">
        <v>833</v>
      </c>
      <c r="H45" s="426"/>
      <c r="I45" s="426"/>
    </row>
    <row r="46" spans="1:14" s="140" customFormat="1" ht="15.75" customHeight="1">
      <c r="A46" s="330" t="s">
        <v>289</v>
      </c>
      <c r="B46" s="289"/>
      <c r="C46" s="443" t="s">
        <v>288</v>
      </c>
      <c r="D46" s="443"/>
      <c r="E46" s="443"/>
      <c r="F46" s="330"/>
      <c r="G46" s="426" t="s">
        <v>108</v>
      </c>
      <c r="H46" s="426"/>
      <c r="I46" s="426"/>
    </row>
    <row r="47" spans="1:14" s="331" customFormat="1">
      <c r="A47" s="281"/>
      <c r="E47" s="287"/>
      <c r="F47" s="288"/>
      <c r="G47" s="288"/>
      <c r="H47" s="288"/>
      <c r="I47" s="288"/>
      <c r="J47" s="282"/>
      <c r="K47" s="282"/>
    </row>
    <row r="48" spans="1:14" s="331" customFormat="1">
      <c r="A48" s="281"/>
      <c r="E48" s="287"/>
      <c r="F48" s="288"/>
      <c r="G48" s="288"/>
      <c r="H48" s="288"/>
      <c r="I48" s="288"/>
      <c r="J48" s="282"/>
      <c r="K48" s="282"/>
    </row>
    <row r="49" spans="1:11" s="331" customFormat="1">
      <c r="A49" s="281"/>
      <c r="E49" s="287"/>
      <c r="F49" s="288"/>
      <c r="G49" s="288"/>
      <c r="H49" s="288"/>
      <c r="I49" s="288"/>
      <c r="J49" s="282"/>
      <c r="K49" s="282"/>
    </row>
    <row r="50" spans="1:11" s="331" customFormat="1">
      <c r="A50" s="281"/>
      <c r="E50" s="287"/>
      <c r="F50" s="288"/>
      <c r="G50" s="288"/>
      <c r="H50" s="288"/>
      <c r="I50" s="288"/>
      <c r="J50" s="282"/>
      <c r="K50" s="282"/>
    </row>
    <row r="51" spans="1:11" s="331" customFormat="1">
      <c r="A51" s="281"/>
      <c r="E51" s="287"/>
      <c r="F51" s="288"/>
      <c r="G51" s="288"/>
      <c r="H51" s="288"/>
      <c r="I51" s="288"/>
      <c r="J51" s="282"/>
      <c r="K51" s="282"/>
    </row>
    <row r="52" spans="1:11" s="331" customFormat="1">
      <c r="A52" s="281"/>
      <c r="E52" s="287"/>
      <c r="F52" s="288"/>
      <c r="G52" s="288"/>
      <c r="H52" s="288"/>
      <c r="I52" s="288"/>
      <c r="J52" s="282"/>
      <c r="K52" s="282"/>
    </row>
    <row r="53" spans="1:11" s="331" customFormat="1">
      <c r="A53" s="281"/>
      <c r="E53" s="287"/>
      <c r="F53" s="288"/>
      <c r="G53" s="288"/>
      <c r="H53" s="288"/>
      <c r="I53" s="288"/>
      <c r="J53" s="282"/>
      <c r="K53" s="282"/>
    </row>
    <row r="54" spans="1:11" s="331" customFormat="1">
      <c r="A54" s="281"/>
      <c r="E54" s="287"/>
      <c r="F54" s="288"/>
      <c r="G54" s="288"/>
      <c r="H54" s="288"/>
      <c r="I54" s="288"/>
      <c r="J54" s="282"/>
      <c r="K54" s="282"/>
    </row>
    <row r="55" spans="1:11" s="331" customFormat="1">
      <c r="A55" s="281"/>
      <c r="E55" s="287"/>
      <c r="F55" s="288"/>
      <c r="G55" s="288"/>
      <c r="H55" s="288"/>
      <c r="I55" s="288"/>
      <c r="J55" s="282"/>
      <c r="K55" s="282"/>
    </row>
    <row r="56" spans="1:11" s="331" customFormat="1">
      <c r="A56" s="281"/>
      <c r="E56" s="287"/>
      <c r="F56" s="288"/>
      <c r="G56" s="288"/>
      <c r="H56" s="288"/>
      <c r="I56" s="288"/>
      <c r="J56" s="282"/>
      <c r="K56" s="282"/>
    </row>
    <row r="57" spans="1:11" s="331" customFormat="1">
      <c r="A57" s="281"/>
      <c r="E57" s="287"/>
      <c r="F57" s="288"/>
      <c r="G57" s="288"/>
      <c r="H57" s="288"/>
      <c r="I57" s="288"/>
      <c r="J57" s="282"/>
      <c r="K57" s="282"/>
    </row>
    <row r="58" spans="1:11" s="331" customFormat="1">
      <c r="A58" s="281"/>
      <c r="E58" s="287"/>
      <c r="F58" s="288"/>
      <c r="G58" s="288"/>
      <c r="H58" s="288"/>
      <c r="I58" s="288"/>
      <c r="J58" s="282"/>
      <c r="K58" s="282"/>
    </row>
    <row r="59" spans="1:11" s="331" customFormat="1">
      <c r="A59" s="281"/>
      <c r="E59" s="287"/>
      <c r="F59" s="288"/>
      <c r="G59" s="288"/>
      <c r="H59" s="288"/>
      <c r="I59" s="288"/>
      <c r="J59" s="282"/>
      <c r="K59" s="282"/>
    </row>
    <row r="60" spans="1:11" s="331" customFormat="1">
      <c r="A60" s="281"/>
      <c r="E60" s="287"/>
      <c r="F60" s="288"/>
      <c r="G60" s="288"/>
      <c r="H60" s="288"/>
      <c r="I60" s="288"/>
      <c r="J60" s="282"/>
      <c r="K60" s="282"/>
    </row>
    <row r="61" spans="1:11" s="331" customFormat="1">
      <c r="A61" s="281"/>
      <c r="E61" s="287"/>
      <c r="F61" s="288"/>
      <c r="G61" s="288"/>
      <c r="H61" s="288"/>
      <c r="I61" s="288"/>
      <c r="J61" s="282"/>
      <c r="K61" s="282"/>
    </row>
    <row r="62" spans="1:11" s="331" customFormat="1">
      <c r="A62" s="281"/>
      <c r="E62" s="287"/>
      <c r="F62" s="288"/>
      <c r="G62" s="288"/>
      <c r="H62" s="288"/>
      <c r="I62" s="288"/>
      <c r="J62" s="282"/>
      <c r="K62" s="282"/>
    </row>
    <row r="63" spans="1:11" s="331" customFormat="1">
      <c r="A63" s="281"/>
      <c r="E63" s="287"/>
      <c r="F63" s="288"/>
      <c r="G63" s="288"/>
      <c r="H63" s="288"/>
      <c r="I63" s="288"/>
      <c r="J63" s="282"/>
      <c r="K63" s="282"/>
    </row>
    <row r="64" spans="1:11" s="331" customFormat="1">
      <c r="A64" s="281"/>
      <c r="E64" s="287"/>
      <c r="F64" s="288"/>
      <c r="G64" s="288"/>
      <c r="H64" s="288"/>
      <c r="I64" s="288"/>
      <c r="J64" s="282"/>
      <c r="K64" s="282"/>
    </row>
    <row r="65" spans="1:11" s="331" customFormat="1">
      <c r="A65" s="281"/>
      <c r="E65" s="287"/>
      <c r="F65" s="288"/>
      <c r="G65" s="288"/>
      <c r="H65" s="288"/>
      <c r="I65" s="288"/>
      <c r="J65" s="282"/>
      <c r="K65" s="282"/>
    </row>
    <row r="66" spans="1:11" s="331" customFormat="1">
      <c r="A66" s="281"/>
      <c r="E66" s="287"/>
      <c r="F66" s="288"/>
      <c r="G66" s="288"/>
      <c r="H66" s="288"/>
      <c r="I66" s="288"/>
      <c r="J66" s="282"/>
      <c r="K66" s="282"/>
    </row>
    <row r="67" spans="1:11" s="331" customFormat="1">
      <c r="A67" s="281"/>
      <c r="E67" s="287"/>
      <c r="F67" s="288"/>
      <c r="G67" s="288"/>
      <c r="H67" s="288"/>
      <c r="I67" s="288"/>
      <c r="J67" s="282"/>
      <c r="K67" s="282"/>
    </row>
    <row r="68" spans="1:11" s="331" customFormat="1">
      <c r="A68" s="281"/>
      <c r="E68" s="287"/>
      <c r="F68" s="288"/>
      <c r="G68" s="288"/>
      <c r="H68" s="288"/>
      <c r="I68" s="288"/>
      <c r="J68" s="282"/>
      <c r="K68" s="282"/>
    </row>
    <row r="69" spans="1:11" s="331" customFormat="1">
      <c r="A69" s="281"/>
      <c r="E69" s="287"/>
      <c r="F69" s="288"/>
      <c r="G69" s="288"/>
      <c r="H69" s="288"/>
      <c r="I69" s="288"/>
      <c r="J69" s="282"/>
      <c r="K69" s="282"/>
    </row>
    <row r="70" spans="1:11" s="331" customFormat="1">
      <c r="A70" s="281"/>
      <c r="E70" s="287"/>
      <c r="F70" s="288"/>
      <c r="G70" s="288"/>
      <c r="H70" s="288"/>
      <c r="I70" s="288"/>
      <c r="J70" s="282"/>
      <c r="K70" s="282"/>
    </row>
    <row r="71" spans="1:11" s="331" customFormat="1">
      <c r="A71" s="281"/>
      <c r="E71" s="287"/>
      <c r="F71" s="288"/>
      <c r="G71" s="288"/>
      <c r="H71" s="288"/>
      <c r="I71" s="288"/>
      <c r="J71" s="282"/>
      <c r="K71" s="282"/>
    </row>
    <row r="72" spans="1:11" s="331" customFormat="1">
      <c r="A72" s="281"/>
      <c r="E72" s="287"/>
      <c r="F72" s="288"/>
      <c r="G72" s="288"/>
      <c r="H72" s="288"/>
      <c r="I72" s="288"/>
      <c r="J72" s="282"/>
      <c r="K72" s="282"/>
    </row>
    <row r="73" spans="1:11" s="331" customFormat="1">
      <c r="A73" s="281"/>
      <c r="E73" s="287"/>
      <c r="F73" s="288"/>
      <c r="G73" s="288"/>
      <c r="H73" s="288"/>
      <c r="I73" s="288"/>
      <c r="J73" s="282"/>
      <c r="K73" s="282"/>
    </row>
    <row r="74" spans="1:11" s="331" customFormat="1">
      <c r="A74" s="281"/>
      <c r="E74" s="287"/>
      <c r="F74" s="288"/>
      <c r="G74" s="288"/>
      <c r="H74" s="288"/>
      <c r="I74" s="288"/>
      <c r="J74" s="282"/>
      <c r="K74" s="282"/>
    </row>
    <row r="75" spans="1:11" s="331" customFormat="1">
      <c r="A75" s="281"/>
      <c r="E75" s="287"/>
      <c r="F75" s="288"/>
      <c r="G75" s="288"/>
      <c r="H75" s="288"/>
      <c r="I75" s="288"/>
      <c r="J75" s="282"/>
      <c r="K75" s="282"/>
    </row>
    <row r="76" spans="1:11" s="331" customFormat="1">
      <c r="A76" s="281"/>
      <c r="E76" s="287"/>
      <c r="F76" s="288"/>
      <c r="G76" s="288"/>
      <c r="H76" s="288"/>
      <c r="I76" s="288"/>
      <c r="J76" s="282"/>
      <c r="K76" s="282"/>
    </row>
    <row r="77" spans="1:11" s="331" customFormat="1">
      <c r="A77" s="281"/>
      <c r="E77" s="287"/>
      <c r="F77" s="288"/>
      <c r="G77" s="288"/>
      <c r="H77" s="288"/>
      <c r="I77" s="288"/>
      <c r="J77" s="282"/>
      <c r="K77" s="282"/>
    </row>
    <row r="78" spans="1:11" s="331" customFormat="1">
      <c r="A78" s="281"/>
      <c r="E78" s="287"/>
      <c r="F78" s="288"/>
      <c r="G78" s="288"/>
      <c r="H78" s="288"/>
      <c r="I78" s="288"/>
      <c r="J78" s="282"/>
      <c r="K78" s="282"/>
    </row>
    <row r="79" spans="1:11" s="331" customFormat="1">
      <c r="A79" s="281"/>
      <c r="E79" s="287"/>
      <c r="F79" s="288"/>
      <c r="G79" s="288"/>
      <c r="H79" s="288"/>
      <c r="I79" s="288"/>
      <c r="J79" s="282"/>
      <c r="K79" s="282"/>
    </row>
    <row r="80" spans="1:11" s="331" customFormat="1">
      <c r="A80" s="281"/>
      <c r="E80" s="287"/>
      <c r="F80" s="288"/>
      <c r="G80" s="288"/>
      <c r="H80" s="288"/>
      <c r="I80" s="288"/>
      <c r="J80" s="282"/>
      <c r="K80" s="282"/>
    </row>
    <row r="81" spans="1:11" s="331" customFormat="1">
      <c r="A81" s="281"/>
      <c r="E81" s="287"/>
      <c r="F81" s="288"/>
      <c r="G81" s="288"/>
      <c r="H81" s="288"/>
      <c r="I81" s="288"/>
      <c r="J81" s="282"/>
      <c r="K81" s="282"/>
    </row>
    <row r="82" spans="1:11" s="331" customFormat="1">
      <c r="A82" s="281"/>
      <c r="E82" s="287"/>
      <c r="F82" s="288"/>
      <c r="G82" s="288"/>
      <c r="H82" s="288"/>
      <c r="I82" s="288"/>
      <c r="J82" s="282"/>
      <c r="K82" s="282"/>
    </row>
    <row r="83" spans="1:11" s="331" customFormat="1">
      <c r="A83" s="281"/>
      <c r="E83" s="287"/>
      <c r="F83" s="288"/>
      <c r="G83" s="288"/>
      <c r="H83" s="288"/>
      <c r="I83" s="288"/>
      <c r="J83" s="282"/>
      <c r="K83" s="282"/>
    </row>
    <row r="84" spans="1:11" s="331" customFormat="1">
      <c r="A84" s="281"/>
      <c r="E84" s="287"/>
      <c r="F84" s="288"/>
      <c r="G84" s="288"/>
      <c r="H84" s="288"/>
      <c r="I84" s="288"/>
      <c r="J84" s="282"/>
      <c r="K84" s="282"/>
    </row>
    <row r="85" spans="1:11" s="331" customFormat="1">
      <c r="A85" s="281"/>
      <c r="E85" s="287"/>
      <c r="F85" s="288"/>
      <c r="G85" s="288"/>
      <c r="H85" s="288"/>
      <c r="I85" s="288"/>
      <c r="J85" s="282"/>
      <c r="K85" s="282"/>
    </row>
    <row r="86" spans="1:11" s="331" customFormat="1">
      <c r="A86" s="281"/>
      <c r="E86" s="287"/>
      <c r="F86" s="288"/>
      <c r="G86" s="288"/>
      <c r="H86" s="288"/>
      <c r="I86" s="288"/>
      <c r="J86" s="282"/>
      <c r="K86" s="282"/>
    </row>
    <row r="87" spans="1:11" s="331" customFormat="1">
      <c r="A87" s="281"/>
      <c r="E87" s="287"/>
      <c r="F87" s="288"/>
      <c r="G87" s="288"/>
      <c r="H87" s="288"/>
      <c r="I87" s="288"/>
      <c r="J87" s="282"/>
      <c r="K87" s="282"/>
    </row>
    <row r="88" spans="1:11" s="331" customFormat="1">
      <c r="A88" s="281"/>
      <c r="E88" s="287"/>
      <c r="F88" s="288"/>
      <c r="G88" s="288"/>
      <c r="H88" s="288"/>
      <c r="I88" s="288"/>
      <c r="J88" s="282"/>
      <c r="K88" s="282"/>
    </row>
    <row r="89" spans="1:11" s="331" customFormat="1">
      <c r="A89" s="281"/>
      <c r="E89" s="287"/>
      <c r="F89" s="288"/>
      <c r="G89" s="288"/>
      <c r="H89" s="288"/>
      <c r="I89" s="288"/>
      <c r="J89" s="282"/>
      <c r="K89" s="282"/>
    </row>
    <row r="90" spans="1:11" s="331" customFormat="1">
      <c r="A90" s="281"/>
      <c r="E90" s="287"/>
      <c r="F90" s="288"/>
      <c r="G90" s="288"/>
      <c r="H90" s="288"/>
      <c r="I90" s="288"/>
      <c r="J90" s="282"/>
      <c r="K90" s="282"/>
    </row>
    <row r="91" spans="1:11" s="331" customFormat="1">
      <c r="A91" s="281"/>
      <c r="E91" s="287"/>
      <c r="F91" s="288"/>
      <c r="G91" s="288"/>
      <c r="H91" s="288"/>
      <c r="I91" s="288"/>
      <c r="J91" s="282"/>
      <c r="K91" s="282"/>
    </row>
    <row r="92" spans="1:11" s="331" customFormat="1">
      <c r="A92" s="281"/>
      <c r="E92" s="287"/>
      <c r="F92" s="288"/>
      <c r="G92" s="288"/>
      <c r="H92" s="288"/>
      <c r="I92" s="288"/>
      <c r="J92" s="282"/>
      <c r="K92" s="282"/>
    </row>
    <row r="93" spans="1:11" s="331" customFormat="1">
      <c r="A93" s="281"/>
      <c r="E93" s="287"/>
      <c r="F93" s="288"/>
      <c r="G93" s="288"/>
      <c r="H93" s="288"/>
      <c r="I93" s="288"/>
      <c r="J93" s="282"/>
      <c r="K93" s="282"/>
    </row>
    <row r="94" spans="1:11" s="331" customFormat="1">
      <c r="A94" s="281"/>
      <c r="E94" s="287"/>
      <c r="F94" s="288"/>
      <c r="G94" s="288"/>
      <c r="H94" s="288"/>
      <c r="I94" s="288"/>
      <c r="J94" s="282"/>
      <c r="K94" s="282"/>
    </row>
    <row r="95" spans="1:11" s="331" customFormat="1">
      <c r="A95" s="281"/>
      <c r="E95" s="287"/>
      <c r="F95" s="288"/>
      <c r="G95" s="288"/>
      <c r="H95" s="288"/>
      <c r="I95" s="288"/>
      <c r="J95" s="282"/>
      <c r="K95" s="282"/>
    </row>
    <row r="96" spans="1:11" s="331" customFormat="1">
      <c r="A96" s="281"/>
      <c r="E96" s="287"/>
      <c r="F96" s="288"/>
      <c r="G96" s="288"/>
      <c r="H96" s="288"/>
      <c r="I96" s="288"/>
      <c r="J96" s="282"/>
      <c r="K96" s="282"/>
    </row>
    <row r="97" spans="1:11" s="331" customFormat="1">
      <c r="A97" s="281"/>
      <c r="E97" s="287"/>
      <c r="F97" s="288"/>
      <c r="G97" s="288"/>
      <c r="H97" s="288"/>
      <c r="I97" s="288"/>
      <c r="J97" s="282"/>
      <c r="K97" s="282"/>
    </row>
    <row r="98" spans="1:11" s="331" customFormat="1">
      <c r="A98" s="281"/>
      <c r="E98" s="287"/>
      <c r="F98" s="288"/>
      <c r="G98" s="288"/>
      <c r="H98" s="288"/>
      <c r="I98" s="288"/>
      <c r="J98" s="282"/>
      <c r="K98" s="282"/>
    </row>
    <row r="99" spans="1:11" s="331" customFormat="1">
      <c r="A99" s="281"/>
      <c r="E99" s="287"/>
      <c r="F99" s="288"/>
      <c r="G99" s="288"/>
      <c r="H99" s="288"/>
      <c r="I99" s="288"/>
      <c r="J99" s="282"/>
      <c r="K99" s="282"/>
    </row>
    <row r="100" spans="1:11" s="331" customFormat="1">
      <c r="A100" s="281"/>
      <c r="E100" s="287"/>
      <c r="F100" s="288"/>
      <c r="G100" s="288"/>
      <c r="H100" s="288"/>
      <c r="I100" s="288"/>
      <c r="J100" s="282"/>
      <c r="K100" s="282"/>
    </row>
    <row r="101" spans="1:11" s="331" customFormat="1">
      <c r="A101" s="281"/>
      <c r="E101" s="287"/>
      <c r="F101" s="288"/>
      <c r="G101" s="288"/>
      <c r="H101" s="288"/>
      <c r="I101" s="288"/>
      <c r="J101" s="282"/>
      <c r="K101" s="282"/>
    </row>
    <row r="102" spans="1:11" s="331" customFormat="1">
      <c r="A102" s="281"/>
      <c r="E102" s="287"/>
      <c r="F102" s="288"/>
      <c r="G102" s="288"/>
      <c r="H102" s="288"/>
      <c r="I102" s="288"/>
      <c r="J102" s="282"/>
      <c r="K102" s="282"/>
    </row>
    <row r="103" spans="1:11" s="331" customFormat="1">
      <c r="A103" s="281"/>
      <c r="E103" s="287"/>
      <c r="F103" s="288"/>
      <c r="G103" s="288"/>
      <c r="H103" s="288"/>
      <c r="I103" s="288"/>
      <c r="J103" s="282"/>
      <c r="K103" s="282"/>
    </row>
    <row r="104" spans="1:11" s="331" customFormat="1">
      <c r="A104" s="281"/>
      <c r="E104" s="287"/>
      <c r="F104" s="288"/>
      <c r="G104" s="288"/>
      <c r="H104" s="288"/>
      <c r="I104" s="288"/>
      <c r="J104" s="282"/>
      <c r="K104" s="282"/>
    </row>
    <row r="105" spans="1:11" s="331" customFormat="1">
      <c r="A105" s="281"/>
      <c r="E105" s="287"/>
      <c r="F105" s="288"/>
      <c r="G105" s="288"/>
      <c r="H105" s="288"/>
      <c r="I105" s="288"/>
      <c r="J105" s="282"/>
      <c r="K105" s="282"/>
    </row>
    <row r="106" spans="1:11" s="331" customFormat="1">
      <c r="A106" s="281"/>
      <c r="E106" s="287"/>
      <c r="F106" s="288"/>
      <c r="G106" s="288"/>
      <c r="H106" s="288"/>
      <c r="I106" s="288"/>
      <c r="J106" s="282"/>
      <c r="K106" s="282"/>
    </row>
    <row r="107" spans="1:11" s="331" customFormat="1">
      <c r="A107" s="281"/>
      <c r="E107" s="287"/>
      <c r="F107" s="288"/>
      <c r="G107" s="288"/>
      <c r="H107" s="288"/>
      <c r="I107" s="288"/>
      <c r="J107" s="282"/>
      <c r="K107" s="282"/>
    </row>
    <row r="108" spans="1:11" s="331" customFormat="1">
      <c r="A108" s="281"/>
      <c r="E108" s="287"/>
      <c r="F108" s="288"/>
      <c r="G108" s="288"/>
      <c r="H108" s="288"/>
      <c r="I108" s="288"/>
      <c r="J108" s="282"/>
      <c r="K108" s="282"/>
    </row>
    <row r="109" spans="1:11" s="331" customFormat="1">
      <c r="A109" s="281"/>
      <c r="E109" s="287"/>
      <c r="F109" s="288"/>
      <c r="G109" s="288"/>
      <c r="H109" s="288"/>
      <c r="I109" s="288"/>
      <c r="J109" s="282"/>
      <c r="K109" s="282"/>
    </row>
    <row r="110" spans="1:11" s="331" customFormat="1">
      <c r="A110" s="281"/>
      <c r="E110" s="287"/>
      <c r="F110" s="288"/>
      <c r="G110" s="288"/>
      <c r="H110" s="288"/>
      <c r="I110" s="288"/>
      <c r="J110" s="282"/>
      <c r="K110" s="282"/>
    </row>
    <row r="111" spans="1:11" s="331" customFormat="1">
      <c r="A111" s="281"/>
      <c r="E111" s="287"/>
      <c r="F111" s="288"/>
      <c r="G111" s="288"/>
      <c r="H111" s="288"/>
      <c r="I111" s="288"/>
      <c r="J111" s="282"/>
      <c r="K111" s="282"/>
    </row>
    <row r="112" spans="1:11" s="331" customFormat="1">
      <c r="A112" s="281"/>
      <c r="E112" s="287"/>
      <c r="F112" s="288"/>
      <c r="G112" s="288"/>
      <c r="H112" s="288"/>
      <c r="I112" s="288"/>
      <c r="J112" s="282"/>
      <c r="K112" s="282"/>
    </row>
    <row r="113" spans="1:11" s="331" customFormat="1">
      <c r="A113" s="281"/>
      <c r="E113" s="287"/>
      <c r="F113" s="288"/>
      <c r="G113" s="288"/>
      <c r="H113" s="288"/>
      <c r="I113" s="288"/>
      <c r="J113" s="282"/>
      <c r="K113" s="282"/>
    </row>
    <row r="114" spans="1:11" s="331" customFormat="1">
      <c r="A114" s="281"/>
      <c r="E114" s="287"/>
      <c r="F114" s="288"/>
      <c r="G114" s="288"/>
      <c r="H114" s="288"/>
      <c r="I114" s="288"/>
      <c r="J114" s="282"/>
      <c r="K114" s="282"/>
    </row>
    <row r="115" spans="1:11" s="331" customFormat="1">
      <c r="A115" s="281"/>
      <c r="E115" s="287"/>
      <c r="F115" s="288"/>
      <c r="G115" s="288"/>
      <c r="H115" s="288"/>
      <c r="I115" s="288"/>
      <c r="J115" s="282"/>
      <c r="K115" s="282"/>
    </row>
    <row r="116" spans="1:11" s="331" customFormat="1">
      <c r="A116" s="281"/>
      <c r="E116" s="287"/>
      <c r="F116" s="288"/>
      <c r="G116" s="288"/>
      <c r="H116" s="288"/>
      <c r="I116" s="288"/>
      <c r="J116" s="282"/>
      <c r="K116" s="282"/>
    </row>
    <row r="117" spans="1:11" s="331" customFormat="1">
      <c r="A117" s="281"/>
      <c r="E117" s="287"/>
      <c r="F117" s="288"/>
      <c r="G117" s="288"/>
      <c r="H117" s="288"/>
      <c r="I117" s="288"/>
      <c r="J117" s="282"/>
      <c r="K117" s="282"/>
    </row>
    <row r="118" spans="1:11" s="331" customFormat="1">
      <c r="A118" s="281"/>
      <c r="E118" s="287"/>
      <c r="F118" s="288"/>
      <c r="G118" s="288"/>
      <c r="H118" s="288"/>
      <c r="I118" s="288"/>
      <c r="J118" s="282"/>
      <c r="K118" s="282"/>
    </row>
    <row r="119" spans="1:11" s="331" customFormat="1">
      <c r="A119" s="281"/>
      <c r="E119" s="287"/>
      <c r="F119" s="288"/>
      <c r="G119" s="288"/>
      <c r="H119" s="288"/>
      <c r="I119" s="288"/>
      <c r="J119" s="282"/>
      <c r="K119" s="282"/>
    </row>
    <row r="120" spans="1:11" s="331" customFormat="1">
      <c r="A120" s="281"/>
      <c r="E120" s="287"/>
      <c r="F120" s="288"/>
      <c r="G120" s="288"/>
      <c r="H120" s="288"/>
      <c r="I120" s="288"/>
      <c r="J120" s="282"/>
      <c r="K120" s="282"/>
    </row>
    <row r="121" spans="1:11" s="331" customFormat="1">
      <c r="A121" s="281"/>
      <c r="E121" s="287"/>
      <c r="F121" s="288"/>
      <c r="G121" s="288"/>
      <c r="H121" s="288"/>
      <c r="I121" s="288"/>
      <c r="J121" s="282"/>
      <c r="K121" s="282"/>
    </row>
    <row r="122" spans="1:11" s="331" customFormat="1">
      <c r="A122" s="281"/>
      <c r="E122" s="287"/>
      <c r="F122" s="288"/>
      <c r="G122" s="288"/>
      <c r="H122" s="288"/>
      <c r="I122" s="288"/>
      <c r="J122" s="282"/>
      <c r="K122" s="282"/>
    </row>
    <row r="123" spans="1:11" s="331" customFormat="1">
      <c r="A123" s="281"/>
      <c r="E123" s="287"/>
      <c r="F123" s="288"/>
      <c r="G123" s="288"/>
      <c r="H123" s="288"/>
      <c r="I123" s="288"/>
      <c r="J123" s="282"/>
      <c r="K123" s="282"/>
    </row>
    <row r="124" spans="1:11" s="331" customFormat="1">
      <c r="A124" s="281"/>
      <c r="E124" s="287"/>
      <c r="F124" s="288"/>
      <c r="G124" s="288"/>
      <c r="H124" s="288"/>
      <c r="I124" s="288"/>
      <c r="J124" s="282"/>
      <c r="K124" s="282"/>
    </row>
    <row r="125" spans="1:11" s="331" customFormat="1">
      <c r="A125" s="281"/>
      <c r="E125" s="287"/>
      <c r="F125" s="288"/>
      <c r="G125" s="288"/>
      <c r="H125" s="288"/>
      <c r="I125" s="288"/>
      <c r="J125" s="282"/>
      <c r="K125" s="282"/>
    </row>
    <row r="126" spans="1:11" s="331" customFormat="1">
      <c r="A126" s="281"/>
      <c r="E126" s="287"/>
      <c r="F126" s="288"/>
      <c r="G126" s="288"/>
      <c r="H126" s="288"/>
      <c r="I126" s="288"/>
      <c r="J126" s="282"/>
      <c r="K126" s="282"/>
    </row>
    <row r="127" spans="1:11" s="331" customFormat="1">
      <c r="A127" s="281"/>
      <c r="E127" s="287"/>
      <c r="F127" s="288"/>
      <c r="G127" s="288"/>
      <c r="H127" s="288"/>
      <c r="I127" s="288"/>
      <c r="J127" s="282"/>
      <c r="K127" s="282"/>
    </row>
    <row r="128" spans="1:11" s="331" customFormat="1">
      <c r="A128" s="281"/>
      <c r="E128" s="287"/>
      <c r="F128" s="288"/>
      <c r="G128" s="288"/>
      <c r="H128" s="288"/>
      <c r="I128" s="288"/>
      <c r="J128" s="282"/>
      <c r="K128" s="282"/>
    </row>
    <row r="129" spans="1:11" s="331" customFormat="1">
      <c r="A129" s="281"/>
      <c r="E129" s="287"/>
      <c r="F129" s="288"/>
      <c r="G129" s="288"/>
      <c r="H129" s="288"/>
      <c r="I129" s="288"/>
      <c r="J129" s="282"/>
      <c r="K129" s="282"/>
    </row>
    <row r="130" spans="1:11" s="331" customFormat="1">
      <c r="A130" s="281"/>
      <c r="E130" s="287"/>
      <c r="F130" s="288"/>
      <c r="G130" s="288"/>
      <c r="H130" s="288"/>
      <c r="I130" s="288"/>
      <c r="J130" s="282"/>
      <c r="K130" s="282"/>
    </row>
    <row r="131" spans="1:11" s="331" customFormat="1">
      <c r="A131" s="281"/>
      <c r="E131" s="287"/>
      <c r="F131" s="288"/>
      <c r="G131" s="288"/>
      <c r="H131" s="288"/>
      <c r="I131" s="288"/>
      <c r="J131" s="282"/>
      <c r="K131" s="282"/>
    </row>
    <row r="132" spans="1:11" s="331" customFormat="1">
      <c r="A132" s="281"/>
      <c r="E132" s="287"/>
      <c r="F132" s="288"/>
      <c r="G132" s="288"/>
      <c r="H132" s="288"/>
      <c r="I132" s="288"/>
      <c r="J132" s="282"/>
      <c r="K132" s="282"/>
    </row>
    <row r="133" spans="1:11" s="331" customFormat="1">
      <c r="A133" s="281"/>
      <c r="E133" s="287"/>
      <c r="F133" s="288"/>
      <c r="G133" s="288"/>
      <c r="H133" s="288"/>
      <c r="I133" s="288"/>
      <c r="J133" s="282"/>
      <c r="K133" s="282"/>
    </row>
    <row r="134" spans="1:11" s="331" customFormat="1">
      <c r="A134" s="281"/>
      <c r="E134" s="287"/>
      <c r="F134" s="288"/>
      <c r="G134" s="288"/>
      <c r="H134" s="288"/>
      <c r="I134" s="288"/>
      <c r="J134" s="282"/>
      <c r="K134" s="282"/>
    </row>
    <row r="135" spans="1:11" s="331" customFormat="1">
      <c r="A135" s="281"/>
      <c r="E135" s="287"/>
      <c r="F135" s="288"/>
      <c r="G135" s="288"/>
      <c r="H135" s="288"/>
      <c r="I135" s="288"/>
      <c r="J135" s="282"/>
      <c r="K135" s="282"/>
    </row>
    <row r="136" spans="1:11" s="331" customFormat="1">
      <c r="A136" s="281"/>
      <c r="E136" s="287"/>
      <c r="F136" s="288"/>
      <c r="G136" s="288"/>
      <c r="H136" s="288"/>
      <c r="I136" s="288"/>
      <c r="J136" s="282"/>
      <c r="K136" s="282"/>
    </row>
    <row r="137" spans="1:11" s="331" customFormat="1">
      <c r="A137" s="281"/>
      <c r="E137" s="287"/>
      <c r="F137" s="288"/>
      <c r="G137" s="288"/>
      <c r="H137" s="288"/>
      <c r="I137" s="288"/>
      <c r="J137" s="282"/>
      <c r="K137" s="282"/>
    </row>
    <row r="138" spans="1:11" s="331" customFormat="1">
      <c r="A138" s="281"/>
      <c r="E138" s="287"/>
      <c r="F138" s="288"/>
      <c r="G138" s="288"/>
      <c r="H138" s="288"/>
      <c r="I138" s="288"/>
      <c r="J138" s="282"/>
      <c r="K138" s="282"/>
    </row>
    <row r="139" spans="1:11" s="331" customFormat="1">
      <c r="A139" s="281"/>
      <c r="E139" s="287"/>
      <c r="F139" s="288"/>
      <c r="G139" s="288"/>
      <c r="H139" s="288"/>
      <c r="I139" s="288"/>
      <c r="J139" s="282"/>
      <c r="K139" s="282"/>
    </row>
    <row r="140" spans="1:11" s="331" customFormat="1">
      <c r="A140" s="281"/>
      <c r="E140" s="287"/>
      <c r="F140" s="288"/>
      <c r="G140" s="288"/>
      <c r="H140" s="288"/>
      <c r="I140" s="288"/>
      <c r="J140" s="282"/>
      <c r="K140" s="282"/>
    </row>
    <row r="141" spans="1:11" s="331" customFormat="1">
      <c r="A141" s="281"/>
      <c r="E141" s="287"/>
      <c r="F141" s="288"/>
      <c r="G141" s="288"/>
      <c r="H141" s="288"/>
      <c r="I141" s="288"/>
      <c r="J141" s="282"/>
      <c r="K141" s="282"/>
    </row>
    <row r="142" spans="1:11" s="331" customFormat="1">
      <c r="A142" s="281"/>
      <c r="E142" s="287"/>
      <c r="F142" s="288"/>
      <c r="G142" s="288"/>
      <c r="H142" s="288"/>
      <c r="I142" s="288"/>
      <c r="J142" s="282"/>
      <c r="K142" s="282"/>
    </row>
    <row r="143" spans="1:11" s="331" customFormat="1">
      <c r="A143" s="281"/>
      <c r="E143" s="287"/>
      <c r="F143" s="288"/>
      <c r="G143" s="288"/>
      <c r="H143" s="288"/>
      <c r="I143" s="288"/>
      <c r="J143" s="282"/>
      <c r="K143" s="282"/>
    </row>
    <row r="144" spans="1:11" s="331" customFormat="1">
      <c r="A144" s="281"/>
      <c r="E144" s="287"/>
      <c r="F144" s="288"/>
      <c r="G144" s="288"/>
      <c r="H144" s="288"/>
      <c r="I144" s="288"/>
      <c r="J144" s="282"/>
      <c r="K144" s="282"/>
    </row>
    <row r="145" spans="1:11" s="331" customFormat="1">
      <c r="A145" s="281"/>
      <c r="E145" s="287"/>
      <c r="F145" s="288"/>
      <c r="G145" s="288"/>
      <c r="H145" s="288"/>
      <c r="I145" s="288"/>
      <c r="J145" s="282"/>
      <c r="K145" s="282"/>
    </row>
    <row r="146" spans="1:11" s="331" customFormat="1">
      <c r="A146" s="281"/>
      <c r="E146" s="287"/>
      <c r="F146" s="288"/>
      <c r="G146" s="288"/>
      <c r="H146" s="288"/>
      <c r="I146" s="288"/>
      <c r="J146" s="282"/>
      <c r="K146" s="282"/>
    </row>
    <row r="147" spans="1:11" s="331" customFormat="1">
      <c r="A147" s="281"/>
      <c r="E147" s="287"/>
      <c r="F147" s="288"/>
      <c r="G147" s="288"/>
      <c r="H147" s="288"/>
      <c r="I147" s="288"/>
      <c r="J147" s="282"/>
      <c r="K147" s="282"/>
    </row>
    <row r="148" spans="1:11" s="331" customFormat="1">
      <c r="A148" s="281"/>
      <c r="E148" s="287"/>
      <c r="F148" s="288"/>
      <c r="G148" s="288"/>
      <c r="H148" s="288"/>
      <c r="I148" s="288"/>
      <c r="J148" s="282"/>
      <c r="K148" s="282"/>
    </row>
    <row r="149" spans="1:11" s="331" customFormat="1">
      <c r="A149" s="281"/>
      <c r="E149" s="287"/>
      <c r="F149" s="288"/>
      <c r="G149" s="288"/>
      <c r="H149" s="288"/>
      <c r="I149" s="288"/>
      <c r="J149" s="282"/>
      <c r="K149" s="282"/>
    </row>
    <row r="150" spans="1:11" s="331" customFormat="1">
      <c r="A150" s="281"/>
      <c r="E150" s="287"/>
      <c r="F150" s="288"/>
      <c r="G150" s="288"/>
      <c r="H150" s="288"/>
      <c r="I150" s="288"/>
      <c r="J150" s="282"/>
      <c r="K150" s="282"/>
    </row>
    <row r="151" spans="1:11" s="331" customFormat="1">
      <c r="A151" s="281"/>
      <c r="E151" s="287"/>
      <c r="F151" s="288"/>
      <c r="G151" s="288"/>
      <c r="H151" s="288"/>
      <c r="I151" s="288"/>
      <c r="J151" s="282"/>
      <c r="K151" s="282"/>
    </row>
    <row r="152" spans="1:11" s="331" customFormat="1">
      <c r="A152" s="281"/>
      <c r="E152" s="287"/>
      <c r="F152" s="288"/>
      <c r="G152" s="288"/>
      <c r="H152" s="288"/>
      <c r="I152" s="288"/>
      <c r="J152" s="282"/>
      <c r="K152" s="282"/>
    </row>
    <row r="153" spans="1:11" s="331" customFormat="1">
      <c r="A153" s="281"/>
      <c r="E153" s="287"/>
      <c r="F153" s="288"/>
      <c r="G153" s="288"/>
      <c r="H153" s="288"/>
      <c r="I153" s="288"/>
      <c r="J153" s="282"/>
      <c r="K153" s="282"/>
    </row>
    <row r="154" spans="1:11" s="331" customFormat="1">
      <c r="A154" s="281"/>
      <c r="E154" s="287"/>
      <c r="F154" s="288"/>
      <c r="G154" s="288"/>
      <c r="H154" s="288"/>
      <c r="I154" s="288"/>
      <c r="J154" s="282"/>
      <c r="K154" s="282"/>
    </row>
    <row r="155" spans="1:11" s="331" customFormat="1">
      <c r="A155" s="281"/>
      <c r="E155" s="287"/>
      <c r="F155" s="288"/>
      <c r="G155" s="288"/>
      <c r="H155" s="288"/>
      <c r="I155" s="288"/>
      <c r="J155" s="282"/>
      <c r="K155" s="282"/>
    </row>
    <row r="156" spans="1:11" s="331" customFormat="1">
      <c r="A156" s="281"/>
      <c r="E156" s="287"/>
      <c r="F156" s="288"/>
      <c r="G156" s="288"/>
      <c r="H156" s="288"/>
      <c r="I156" s="288"/>
      <c r="J156" s="282"/>
      <c r="K156" s="282"/>
    </row>
    <row r="157" spans="1:11" s="331" customFormat="1">
      <c r="A157" s="281"/>
      <c r="E157" s="287"/>
      <c r="F157" s="288"/>
      <c r="G157" s="288"/>
      <c r="H157" s="288"/>
      <c r="I157" s="288"/>
      <c r="J157" s="282"/>
      <c r="K157" s="282"/>
    </row>
    <row r="158" spans="1:11" s="331" customFormat="1">
      <c r="A158" s="281"/>
      <c r="E158" s="287"/>
      <c r="F158" s="288"/>
      <c r="G158" s="288"/>
      <c r="H158" s="288"/>
      <c r="I158" s="288"/>
      <c r="J158" s="282"/>
      <c r="K158" s="282"/>
    </row>
    <row r="159" spans="1:11" s="331" customFormat="1">
      <c r="A159" s="281"/>
      <c r="E159" s="287"/>
      <c r="F159" s="288"/>
      <c r="G159" s="288"/>
      <c r="H159" s="288"/>
      <c r="I159" s="288"/>
      <c r="J159" s="282"/>
      <c r="K159" s="282"/>
    </row>
    <row r="160" spans="1:11" s="331" customFormat="1">
      <c r="A160" s="281"/>
      <c r="E160" s="287"/>
      <c r="F160" s="288"/>
      <c r="G160" s="288"/>
      <c r="H160" s="288"/>
      <c r="I160" s="288"/>
      <c r="J160" s="282"/>
      <c r="K160" s="282"/>
    </row>
    <row r="161" spans="1:11" s="331" customFormat="1">
      <c r="A161" s="281"/>
      <c r="E161" s="287"/>
      <c r="F161" s="288"/>
      <c r="G161" s="288"/>
      <c r="H161" s="288"/>
      <c r="I161" s="288"/>
      <c r="J161" s="282"/>
      <c r="K161" s="282"/>
    </row>
    <row r="162" spans="1:11" s="331" customFormat="1">
      <c r="A162" s="281"/>
      <c r="E162" s="287"/>
      <c r="F162" s="288"/>
      <c r="G162" s="288"/>
      <c r="H162" s="288"/>
      <c r="I162" s="288"/>
      <c r="J162" s="282"/>
      <c r="K162" s="282"/>
    </row>
    <row r="163" spans="1:11" s="331" customFormat="1">
      <c r="A163" s="281"/>
      <c r="E163" s="287"/>
      <c r="F163" s="288"/>
      <c r="G163" s="288"/>
      <c r="H163" s="288"/>
      <c r="I163" s="288"/>
      <c r="J163" s="282"/>
      <c r="K163" s="282"/>
    </row>
    <row r="164" spans="1:11" s="331" customFormat="1">
      <c r="A164" s="281"/>
      <c r="E164" s="287"/>
      <c r="F164" s="288"/>
      <c r="G164" s="288"/>
      <c r="H164" s="288"/>
      <c r="I164" s="288"/>
      <c r="J164" s="282"/>
      <c r="K164" s="282"/>
    </row>
    <row r="165" spans="1:11" s="331" customFormat="1">
      <c r="A165" s="281"/>
      <c r="E165" s="287"/>
      <c r="F165" s="288"/>
      <c r="G165" s="288"/>
      <c r="H165" s="288"/>
      <c r="I165" s="288"/>
      <c r="J165" s="282"/>
      <c r="K165" s="282"/>
    </row>
    <row r="166" spans="1:11" s="331" customFormat="1">
      <c r="A166" s="281"/>
      <c r="E166" s="287"/>
      <c r="F166" s="288"/>
      <c r="G166" s="288"/>
      <c r="H166" s="288"/>
      <c r="I166" s="288"/>
      <c r="J166" s="282"/>
      <c r="K166" s="282"/>
    </row>
    <row r="167" spans="1:11" s="331" customFormat="1">
      <c r="A167" s="281"/>
      <c r="E167" s="287"/>
      <c r="F167" s="288"/>
      <c r="G167" s="288"/>
      <c r="H167" s="288"/>
      <c r="I167" s="288"/>
      <c r="J167" s="282"/>
      <c r="K167" s="282"/>
    </row>
    <row r="168" spans="1:11" s="331" customFormat="1">
      <c r="A168" s="281"/>
      <c r="E168" s="287"/>
      <c r="F168" s="288"/>
      <c r="G168" s="288"/>
      <c r="H168" s="288"/>
      <c r="I168" s="288"/>
      <c r="J168" s="282"/>
      <c r="K168" s="282"/>
    </row>
    <row r="169" spans="1:11" s="331" customFormat="1">
      <c r="A169" s="281"/>
      <c r="E169" s="287"/>
      <c r="F169" s="288"/>
      <c r="G169" s="288"/>
      <c r="H169" s="288"/>
      <c r="I169" s="288"/>
      <c r="J169" s="282"/>
      <c r="K169" s="282"/>
    </row>
    <row r="170" spans="1:11" s="331" customFormat="1">
      <c r="A170" s="281"/>
      <c r="E170" s="287"/>
      <c r="F170" s="288"/>
      <c r="G170" s="288"/>
      <c r="H170" s="288"/>
      <c r="I170" s="288"/>
      <c r="J170" s="282"/>
      <c r="K170" s="282"/>
    </row>
    <row r="171" spans="1:11" s="331" customFormat="1">
      <c r="A171" s="281"/>
      <c r="E171" s="287"/>
      <c r="F171" s="288"/>
      <c r="G171" s="288"/>
      <c r="H171" s="288"/>
      <c r="I171" s="288"/>
      <c r="J171" s="282"/>
      <c r="K171" s="282"/>
    </row>
    <row r="172" spans="1:11" s="331" customFormat="1">
      <c r="A172" s="281"/>
      <c r="E172" s="287"/>
      <c r="F172" s="288"/>
      <c r="G172" s="288"/>
      <c r="H172" s="288"/>
      <c r="I172" s="288"/>
      <c r="J172" s="282"/>
      <c r="K172" s="282"/>
    </row>
    <row r="173" spans="1:11" s="331" customFormat="1">
      <c r="A173" s="281"/>
      <c r="E173" s="287"/>
      <c r="F173" s="288"/>
      <c r="G173" s="288"/>
      <c r="H173" s="288"/>
      <c r="I173" s="288"/>
      <c r="J173" s="282"/>
      <c r="K173" s="282"/>
    </row>
    <row r="174" spans="1:11" s="331" customFormat="1">
      <c r="A174" s="281"/>
      <c r="E174" s="287"/>
      <c r="F174" s="288"/>
      <c r="G174" s="288"/>
      <c r="H174" s="288"/>
      <c r="I174" s="288"/>
      <c r="J174" s="282"/>
      <c r="K174" s="282"/>
    </row>
    <row r="175" spans="1:11" s="331" customFormat="1">
      <c r="A175" s="281"/>
      <c r="E175" s="287"/>
      <c r="F175" s="288"/>
      <c r="G175" s="288"/>
      <c r="H175" s="288"/>
      <c r="I175" s="288"/>
      <c r="J175" s="282"/>
      <c r="K175" s="282"/>
    </row>
    <row r="176" spans="1:11" s="331" customFormat="1">
      <c r="A176" s="281"/>
      <c r="E176" s="287"/>
      <c r="F176" s="288"/>
      <c r="G176" s="288"/>
      <c r="H176" s="288"/>
      <c r="I176" s="288"/>
      <c r="J176" s="282"/>
      <c r="K176" s="282"/>
    </row>
    <row r="177" spans="1:11" s="331" customFormat="1">
      <c r="A177" s="281"/>
      <c r="E177" s="287"/>
      <c r="F177" s="288"/>
      <c r="G177" s="288"/>
      <c r="H177" s="288"/>
      <c r="I177" s="288"/>
      <c r="J177" s="282"/>
      <c r="K177" s="282"/>
    </row>
    <row r="178" spans="1:11" s="331" customFormat="1">
      <c r="A178" s="281"/>
      <c r="E178" s="287"/>
      <c r="F178" s="288"/>
      <c r="G178" s="288"/>
      <c r="H178" s="288"/>
      <c r="I178" s="288"/>
      <c r="J178" s="282"/>
      <c r="K178" s="282"/>
    </row>
    <row r="179" spans="1:11" s="331" customFormat="1">
      <c r="A179" s="281"/>
      <c r="E179" s="287"/>
      <c r="F179" s="288"/>
      <c r="G179" s="288"/>
      <c r="H179" s="288"/>
      <c r="I179" s="288"/>
      <c r="J179" s="282"/>
      <c r="K179" s="282"/>
    </row>
    <row r="180" spans="1:11" s="331" customFormat="1">
      <c r="A180" s="281"/>
      <c r="E180" s="287"/>
      <c r="F180" s="288"/>
      <c r="G180" s="288"/>
      <c r="H180" s="288"/>
      <c r="I180" s="288"/>
      <c r="J180" s="282"/>
      <c r="K180" s="282"/>
    </row>
    <row r="181" spans="1:11" s="331" customFormat="1">
      <c r="A181" s="281"/>
      <c r="E181" s="287"/>
      <c r="F181" s="288"/>
      <c r="G181" s="288"/>
      <c r="H181" s="288"/>
      <c r="I181" s="288"/>
      <c r="J181" s="282"/>
      <c r="K181" s="282"/>
    </row>
    <row r="182" spans="1:11" s="331" customFormat="1">
      <c r="A182" s="281"/>
      <c r="E182" s="287"/>
      <c r="F182" s="288"/>
      <c r="G182" s="288"/>
      <c r="H182" s="288"/>
      <c r="I182" s="288"/>
      <c r="J182" s="282"/>
      <c r="K182" s="282"/>
    </row>
    <row r="183" spans="1:11" s="331" customFormat="1">
      <c r="A183" s="281"/>
      <c r="E183" s="287"/>
      <c r="F183" s="288"/>
      <c r="G183" s="288"/>
      <c r="H183" s="288"/>
      <c r="I183" s="288"/>
      <c r="J183" s="282"/>
      <c r="K183" s="282"/>
    </row>
    <row r="184" spans="1:11" s="331" customFormat="1">
      <c r="A184" s="281"/>
      <c r="E184" s="287"/>
      <c r="F184" s="288"/>
      <c r="G184" s="288"/>
      <c r="H184" s="288"/>
      <c r="I184" s="288"/>
      <c r="J184" s="282"/>
      <c r="K184" s="282"/>
    </row>
    <row r="185" spans="1:11" s="331" customFormat="1">
      <c r="A185" s="281"/>
      <c r="E185" s="287"/>
      <c r="F185" s="288"/>
      <c r="G185" s="288"/>
      <c r="H185" s="288"/>
      <c r="I185" s="288"/>
      <c r="J185" s="282"/>
      <c r="K185" s="282"/>
    </row>
    <row r="186" spans="1:11" s="331" customFormat="1">
      <c r="A186" s="281"/>
      <c r="E186" s="287"/>
      <c r="F186" s="288"/>
      <c r="G186" s="288"/>
      <c r="H186" s="288"/>
      <c r="I186" s="288"/>
      <c r="J186" s="282"/>
      <c r="K186" s="282"/>
    </row>
    <row r="187" spans="1:11" s="331" customFormat="1">
      <c r="A187" s="281"/>
      <c r="E187" s="287"/>
      <c r="F187" s="288"/>
      <c r="G187" s="288"/>
      <c r="H187" s="288"/>
      <c r="I187" s="288"/>
      <c r="J187" s="282"/>
      <c r="K187" s="282"/>
    </row>
    <row r="188" spans="1:11" s="331" customFormat="1">
      <c r="A188" s="281"/>
      <c r="E188" s="287"/>
      <c r="F188" s="288"/>
      <c r="G188" s="288"/>
      <c r="H188" s="288"/>
      <c r="I188" s="288"/>
      <c r="J188" s="282"/>
      <c r="K188" s="282"/>
    </row>
    <row r="189" spans="1:11" s="331" customFormat="1">
      <c r="A189" s="281"/>
      <c r="E189" s="287"/>
      <c r="F189" s="288"/>
      <c r="G189" s="288"/>
      <c r="H189" s="288"/>
      <c r="I189" s="288"/>
      <c r="J189" s="282"/>
      <c r="K189" s="282"/>
    </row>
    <row r="190" spans="1:11" s="331" customFormat="1">
      <c r="A190" s="281"/>
      <c r="E190" s="287"/>
      <c r="F190" s="288"/>
      <c r="G190" s="288"/>
      <c r="H190" s="288"/>
      <c r="I190" s="288"/>
      <c r="J190" s="282"/>
      <c r="K190" s="282"/>
    </row>
    <row r="191" spans="1:11" s="331" customFormat="1">
      <c r="A191" s="281"/>
      <c r="E191" s="287"/>
      <c r="F191" s="288"/>
      <c r="G191" s="288"/>
      <c r="H191" s="288"/>
      <c r="I191" s="288"/>
      <c r="J191" s="282"/>
      <c r="K191" s="282"/>
    </row>
    <row r="192" spans="1:11" s="331" customFormat="1">
      <c r="A192" s="281"/>
      <c r="E192" s="287"/>
      <c r="F192" s="288"/>
      <c r="G192" s="288"/>
      <c r="H192" s="288"/>
      <c r="I192" s="288"/>
      <c r="J192" s="282"/>
      <c r="K192" s="282"/>
    </row>
    <row r="193" spans="1:11" s="331" customFormat="1">
      <c r="A193" s="281"/>
      <c r="E193" s="287"/>
      <c r="F193" s="288"/>
      <c r="G193" s="288"/>
      <c r="H193" s="288"/>
      <c r="I193" s="288"/>
      <c r="J193" s="282"/>
      <c r="K193" s="282"/>
    </row>
    <row r="194" spans="1:11" s="331" customFormat="1">
      <c r="A194" s="281"/>
      <c r="E194" s="287"/>
      <c r="F194" s="288"/>
      <c r="G194" s="288"/>
      <c r="H194" s="288"/>
      <c r="I194" s="288"/>
      <c r="J194" s="282"/>
      <c r="K194" s="282"/>
    </row>
    <row r="195" spans="1:11" s="331" customFormat="1">
      <c r="A195" s="281"/>
      <c r="E195" s="287"/>
      <c r="F195" s="288"/>
      <c r="G195" s="288"/>
      <c r="H195" s="288"/>
      <c r="I195" s="288"/>
      <c r="J195" s="282"/>
      <c r="K195" s="282"/>
    </row>
    <row r="196" spans="1:11" s="331" customFormat="1">
      <c r="A196" s="281"/>
      <c r="E196" s="287"/>
      <c r="F196" s="288"/>
      <c r="G196" s="288"/>
      <c r="H196" s="288"/>
      <c r="I196" s="288"/>
      <c r="J196" s="282"/>
      <c r="K196" s="282"/>
    </row>
  </sheetData>
  <sheetProtection password="CC71" sheet="1" objects="1" scenarios="1" selectLockedCells="1" selectUnlockedCells="1"/>
  <mergeCells count="13">
    <mergeCell ref="A1:I1"/>
    <mergeCell ref="A3:A4"/>
    <mergeCell ref="B3:B4"/>
    <mergeCell ref="C3:C4"/>
    <mergeCell ref="D3:D4"/>
    <mergeCell ref="E3:E4"/>
    <mergeCell ref="F3:I3"/>
    <mergeCell ref="C46:E46"/>
    <mergeCell ref="G46:I46"/>
    <mergeCell ref="A6:I6"/>
    <mergeCell ref="A22:I22"/>
    <mergeCell ref="C45:E45"/>
    <mergeCell ref="G45:I45"/>
  </mergeCells>
  <phoneticPr fontId="10" type="noConversion"/>
  <pageMargins left="1.1811023622047245" right="0.39370078740157483" top="0.78740157480314965" bottom="0.78740157480314965" header="0.19685039370078741" footer="0.11811023622047245"/>
  <pageSetup paperSize="9" scale="50" fitToHeight="2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BS128"/>
  <sheetViews>
    <sheetView view="pageBreakPreview" zoomScale="50" zoomScaleNormal="75" zoomScaleSheetLayoutView="50" workbookViewId="0">
      <pane ySplit="5" topLeftCell="A21" activePane="bottomLeft" state="frozen"/>
      <selection pane="bottomLeft" activeCell="I20" sqref="I20"/>
    </sheetView>
  </sheetViews>
  <sheetFormatPr defaultColWidth="9.140625" defaultRowHeight="18.75" outlineLevelRow="1"/>
  <cols>
    <col min="1" max="1" width="57.140625" style="140" customWidth="1"/>
    <col min="2" max="2" width="13.7109375" style="140" customWidth="1"/>
    <col min="3" max="3" width="16" style="140" customWidth="1"/>
    <col min="4" max="4" width="13.7109375" style="140" customWidth="1"/>
    <col min="5" max="5" width="15.5703125" style="294" customWidth="1"/>
    <col min="6" max="9" width="14.28515625" style="294" customWidth="1"/>
    <col min="10" max="10" width="17.7109375" style="140" customWidth="1"/>
    <col min="11" max="11" width="9.85546875" style="140" customWidth="1"/>
    <col min="12" max="16" width="9.140625" style="140" customWidth="1"/>
    <col min="17" max="17" width="14.140625" style="140" customWidth="1"/>
    <col min="18" max="18" width="23" style="140" customWidth="1"/>
    <col min="19" max="19" width="15" style="140" customWidth="1"/>
    <col min="20" max="20" width="15.28515625" style="140" customWidth="1"/>
    <col min="21" max="21" width="70" style="140" customWidth="1"/>
    <col min="22" max="24" width="9.140625" style="140" customWidth="1"/>
    <col min="25" max="25" width="38.140625" style="140" customWidth="1"/>
    <col min="26" max="30" width="9.140625" style="140" customWidth="1"/>
    <col min="31" max="32" width="10.28515625" style="140" customWidth="1"/>
    <col min="33" max="34" width="9.140625" style="140" customWidth="1"/>
    <col min="35" max="35" width="10.28515625" style="140" customWidth="1"/>
    <col min="36" max="50" width="9.140625" style="140" customWidth="1"/>
    <col min="51" max="53" width="12.85546875" style="140" customWidth="1"/>
    <col min="54" max="54" width="9.140625" style="140" customWidth="1"/>
    <col min="55" max="55" width="18.7109375" style="140" customWidth="1"/>
    <col min="56" max="56" width="12" style="140" customWidth="1"/>
    <col min="57" max="57" width="15" style="140" customWidth="1"/>
    <col min="58" max="58" width="13.140625" style="140" customWidth="1"/>
    <col min="59" max="60" width="9.140625" style="140" customWidth="1"/>
    <col min="61" max="61" width="13.7109375" style="140" customWidth="1"/>
    <col min="62" max="62" width="13.140625" style="140" customWidth="1"/>
    <col min="63" max="63" width="9.140625" style="140" customWidth="1"/>
    <col min="64" max="64" width="0.140625" style="140" customWidth="1"/>
    <col min="65" max="65" width="12.5703125" style="140" customWidth="1"/>
    <col min="66" max="66" width="15.7109375" style="140" customWidth="1"/>
    <col min="67" max="16384" width="9.140625" style="140"/>
  </cols>
  <sheetData>
    <row r="1" spans="1:68" ht="29.25" customHeight="1">
      <c r="A1" s="427" t="s">
        <v>359</v>
      </c>
      <c r="B1" s="427"/>
      <c r="C1" s="427"/>
      <c r="D1" s="427"/>
      <c r="E1" s="427"/>
      <c r="F1" s="427"/>
      <c r="G1" s="427"/>
      <c r="H1" s="427"/>
      <c r="I1" s="427"/>
    </row>
    <row r="2" spans="1:68" outlineLevel="1">
      <c r="A2" s="4"/>
      <c r="B2" s="4"/>
      <c r="C2" s="4"/>
      <c r="D2" s="4"/>
      <c r="E2" s="290"/>
      <c r="F2" s="290"/>
      <c r="G2" s="290"/>
      <c r="H2" s="290"/>
      <c r="I2" s="290"/>
    </row>
    <row r="3" spans="1:68" ht="48" customHeight="1">
      <c r="A3" s="453" t="s">
        <v>258</v>
      </c>
      <c r="B3" s="456" t="s">
        <v>0</v>
      </c>
      <c r="C3" s="456" t="s">
        <v>31</v>
      </c>
      <c r="D3" s="456" t="s">
        <v>66</v>
      </c>
      <c r="E3" s="456" t="s">
        <v>170</v>
      </c>
      <c r="F3" s="399" t="s">
        <v>351</v>
      </c>
      <c r="G3" s="399"/>
      <c r="H3" s="399"/>
      <c r="I3" s="399"/>
    </row>
    <row r="4" spans="1:68" ht="38.25" customHeight="1">
      <c r="A4" s="453"/>
      <c r="B4" s="456"/>
      <c r="C4" s="456"/>
      <c r="D4" s="456"/>
      <c r="E4" s="456"/>
      <c r="F4" s="208" t="s">
        <v>360</v>
      </c>
      <c r="G4" s="208" t="s">
        <v>353</v>
      </c>
      <c r="H4" s="208" t="s">
        <v>354</v>
      </c>
      <c r="I4" s="208" t="s">
        <v>80</v>
      </c>
    </row>
    <row r="5" spans="1:68" ht="25.5" customHeight="1">
      <c r="A5" s="210">
        <v>1</v>
      </c>
      <c r="B5" s="208">
        <v>2</v>
      </c>
      <c r="C5" s="208">
        <v>3</v>
      </c>
      <c r="D5" s="208">
        <v>4</v>
      </c>
      <c r="E5" s="208">
        <v>5</v>
      </c>
      <c r="F5" s="208">
        <v>6</v>
      </c>
      <c r="G5" s="208">
        <v>7</v>
      </c>
      <c r="H5" s="208">
        <v>8</v>
      </c>
      <c r="I5" s="208">
        <v>9</v>
      </c>
    </row>
    <row r="6" spans="1:68" s="320" customFormat="1" ht="30" customHeight="1">
      <c r="A6" s="453" t="s">
        <v>160</v>
      </c>
      <c r="B6" s="453"/>
      <c r="C6" s="453"/>
      <c r="D6" s="453"/>
      <c r="E6" s="453"/>
      <c r="F6" s="453"/>
      <c r="G6" s="453"/>
      <c r="H6" s="453"/>
      <c r="I6" s="453"/>
    </row>
    <row r="7" spans="1:68" ht="37.5">
      <c r="A7" s="277" t="s">
        <v>180</v>
      </c>
      <c r="B7" s="152">
        <v>1170</v>
      </c>
      <c r="C7" s="207">
        <f>'I. Фін результат'!C169</f>
        <v>-8063.8244361999969</v>
      </c>
      <c r="D7" s="207">
        <f>'I. Фін результат'!D169</f>
        <v>1112.8488116878725</v>
      </c>
      <c r="E7" s="207">
        <f>'I. Фін результат'!E169</f>
        <v>463.00666666666802</v>
      </c>
      <c r="F7" s="207">
        <f>'I. Фін результат'!F169</f>
        <v>289.67328710909351</v>
      </c>
      <c r="G7" s="207">
        <f>'I. Фін результат'!G169</f>
        <v>378.44659421818506</v>
      </c>
      <c r="H7" s="207">
        <f>'I. Фін результат'!H169</f>
        <v>1261.8927706606046</v>
      </c>
      <c r="I7" s="207">
        <f>'I. Фін результат'!I169</f>
        <v>1434.4411724363599</v>
      </c>
      <c r="BN7" s="162"/>
    </row>
    <row r="8" spans="1:68" ht="26.25" customHeight="1">
      <c r="A8" s="277" t="s">
        <v>181</v>
      </c>
      <c r="B8" s="228"/>
      <c r="C8" s="207"/>
      <c r="D8" s="207"/>
      <c r="E8" s="243"/>
      <c r="F8" s="243"/>
      <c r="G8" s="243"/>
      <c r="H8" s="243"/>
      <c r="I8" s="243"/>
    </row>
    <row r="9" spans="1:68" ht="30.75" customHeight="1">
      <c r="A9" s="277" t="s">
        <v>184</v>
      </c>
      <c r="B9" s="333">
        <v>3000</v>
      </c>
      <c r="C9" s="207">
        <f>'I. Фін результат'!C195</f>
        <v>107967</v>
      </c>
      <c r="D9" s="207">
        <f>'I. Фін результат'!D195</f>
        <v>107969.06018181817</v>
      </c>
      <c r="E9" s="207">
        <f>'I. Фін результат'!E195</f>
        <v>111159.86666666667</v>
      </c>
      <c r="F9" s="207">
        <f>'I. Фін результат'!F195</f>
        <v>27787.68</v>
      </c>
      <c r="G9" s="207">
        <f>'I. Фін результат'!G195</f>
        <v>24037.360000000001</v>
      </c>
      <c r="H9" s="207">
        <f>'I. Фін результат'!H195</f>
        <v>83363.039999999994</v>
      </c>
      <c r="I9" s="207">
        <f>'I. Фін результат'!I195</f>
        <v>111150.66666666667</v>
      </c>
      <c r="J9" s="167"/>
    </row>
    <row r="10" spans="1:68" ht="24" customHeight="1">
      <c r="A10" s="277" t="s">
        <v>185</v>
      </c>
      <c r="B10" s="333">
        <v>3010</v>
      </c>
      <c r="C10" s="143">
        <v>0</v>
      </c>
      <c r="D10" s="143">
        <v>0</v>
      </c>
      <c r="E10" s="207">
        <v>0</v>
      </c>
      <c r="F10" s="207">
        <v>0</v>
      </c>
      <c r="G10" s="207">
        <v>0</v>
      </c>
      <c r="H10" s="207">
        <v>0</v>
      </c>
      <c r="I10" s="207">
        <v>0</v>
      </c>
    </row>
    <row r="11" spans="1:68" ht="46.5" customHeight="1">
      <c r="A11" s="277" t="s">
        <v>186</v>
      </c>
      <c r="B11" s="333">
        <v>3020</v>
      </c>
      <c r="C11" s="143">
        <v>0</v>
      </c>
      <c r="D11" s="143">
        <v>0</v>
      </c>
      <c r="E11" s="207">
        <v>0</v>
      </c>
      <c r="F11" s="207">
        <v>0</v>
      </c>
      <c r="G11" s="207">
        <v>0</v>
      </c>
      <c r="H11" s="207">
        <v>0</v>
      </c>
      <c r="I11" s="207">
        <v>0</v>
      </c>
    </row>
    <row r="12" spans="1:68" ht="56.25">
      <c r="A12" s="277" t="s">
        <v>187</v>
      </c>
      <c r="B12" s="333">
        <v>3030</v>
      </c>
      <c r="C12" s="143">
        <f>C13+C14+C15+C16+C18</f>
        <v>-205841.12</v>
      </c>
      <c r="D12" s="143">
        <f t="shared" ref="D12:H12" si="0">D13+D14+D15+D16+D18+D19</f>
        <v>-75823.3</v>
      </c>
      <c r="E12" s="143">
        <f t="shared" si="0"/>
        <v>-253990</v>
      </c>
      <c r="F12" s="207">
        <f t="shared" si="0"/>
        <v>-19500</v>
      </c>
      <c r="G12" s="207">
        <f t="shared" si="0"/>
        <v>-39000</v>
      </c>
      <c r="H12" s="207">
        <f t="shared" si="0"/>
        <v>-58500</v>
      </c>
      <c r="I12" s="207">
        <f>I13+I14+I15+I16+I18+I19+I20</f>
        <v>-120341.989</v>
      </c>
      <c r="J12" s="135"/>
    </row>
    <row r="13" spans="1:68" ht="45.75" customHeight="1">
      <c r="A13" s="155" t="s">
        <v>884</v>
      </c>
      <c r="B13" s="333" t="s">
        <v>383</v>
      </c>
      <c r="C13" s="143">
        <v>0</v>
      </c>
      <c r="D13" s="143">
        <v>0</v>
      </c>
      <c r="E13" s="207">
        <v>0</v>
      </c>
      <c r="F13" s="207">
        <v>0</v>
      </c>
      <c r="G13" s="207">
        <v>0</v>
      </c>
      <c r="H13" s="207">
        <v>0</v>
      </c>
      <c r="I13" s="207">
        <v>0</v>
      </c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BH13" s="321"/>
      <c r="BI13" s="321"/>
      <c r="BJ13" s="321"/>
    </row>
    <row r="14" spans="1:68" ht="30" customHeight="1">
      <c r="A14" s="155" t="s">
        <v>885</v>
      </c>
      <c r="B14" s="333" t="s">
        <v>384</v>
      </c>
      <c r="C14" s="143">
        <v>-5767</v>
      </c>
      <c r="D14" s="143">
        <v>-6000</v>
      </c>
      <c r="E14" s="207">
        <v>-13038</v>
      </c>
      <c r="F14" s="143">
        <f>I14/4</f>
        <v>-2000</v>
      </c>
      <c r="G14" s="143">
        <f>F14*2</f>
        <v>-4000</v>
      </c>
      <c r="H14" s="143">
        <f>F14*3</f>
        <v>-6000</v>
      </c>
      <c r="I14" s="143">
        <v>-8000</v>
      </c>
      <c r="BC14" s="167"/>
    </row>
    <row r="15" spans="1:68" ht="41.25" customHeight="1">
      <c r="A15" s="155" t="s">
        <v>886</v>
      </c>
      <c r="B15" s="333" t="s">
        <v>534</v>
      </c>
      <c r="C15" s="143">
        <f>'ІІ. Розр. з бюджетом'!C16*-1</f>
        <v>411.88</v>
      </c>
      <c r="D15" s="143">
        <v>0</v>
      </c>
      <c r="E15" s="207">
        <v>-69</v>
      </c>
      <c r="F15" s="143">
        <f>'ІІ. Розр. з бюджетом'!F20</f>
        <v>0</v>
      </c>
      <c r="G15" s="143">
        <f t="shared" ref="G15:G16" si="1">F15*2</f>
        <v>0</v>
      </c>
      <c r="H15" s="143">
        <f t="shared" ref="H15:H16" si="2">F15*3</f>
        <v>0</v>
      </c>
      <c r="I15" s="143">
        <v>0</v>
      </c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  <c r="BF15" s="192"/>
      <c r="BG15" s="192"/>
      <c r="BH15" s="192"/>
      <c r="BI15" s="192"/>
      <c r="BJ15" s="192"/>
      <c r="BK15" s="192"/>
    </row>
    <row r="16" spans="1:68" ht="38.25" customHeight="1">
      <c r="A16" s="155" t="s">
        <v>887</v>
      </c>
      <c r="B16" s="333" t="s">
        <v>543</v>
      </c>
      <c r="C16" s="143">
        <v>-200431</v>
      </c>
      <c r="D16" s="143">
        <v>-60000</v>
      </c>
      <c r="E16" s="207">
        <v>-231159</v>
      </c>
      <c r="F16" s="143">
        <f>I16/4</f>
        <v>-17500</v>
      </c>
      <c r="G16" s="143">
        <f t="shared" si="1"/>
        <v>-35000</v>
      </c>
      <c r="H16" s="143">
        <f t="shared" si="2"/>
        <v>-52500</v>
      </c>
      <c r="I16" s="143">
        <v>-70000</v>
      </c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M16" s="167"/>
      <c r="BN16" s="167"/>
      <c r="BO16" s="167"/>
      <c r="BP16" s="167"/>
    </row>
    <row r="17" spans="1:63" ht="41.25" hidden="1" customHeight="1">
      <c r="A17" s="155" t="s">
        <v>535</v>
      </c>
      <c r="B17" s="333" t="s">
        <v>780</v>
      </c>
      <c r="C17" s="143">
        <v>230</v>
      </c>
      <c r="D17" s="143"/>
      <c r="E17" s="207"/>
      <c r="F17" s="252"/>
      <c r="G17" s="252"/>
      <c r="H17" s="252"/>
      <c r="I17" s="25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</row>
    <row r="18" spans="1:63" ht="30" customHeight="1">
      <c r="A18" s="277" t="s">
        <v>535</v>
      </c>
      <c r="B18" s="333" t="s">
        <v>780</v>
      </c>
      <c r="C18" s="143">
        <v>-55</v>
      </c>
      <c r="D18" s="143">
        <v>0</v>
      </c>
      <c r="E18" s="207">
        <v>99</v>
      </c>
      <c r="F18" s="143">
        <v>0</v>
      </c>
      <c r="G18" s="143">
        <v>0</v>
      </c>
      <c r="H18" s="143">
        <v>0</v>
      </c>
      <c r="I18" s="143">
        <v>0</v>
      </c>
      <c r="BH18" s="321"/>
      <c r="BI18" s="321"/>
      <c r="BJ18" s="321"/>
    </row>
    <row r="19" spans="1:63" ht="47.25" customHeight="1">
      <c r="A19" s="277" t="s">
        <v>900</v>
      </c>
      <c r="B19" s="333" t="s">
        <v>901</v>
      </c>
      <c r="C19" s="143">
        <v>0</v>
      </c>
      <c r="D19" s="143">
        <v>-9823.2999999999993</v>
      </c>
      <c r="E19" s="207">
        <v>-9823</v>
      </c>
      <c r="F19" s="143">
        <f>'ІІ. Розр. з бюджетом'!F16*-1</f>
        <v>0</v>
      </c>
      <c r="G19" s="143">
        <f>'ІІ. Розр. з бюджетом'!G16*-1</f>
        <v>0</v>
      </c>
      <c r="H19" s="143">
        <f>'ІІ. Розр. з бюджетом'!H16*-1</f>
        <v>0</v>
      </c>
      <c r="I19" s="143">
        <v>0</v>
      </c>
      <c r="BD19" s="321"/>
      <c r="BE19" s="321"/>
      <c r="BF19" s="321"/>
    </row>
    <row r="20" spans="1:63" ht="47.25" customHeight="1">
      <c r="A20" s="277" t="s">
        <v>930</v>
      </c>
      <c r="B20" s="333" t="s">
        <v>931</v>
      </c>
      <c r="C20" s="143">
        <v>0</v>
      </c>
      <c r="D20" s="143">
        <v>0</v>
      </c>
      <c r="E20" s="207">
        <v>0</v>
      </c>
      <c r="F20" s="143">
        <v>0</v>
      </c>
      <c r="G20" s="143">
        <v>0</v>
      </c>
      <c r="H20" s="143">
        <v>0</v>
      </c>
      <c r="I20" s="143">
        <f>-'ІІ. Розр. з бюджетом'!I20</f>
        <v>-42341.989000000001</v>
      </c>
    </row>
    <row r="21" spans="1:63" ht="42.75" customHeight="1">
      <c r="A21" s="277" t="s">
        <v>245</v>
      </c>
      <c r="B21" s="333">
        <v>3040</v>
      </c>
      <c r="C21" s="207">
        <f t="shared" ref="C21:I21" si="3">SUM(C7:C12)</f>
        <v>-105937.94443619999</v>
      </c>
      <c r="D21" s="207">
        <f t="shared" si="3"/>
        <v>33258.608993506044</v>
      </c>
      <c r="E21" s="207">
        <f t="shared" si="3"/>
        <v>-142367.12666666665</v>
      </c>
      <c r="F21" s="207">
        <f>SUM(F7:F12)</f>
        <v>8577.3532871090938</v>
      </c>
      <c r="G21" s="207">
        <f t="shared" si="3"/>
        <v>-14584.193405781814</v>
      </c>
      <c r="H21" s="207">
        <f t="shared" si="3"/>
        <v>26124.932770660598</v>
      </c>
      <c r="I21" s="207">
        <f t="shared" si="3"/>
        <v>-7756.88116089697</v>
      </c>
      <c r="J21" s="168"/>
      <c r="K21" s="167"/>
      <c r="M21" s="168"/>
      <c r="AF21" s="167"/>
      <c r="AI21" s="167"/>
    </row>
    <row r="22" spans="1:63" ht="44.25" customHeight="1">
      <c r="A22" s="277" t="s">
        <v>188</v>
      </c>
      <c r="B22" s="333">
        <v>3050</v>
      </c>
      <c r="C22" s="143">
        <f>C23+C24+C25+C26</f>
        <v>-6532</v>
      </c>
      <c r="D22" s="143">
        <f>SUM(D23:D26)</f>
        <v>0</v>
      </c>
      <c r="E22" s="143">
        <f>E23+E24+E25+E26</f>
        <v>1069</v>
      </c>
      <c r="F22" s="143">
        <f>SUM(F23:F26)</f>
        <v>0</v>
      </c>
      <c r="G22" s="143">
        <f>SUM(G23:G26)</f>
        <v>0</v>
      </c>
      <c r="H22" s="143">
        <f>SUM(H23:H26)</f>
        <v>0</v>
      </c>
      <c r="I22" s="143">
        <f>SUM(I23:I26)</f>
        <v>0</v>
      </c>
      <c r="K22" s="167"/>
    </row>
    <row r="23" spans="1:63" ht="30.75" customHeight="1">
      <c r="A23" s="277" t="s">
        <v>386</v>
      </c>
      <c r="B23" s="333" t="s">
        <v>385</v>
      </c>
      <c r="C23" s="143">
        <v>-6790</v>
      </c>
      <c r="D23" s="143">
        <v>0</v>
      </c>
      <c r="E23" s="143">
        <f>-540/11*12</f>
        <v>-589.09090909090912</v>
      </c>
      <c r="F23" s="143">
        <v>0</v>
      </c>
      <c r="G23" s="143">
        <v>0</v>
      </c>
      <c r="H23" s="143">
        <v>0</v>
      </c>
      <c r="I23" s="143">
        <v>0</v>
      </c>
    </row>
    <row r="24" spans="1:63" ht="30" customHeight="1">
      <c r="A24" s="277" t="s">
        <v>387</v>
      </c>
      <c r="B24" s="333" t="s">
        <v>388</v>
      </c>
      <c r="C24" s="143">
        <v>555</v>
      </c>
      <c r="D24" s="143">
        <v>0</v>
      </c>
      <c r="E24" s="143">
        <f>984/11*12</f>
        <v>1073.4545454545455</v>
      </c>
      <c r="F24" s="143">
        <v>0</v>
      </c>
      <c r="G24" s="143">
        <v>0</v>
      </c>
      <c r="H24" s="143">
        <v>0</v>
      </c>
      <c r="I24" s="143">
        <v>0</v>
      </c>
      <c r="AX24" s="160"/>
      <c r="AY24" s="160"/>
      <c r="AZ24" s="160"/>
      <c r="BA24" s="160"/>
    </row>
    <row r="25" spans="1:63" ht="30" customHeight="1">
      <c r="A25" s="277" t="s">
        <v>389</v>
      </c>
      <c r="B25" s="333" t="s">
        <v>390</v>
      </c>
      <c r="C25" s="143">
        <v>-10</v>
      </c>
      <c r="D25" s="143">
        <v>0</v>
      </c>
      <c r="E25" s="143">
        <f>117-128</f>
        <v>-11</v>
      </c>
      <c r="F25" s="143">
        <v>0</v>
      </c>
      <c r="G25" s="143">
        <v>0</v>
      </c>
      <c r="H25" s="143">
        <v>0</v>
      </c>
      <c r="I25" s="143">
        <v>0</v>
      </c>
      <c r="BH25" s="321"/>
      <c r="BI25" s="321"/>
      <c r="BJ25" s="321"/>
    </row>
    <row r="26" spans="1:63" ht="31.5" customHeight="1">
      <c r="A26" s="277" t="s">
        <v>391</v>
      </c>
      <c r="B26" s="333" t="s">
        <v>392</v>
      </c>
      <c r="C26" s="143">
        <v>-287</v>
      </c>
      <c r="D26" s="143">
        <v>0</v>
      </c>
      <c r="E26" s="143">
        <f>546/11*12</f>
        <v>595.63636363636363</v>
      </c>
      <c r="F26" s="143">
        <v>0</v>
      </c>
      <c r="G26" s="143">
        <v>0</v>
      </c>
      <c r="H26" s="143">
        <v>0</v>
      </c>
      <c r="I26" s="143">
        <v>0</v>
      </c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</row>
    <row r="27" spans="1:63" ht="45.75" customHeight="1">
      <c r="A27" s="277" t="s">
        <v>916</v>
      </c>
      <c r="B27" s="333">
        <v>3060</v>
      </c>
      <c r="C27" s="143">
        <v>-160</v>
      </c>
      <c r="D27" s="143">
        <f>D28</f>
        <v>0</v>
      </c>
      <c r="E27" s="143">
        <f>43/11*12</f>
        <v>46.909090909090907</v>
      </c>
      <c r="F27" s="143">
        <f>F28</f>
        <v>0</v>
      </c>
      <c r="G27" s="143">
        <f>G28</f>
        <v>0</v>
      </c>
      <c r="H27" s="143">
        <f>H28</f>
        <v>0</v>
      </c>
      <c r="I27" s="143">
        <f>I28</f>
        <v>0</v>
      </c>
      <c r="BD27" s="321"/>
      <c r="BE27" s="321"/>
      <c r="BF27" s="321"/>
    </row>
    <row r="28" spans="1:63" ht="11.25" hidden="1" customHeight="1">
      <c r="A28" s="277" t="s">
        <v>805</v>
      </c>
      <c r="B28" s="333">
        <v>0</v>
      </c>
      <c r="C28" s="143">
        <v>0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</row>
    <row r="29" spans="1:63" ht="11.25" hidden="1" customHeight="1">
      <c r="A29" s="277" t="s">
        <v>773</v>
      </c>
      <c r="B29" s="333">
        <v>0</v>
      </c>
      <c r="C29" s="143">
        <v>0</v>
      </c>
      <c r="D29" s="143">
        <v>0</v>
      </c>
      <c r="E29" s="143">
        <v>0</v>
      </c>
      <c r="F29" s="143">
        <v>0</v>
      </c>
      <c r="G29" s="143">
        <v>0</v>
      </c>
      <c r="H29" s="143">
        <v>0</v>
      </c>
      <c r="I29" s="143">
        <v>0</v>
      </c>
    </row>
    <row r="30" spans="1:63" ht="36.75" customHeight="1">
      <c r="A30" s="277" t="s">
        <v>182</v>
      </c>
      <c r="B30" s="333">
        <v>3070</v>
      </c>
      <c r="C30" s="207">
        <f>SUM(C21:C22)+C27</f>
        <v>-112629.94443619999</v>
      </c>
      <c r="D30" s="207">
        <f t="shared" ref="D30:I30" si="4">SUM(D21:D22)+D27</f>
        <v>33258.608993506044</v>
      </c>
      <c r="E30" s="143">
        <f t="shared" si="4"/>
        <v>-141251.21757575756</v>
      </c>
      <c r="F30" s="143">
        <f>SUM(F21:F22)+F27</f>
        <v>8577.3532871090938</v>
      </c>
      <c r="G30" s="143">
        <f t="shared" si="4"/>
        <v>-14584.193405781814</v>
      </c>
      <c r="H30" s="143">
        <f t="shared" si="4"/>
        <v>26124.932770660598</v>
      </c>
      <c r="I30" s="143">
        <f t="shared" si="4"/>
        <v>-7756.88116089697</v>
      </c>
      <c r="J30" s="322"/>
      <c r="K30" s="167"/>
      <c r="AD30" s="167"/>
    </row>
    <row r="31" spans="1:63" ht="31.5" customHeight="1">
      <c r="A31" s="277" t="s">
        <v>183</v>
      </c>
      <c r="B31" s="333">
        <v>3080</v>
      </c>
      <c r="C31" s="207">
        <f>'I. Фін результат'!C170</f>
        <v>0</v>
      </c>
      <c r="D31" s="207">
        <f>'I. Фін результат'!D170</f>
        <v>200</v>
      </c>
      <c r="E31" s="143">
        <f>'I. Фін результат'!E170</f>
        <v>83</v>
      </c>
      <c r="F31" s="143">
        <f>'I. Фін результат'!F170</f>
        <v>52</v>
      </c>
      <c r="G31" s="143">
        <f>'I. Фін результат'!G170</f>
        <v>68</v>
      </c>
      <c r="H31" s="143">
        <f>'I. Фін результат'!H170</f>
        <v>227</v>
      </c>
      <c r="I31" s="143">
        <f>'I. Фін результат'!I170</f>
        <v>258</v>
      </c>
      <c r="J31" s="167"/>
      <c r="L31" s="167"/>
      <c r="M31" s="167"/>
      <c r="AI31" s="167"/>
      <c r="AY31" s="135"/>
      <c r="AZ31" s="135"/>
    </row>
    <row r="32" spans="1:63" ht="47.25" customHeight="1">
      <c r="A32" s="308" t="s">
        <v>159</v>
      </c>
      <c r="B32" s="333">
        <v>3090</v>
      </c>
      <c r="C32" s="207">
        <f>C30-C31</f>
        <v>-112629.94443619999</v>
      </c>
      <c r="D32" s="207">
        <f t="shared" ref="D32:I32" si="5">D30-D31</f>
        <v>33058.608993506044</v>
      </c>
      <c r="E32" s="143">
        <f>E30-E31</f>
        <v>-141334.21757575756</v>
      </c>
      <c r="F32" s="143">
        <f t="shared" si="5"/>
        <v>8525.3532871090938</v>
      </c>
      <c r="G32" s="143">
        <f t="shared" si="5"/>
        <v>-14652.193405781814</v>
      </c>
      <c r="H32" s="143">
        <f t="shared" si="5"/>
        <v>25897.932770660598</v>
      </c>
      <c r="I32" s="143">
        <f t="shared" si="5"/>
        <v>-8014.88116089697</v>
      </c>
      <c r="AD32" s="167"/>
      <c r="BF32" s="192"/>
      <c r="BG32" s="167"/>
    </row>
    <row r="33" spans="1:64" ht="30" customHeight="1">
      <c r="A33" s="453" t="s">
        <v>161</v>
      </c>
      <c r="B33" s="453"/>
      <c r="C33" s="453"/>
      <c r="D33" s="453"/>
      <c r="E33" s="453"/>
      <c r="F33" s="453"/>
      <c r="G33" s="453"/>
      <c r="H33" s="453"/>
      <c r="I33" s="453"/>
    </row>
    <row r="34" spans="1:64" ht="20.100000000000001" customHeight="1">
      <c r="A34" s="277" t="s">
        <v>273</v>
      </c>
      <c r="B34" s="152"/>
      <c r="C34" s="143"/>
      <c r="D34" s="143"/>
      <c r="E34" s="252"/>
      <c r="F34" s="252"/>
      <c r="G34" s="252"/>
      <c r="H34" s="252"/>
      <c r="I34" s="252"/>
      <c r="K34" s="167"/>
      <c r="AH34" s="167"/>
    </row>
    <row r="35" spans="1:64" ht="27.75" customHeight="1">
      <c r="A35" s="308" t="s">
        <v>32</v>
      </c>
      <c r="B35" s="152">
        <v>3200</v>
      </c>
      <c r="C35" s="143">
        <v>0</v>
      </c>
      <c r="D35" s="143">
        <v>0</v>
      </c>
      <c r="E35" s="143">
        <v>0</v>
      </c>
      <c r="F35" s="143">
        <v>0</v>
      </c>
      <c r="G35" s="143">
        <v>0</v>
      </c>
      <c r="H35" s="143">
        <v>0</v>
      </c>
      <c r="I35" s="143">
        <v>0</v>
      </c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</row>
    <row r="36" spans="1:64" ht="27.75" customHeight="1">
      <c r="A36" s="308" t="s">
        <v>33</v>
      </c>
      <c r="B36" s="152">
        <v>3210</v>
      </c>
      <c r="C36" s="143">
        <v>0</v>
      </c>
      <c r="D36" s="143">
        <v>0</v>
      </c>
      <c r="E36" s="143">
        <v>0</v>
      </c>
      <c r="F36" s="143">
        <v>0</v>
      </c>
      <c r="G36" s="143">
        <v>0</v>
      </c>
      <c r="H36" s="143">
        <v>0</v>
      </c>
      <c r="I36" s="143">
        <v>0</v>
      </c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</row>
    <row r="37" spans="1:64" ht="27.75" customHeight="1">
      <c r="A37" s="308" t="s">
        <v>52</v>
      </c>
      <c r="B37" s="152">
        <v>3220</v>
      </c>
      <c r="C37" s="143">
        <v>0</v>
      </c>
      <c r="D37" s="143">
        <v>0</v>
      </c>
      <c r="E37" s="143">
        <v>0</v>
      </c>
      <c r="F37" s="143">
        <v>0</v>
      </c>
      <c r="G37" s="143">
        <v>0</v>
      </c>
      <c r="H37" s="143">
        <v>0</v>
      </c>
      <c r="I37" s="143">
        <v>0</v>
      </c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2"/>
      <c r="AW37" s="192"/>
      <c r="AX37" s="192"/>
      <c r="AY37" s="192"/>
      <c r="AZ37" s="192"/>
      <c r="BA37" s="192"/>
      <c r="BB37" s="192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</row>
    <row r="38" spans="1:64" ht="27.75" customHeight="1">
      <c r="A38" s="277" t="s">
        <v>165</v>
      </c>
      <c r="B38" s="152"/>
      <c r="C38" s="143"/>
      <c r="D38" s="143"/>
      <c r="E38" s="143"/>
      <c r="F38" s="143"/>
      <c r="G38" s="143"/>
      <c r="H38" s="143"/>
      <c r="I38" s="143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</row>
    <row r="39" spans="1:64" ht="27.75" customHeight="1">
      <c r="A39" s="308" t="s">
        <v>166</v>
      </c>
      <c r="B39" s="152">
        <v>3230</v>
      </c>
      <c r="C39" s="143">
        <v>0</v>
      </c>
      <c r="D39" s="143">
        <v>0</v>
      </c>
      <c r="E39" s="143">
        <v>0</v>
      </c>
      <c r="F39" s="143">
        <v>0</v>
      </c>
      <c r="G39" s="143">
        <v>0</v>
      </c>
      <c r="H39" s="143">
        <v>0</v>
      </c>
      <c r="I39" s="143">
        <v>0</v>
      </c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192"/>
      <c r="BJ39" s="192"/>
      <c r="BK39" s="192"/>
      <c r="BL39" s="192"/>
    </row>
    <row r="40" spans="1:64" ht="27.75" customHeight="1">
      <c r="A40" s="308" t="s">
        <v>167</v>
      </c>
      <c r="B40" s="152">
        <v>3240</v>
      </c>
      <c r="C40" s="143">
        <v>0</v>
      </c>
      <c r="D40" s="143">
        <v>0</v>
      </c>
      <c r="E40" s="143">
        <v>0</v>
      </c>
      <c r="F40" s="143">
        <v>0</v>
      </c>
      <c r="G40" s="143">
        <v>0</v>
      </c>
      <c r="H40" s="143">
        <v>0</v>
      </c>
      <c r="I40" s="143">
        <v>0</v>
      </c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</row>
    <row r="41" spans="1:64" ht="27.75" customHeight="1">
      <c r="A41" s="277" t="s">
        <v>168</v>
      </c>
      <c r="B41" s="152">
        <v>3250</v>
      </c>
      <c r="C41" s="143">
        <v>0</v>
      </c>
      <c r="D41" s="143">
        <v>0</v>
      </c>
      <c r="E41" s="143">
        <v>0</v>
      </c>
      <c r="F41" s="143">
        <v>0</v>
      </c>
      <c r="G41" s="143">
        <v>0</v>
      </c>
      <c r="H41" s="143">
        <v>0</v>
      </c>
      <c r="I41" s="143">
        <v>0</v>
      </c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/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/>
      <c r="BL41" s="192"/>
    </row>
    <row r="42" spans="1:64" ht="27.75" customHeight="1">
      <c r="A42" s="308" t="s">
        <v>122</v>
      </c>
      <c r="B42" s="152">
        <v>3260</v>
      </c>
      <c r="C42" s="143">
        <v>0</v>
      </c>
      <c r="D42" s="143">
        <v>0</v>
      </c>
      <c r="E42" s="143">
        <v>0</v>
      </c>
      <c r="F42" s="143">
        <v>0</v>
      </c>
      <c r="G42" s="143">
        <v>0</v>
      </c>
      <c r="H42" s="143">
        <v>0</v>
      </c>
      <c r="I42" s="143">
        <v>0</v>
      </c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2"/>
      <c r="AX42" s="192"/>
      <c r="AY42" s="192"/>
      <c r="AZ42" s="192"/>
      <c r="BA42" s="192"/>
      <c r="BB42" s="192"/>
      <c r="BC42" s="192"/>
      <c r="BD42" s="192"/>
      <c r="BE42" s="192"/>
      <c r="BF42" s="192"/>
      <c r="BG42" s="192"/>
      <c r="BH42" s="192"/>
      <c r="BI42" s="192"/>
      <c r="BJ42" s="192"/>
      <c r="BK42" s="192"/>
      <c r="BL42" s="192"/>
    </row>
    <row r="43" spans="1:64" ht="27.75" customHeight="1">
      <c r="A43" s="277" t="s">
        <v>275</v>
      </c>
      <c r="B43" s="152"/>
      <c r="C43" s="143"/>
      <c r="D43" s="143"/>
      <c r="E43" s="252"/>
      <c r="F43" s="252"/>
      <c r="G43" s="252"/>
      <c r="H43" s="252"/>
      <c r="I43" s="252"/>
    </row>
    <row r="44" spans="1:64" ht="25.5" customHeight="1">
      <c r="A44" s="308" t="s">
        <v>849</v>
      </c>
      <c r="B44" s="152">
        <v>3270</v>
      </c>
      <c r="C44" s="143">
        <f>C45+C47</f>
        <v>4597</v>
      </c>
      <c r="D44" s="143">
        <v>6000</v>
      </c>
      <c r="E44" s="143">
        <f>E45+E47</f>
        <v>3763.3999999999996</v>
      </c>
      <c r="F44" s="143">
        <f>F45+F47</f>
        <v>2175</v>
      </c>
      <c r="G44" s="143">
        <f>G45+G47</f>
        <v>4350</v>
      </c>
      <c r="H44" s="143">
        <f>H45+H47</f>
        <v>6525</v>
      </c>
      <c r="I44" s="143">
        <f>I45+I47</f>
        <v>8700</v>
      </c>
    </row>
    <row r="45" spans="1:64" ht="42" customHeight="1">
      <c r="A45" s="305" t="s">
        <v>30</v>
      </c>
      <c r="B45" s="152" t="s">
        <v>531</v>
      </c>
      <c r="C45" s="143">
        <v>0</v>
      </c>
      <c r="D45" s="143">
        <v>0</v>
      </c>
      <c r="E45" s="143">
        <f>'IV. Кап. інвестиції'!E9*1.2</f>
        <v>249.20000000000002</v>
      </c>
      <c r="F45" s="143">
        <f>F46</f>
        <v>0</v>
      </c>
      <c r="G45" s="143">
        <f>G46</f>
        <v>0</v>
      </c>
      <c r="H45" s="143">
        <f>H46</f>
        <v>0</v>
      </c>
      <c r="I45" s="143">
        <f>I46</f>
        <v>0</v>
      </c>
      <c r="BD45" s="135"/>
    </row>
    <row r="46" spans="1:64" ht="32.25" customHeight="1">
      <c r="A46" s="305" t="s">
        <v>851</v>
      </c>
      <c r="B46" s="152" t="s">
        <v>825</v>
      </c>
      <c r="C46" s="143">
        <v>0</v>
      </c>
      <c r="D46" s="143">
        <v>0</v>
      </c>
      <c r="E46" s="143">
        <v>0</v>
      </c>
      <c r="F46" s="143">
        <v>0</v>
      </c>
      <c r="G46" s="143">
        <v>0</v>
      </c>
      <c r="H46" s="143">
        <v>0</v>
      </c>
      <c r="I46" s="143">
        <v>0</v>
      </c>
      <c r="BD46" s="135"/>
    </row>
    <row r="47" spans="1:64" ht="41.25" customHeight="1">
      <c r="A47" s="305" t="s">
        <v>70</v>
      </c>
      <c r="B47" s="152" t="s">
        <v>774</v>
      </c>
      <c r="C47" s="143">
        <v>4597</v>
      </c>
      <c r="D47" s="143">
        <v>6000</v>
      </c>
      <c r="E47" s="143">
        <f>'IV. Кап. інвестиції'!E11*1.2</f>
        <v>3514.2</v>
      </c>
      <c r="F47" s="143">
        <f>'IV. Кап. інвестиції'!F11*1.2</f>
        <v>2175</v>
      </c>
      <c r="G47" s="143">
        <f>'IV. Кап. інвестиції'!G11*1.2</f>
        <v>4350</v>
      </c>
      <c r="H47" s="143">
        <f>'IV. Кап. інвестиції'!H11*1.2</f>
        <v>6525</v>
      </c>
      <c r="I47" s="143">
        <f>'IV. Кап. інвестиції'!I11*1.2</f>
        <v>8700</v>
      </c>
      <c r="BD47" s="135"/>
    </row>
    <row r="48" spans="1:64" ht="30" customHeight="1">
      <c r="A48" s="308" t="s">
        <v>123</v>
      </c>
      <c r="B48" s="152">
        <v>3280</v>
      </c>
      <c r="C48" s="143">
        <v>0</v>
      </c>
      <c r="D48" s="143">
        <v>0</v>
      </c>
      <c r="E48" s="143">
        <v>0</v>
      </c>
      <c r="F48" s="143">
        <v>0</v>
      </c>
      <c r="G48" s="143">
        <v>0</v>
      </c>
      <c r="H48" s="143">
        <v>0</v>
      </c>
      <c r="I48" s="143">
        <v>0</v>
      </c>
    </row>
    <row r="49" spans="1:71" ht="43.5" customHeight="1">
      <c r="A49" s="308" t="s">
        <v>124</v>
      </c>
      <c r="B49" s="152">
        <v>3290</v>
      </c>
      <c r="C49" s="143">
        <v>0</v>
      </c>
      <c r="D49" s="143">
        <v>0</v>
      </c>
      <c r="E49" s="143">
        <f>'IV. Кап. інвестиції'!E10</f>
        <v>554</v>
      </c>
      <c r="F49" s="143">
        <v>0</v>
      </c>
      <c r="G49" s="143">
        <v>0</v>
      </c>
      <c r="H49" s="143">
        <v>0</v>
      </c>
      <c r="I49" s="143">
        <v>0</v>
      </c>
      <c r="J49" s="167"/>
    </row>
    <row r="50" spans="1:71" ht="27" customHeight="1">
      <c r="A50" s="308" t="s">
        <v>53</v>
      </c>
      <c r="B50" s="152">
        <v>3300</v>
      </c>
      <c r="C50" s="143">
        <v>0</v>
      </c>
      <c r="D50" s="143">
        <v>0</v>
      </c>
      <c r="E50" s="143">
        <v>0</v>
      </c>
      <c r="F50" s="143">
        <v>0</v>
      </c>
      <c r="G50" s="143">
        <v>0</v>
      </c>
      <c r="H50" s="143">
        <v>0</v>
      </c>
      <c r="I50" s="143">
        <v>0</v>
      </c>
    </row>
    <row r="51" spans="1:71" ht="27" customHeight="1">
      <c r="A51" s="308" t="s">
        <v>827</v>
      </c>
      <c r="B51" s="152">
        <v>3310</v>
      </c>
      <c r="C51" s="143">
        <v>0</v>
      </c>
      <c r="D51" s="143">
        <v>0</v>
      </c>
      <c r="E51" s="143">
        <f>E52</f>
        <v>0</v>
      </c>
      <c r="F51" s="143">
        <f>F52</f>
        <v>0</v>
      </c>
      <c r="G51" s="143">
        <f>G52</f>
        <v>0</v>
      </c>
      <c r="H51" s="143">
        <f>H52</f>
        <v>0</v>
      </c>
      <c r="I51" s="143">
        <f>I52</f>
        <v>0</v>
      </c>
    </row>
    <row r="52" spans="1:71" ht="27" customHeight="1">
      <c r="A52" s="305" t="s">
        <v>118</v>
      </c>
      <c r="B52" s="333" t="s">
        <v>829</v>
      </c>
      <c r="C52" s="143">
        <v>0</v>
      </c>
      <c r="D52" s="143">
        <v>0</v>
      </c>
      <c r="E52" s="143">
        <v>0</v>
      </c>
      <c r="F52" s="143">
        <v>0</v>
      </c>
      <c r="G52" s="143">
        <v>0</v>
      </c>
      <c r="H52" s="143">
        <v>0</v>
      </c>
      <c r="I52" s="143">
        <v>0</v>
      </c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</row>
    <row r="53" spans="1:71" ht="43.5" customHeight="1">
      <c r="A53" s="277" t="s">
        <v>162</v>
      </c>
      <c r="B53" s="152">
        <v>3320</v>
      </c>
      <c r="C53" s="207">
        <f t="shared" ref="C53:I53" si="6">(C35+C36+C37+C39+C40+C41+C42)-(C44+C48+C49+C50+C51)</f>
        <v>-4597</v>
      </c>
      <c r="D53" s="207">
        <v>-6000</v>
      </c>
      <c r="E53" s="207">
        <f t="shared" si="6"/>
        <v>-4317.3999999999996</v>
      </c>
      <c r="F53" s="207">
        <f t="shared" si="6"/>
        <v>-2175</v>
      </c>
      <c r="G53" s="207">
        <f t="shared" si="6"/>
        <v>-4350</v>
      </c>
      <c r="H53" s="207">
        <f t="shared" si="6"/>
        <v>-6525</v>
      </c>
      <c r="I53" s="207">
        <f t="shared" si="6"/>
        <v>-8700</v>
      </c>
    </row>
    <row r="54" spans="1:71" ht="30" customHeight="1">
      <c r="A54" s="447" t="s">
        <v>163</v>
      </c>
      <c r="B54" s="448"/>
      <c r="C54" s="448"/>
      <c r="D54" s="448"/>
      <c r="E54" s="448"/>
      <c r="F54" s="448"/>
      <c r="G54" s="448"/>
      <c r="H54" s="448"/>
      <c r="I54" s="449"/>
    </row>
    <row r="55" spans="1:71">
      <c r="A55" s="277" t="s">
        <v>274</v>
      </c>
      <c r="B55" s="152"/>
      <c r="C55" s="143"/>
      <c r="D55" s="143"/>
      <c r="E55" s="252"/>
      <c r="F55" s="252"/>
      <c r="G55" s="252"/>
      <c r="H55" s="252"/>
      <c r="I55" s="252"/>
    </row>
    <row r="56" spans="1:71">
      <c r="A56" s="277" t="s">
        <v>169</v>
      </c>
      <c r="B56" s="152">
        <v>3400</v>
      </c>
      <c r="C56" s="143">
        <v>0</v>
      </c>
      <c r="D56" s="143">
        <v>0</v>
      </c>
      <c r="E56" s="207">
        <v>0</v>
      </c>
      <c r="F56" s="207">
        <v>0</v>
      </c>
      <c r="G56" s="207">
        <v>0</v>
      </c>
      <c r="H56" s="207">
        <v>0</v>
      </c>
      <c r="I56" s="207">
        <v>0</v>
      </c>
      <c r="AX56" s="427"/>
      <c r="AY56" s="427"/>
      <c r="AZ56" s="427"/>
      <c r="BA56" s="427"/>
      <c r="BB56" s="427"/>
      <c r="BC56" s="427"/>
      <c r="BD56" s="427"/>
      <c r="BE56" s="427"/>
      <c r="BF56" s="427"/>
      <c r="BG56" s="427"/>
      <c r="BH56" s="427"/>
      <c r="BI56" s="427"/>
      <c r="BJ56" s="427"/>
      <c r="BK56" s="427"/>
      <c r="BL56" s="427"/>
      <c r="BM56" s="427"/>
      <c r="BN56" s="427"/>
      <c r="BO56" s="427"/>
      <c r="BP56" s="427"/>
      <c r="BQ56" s="427"/>
      <c r="BR56" s="427"/>
      <c r="BS56" s="427"/>
    </row>
    <row r="57" spans="1:71" ht="37.5">
      <c r="A57" s="308" t="s">
        <v>93</v>
      </c>
      <c r="B57" s="289"/>
      <c r="C57" s="143"/>
      <c r="D57" s="143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</row>
    <row r="58" spans="1:71" ht="20.100000000000001" customHeight="1">
      <c r="A58" s="308" t="s">
        <v>92</v>
      </c>
      <c r="B58" s="152">
        <v>3410</v>
      </c>
      <c r="C58" s="143">
        <v>0</v>
      </c>
      <c r="D58" s="143">
        <v>0</v>
      </c>
      <c r="E58" s="207">
        <v>0</v>
      </c>
      <c r="F58" s="207">
        <v>0</v>
      </c>
      <c r="G58" s="207">
        <v>0</v>
      </c>
      <c r="H58" s="207">
        <v>0</v>
      </c>
      <c r="I58" s="207">
        <v>0</v>
      </c>
    </row>
    <row r="59" spans="1:71" ht="20.100000000000001" customHeight="1">
      <c r="A59" s="308" t="s">
        <v>97</v>
      </c>
      <c r="B59" s="333">
        <v>3420</v>
      </c>
      <c r="C59" s="143">
        <v>0</v>
      </c>
      <c r="D59" s="143">
        <v>0</v>
      </c>
      <c r="E59" s="207">
        <v>0</v>
      </c>
      <c r="F59" s="207">
        <v>0</v>
      </c>
      <c r="G59" s="207">
        <v>0</v>
      </c>
      <c r="H59" s="207">
        <v>0</v>
      </c>
      <c r="I59" s="207">
        <v>0</v>
      </c>
    </row>
    <row r="60" spans="1:71" ht="20.100000000000001" customHeight="1">
      <c r="A60" s="308" t="s">
        <v>125</v>
      </c>
      <c r="B60" s="152">
        <v>3430</v>
      </c>
      <c r="C60" s="143">
        <v>0</v>
      </c>
      <c r="D60" s="143">
        <v>0</v>
      </c>
      <c r="E60" s="207">
        <v>0</v>
      </c>
      <c r="F60" s="207">
        <v>0</v>
      </c>
      <c r="G60" s="207">
        <v>0</v>
      </c>
      <c r="H60" s="207">
        <v>0</v>
      </c>
      <c r="I60" s="207">
        <v>0</v>
      </c>
    </row>
    <row r="61" spans="1:71" ht="37.5">
      <c r="A61" s="308" t="s">
        <v>95</v>
      </c>
      <c r="B61" s="152"/>
      <c r="C61" s="143">
        <v>0</v>
      </c>
      <c r="D61" s="143">
        <v>0</v>
      </c>
      <c r="E61" s="207">
        <v>0</v>
      </c>
      <c r="F61" s="207">
        <v>0</v>
      </c>
      <c r="G61" s="207">
        <v>0</v>
      </c>
      <c r="H61" s="207">
        <v>0</v>
      </c>
      <c r="I61" s="207">
        <v>0</v>
      </c>
    </row>
    <row r="62" spans="1:71" ht="20.100000000000001" customHeight="1">
      <c r="A62" s="308" t="s">
        <v>92</v>
      </c>
      <c r="B62" s="333">
        <v>3440</v>
      </c>
      <c r="C62" s="143">
        <v>0</v>
      </c>
      <c r="D62" s="143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</row>
    <row r="63" spans="1:71" ht="20.100000000000001" customHeight="1">
      <c r="A63" s="308" t="s">
        <v>97</v>
      </c>
      <c r="B63" s="333">
        <v>3450</v>
      </c>
      <c r="C63" s="143">
        <v>0</v>
      </c>
      <c r="D63" s="143">
        <v>0</v>
      </c>
      <c r="E63" s="207">
        <v>0</v>
      </c>
      <c r="F63" s="207">
        <v>0</v>
      </c>
      <c r="G63" s="207">
        <v>0</v>
      </c>
      <c r="H63" s="207">
        <v>0</v>
      </c>
      <c r="I63" s="207">
        <v>0</v>
      </c>
    </row>
    <row r="64" spans="1:71" ht="20.100000000000001" customHeight="1">
      <c r="A64" s="308" t="s">
        <v>125</v>
      </c>
      <c r="B64" s="333">
        <v>3460</v>
      </c>
      <c r="C64" s="143">
        <v>0</v>
      </c>
      <c r="D64" s="143">
        <v>0</v>
      </c>
      <c r="E64" s="207">
        <v>0</v>
      </c>
      <c r="F64" s="207">
        <v>0</v>
      </c>
      <c r="G64" s="207">
        <v>0</v>
      </c>
      <c r="H64" s="207">
        <v>0</v>
      </c>
      <c r="I64" s="207">
        <v>0</v>
      </c>
    </row>
    <row r="65" spans="1:67" ht="33.75" customHeight="1">
      <c r="A65" s="308" t="s">
        <v>121</v>
      </c>
      <c r="B65" s="333">
        <v>3470</v>
      </c>
      <c r="C65" s="143">
        <v>0</v>
      </c>
      <c r="D65" s="143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</row>
    <row r="66" spans="1:67" ht="30.75" customHeight="1">
      <c r="A66" s="308" t="s">
        <v>122</v>
      </c>
      <c r="B66" s="333">
        <v>3480</v>
      </c>
      <c r="C66" s="143">
        <f t="shared" ref="C66:I66" si="7">C67+C68+C69+C70</f>
        <v>111797</v>
      </c>
      <c r="D66" s="143">
        <f t="shared" si="7"/>
        <v>10766.3</v>
      </c>
      <c r="E66" s="143">
        <f t="shared" si="7"/>
        <v>164312</v>
      </c>
      <c r="F66" s="207">
        <f t="shared" si="7"/>
        <v>0</v>
      </c>
      <c r="G66" s="207">
        <f t="shared" si="7"/>
        <v>0</v>
      </c>
      <c r="H66" s="207">
        <f t="shared" si="7"/>
        <v>0</v>
      </c>
      <c r="I66" s="207">
        <f t="shared" si="7"/>
        <v>42341.989000000001</v>
      </c>
    </row>
    <row r="67" spans="1:67" ht="45.75" customHeight="1">
      <c r="A67" s="305" t="s">
        <v>395</v>
      </c>
      <c r="B67" s="142" t="s">
        <v>396</v>
      </c>
      <c r="C67" s="143">
        <v>0</v>
      </c>
      <c r="D67" s="143">
        <f>'ІІ. Розр. з бюджетом'!D16</f>
        <v>9823.2999999999993</v>
      </c>
      <c r="E67" s="143">
        <v>0</v>
      </c>
      <c r="F67" s="207">
        <f>'ІІ. Розр. з бюджетом'!F16</f>
        <v>0</v>
      </c>
      <c r="G67" s="207">
        <f>'ІІ. Розр. з бюджетом'!G16</f>
        <v>0</v>
      </c>
      <c r="H67" s="207">
        <f>'ІІ. Розр. з бюджетом'!H16</f>
        <v>0</v>
      </c>
      <c r="I67" s="207">
        <f>'ІІ. Розр. з бюджетом'!I16</f>
        <v>42341.989000000001</v>
      </c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N67" s="158"/>
      <c r="BO67" s="141"/>
    </row>
    <row r="68" spans="1:67" ht="36.75" customHeight="1">
      <c r="A68" s="305" t="s">
        <v>854</v>
      </c>
      <c r="B68" s="142" t="s">
        <v>735</v>
      </c>
      <c r="C68" s="143">
        <v>0</v>
      </c>
      <c r="D68" s="143">
        <v>0</v>
      </c>
      <c r="E68" s="143">
        <v>0</v>
      </c>
      <c r="F68" s="207">
        <v>0</v>
      </c>
      <c r="G68" s="207">
        <v>0</v>
      </c>
      <c r="H68" s="207">
        <v>0</v>
      </c>
      <c r="I68" s="207">
        <v>0</v>
      </c>
      <c r="BN68" s="158"/>
      <c r="BO68" s="141"/>
    </row>
    <row r="69" spans="1:67" ht="36.75" customHeight="1">
      <c r="A69" s="305" t="s">
        <v>888</v>
      </c>
      <c r="B69" s="142" t="s">
        <v>736</v>
      </c>
      <c r="C69" s="143">
        <v>943</v>
      </c>
      <c r="D69" s="143">
        <f>C69</f>
        <v>943</v>
      </c>
      <c r="E69" s="143">
        <v>69</v>
      </c>
      <c r="F69" s="207">
        <v>0</v>
      </c>
      <c r="G69" s="207">
        <f>F69</f>
        <v>0</v>
      </c>
      <c r="H69" s="207">
        <f>G69</f>
        <v>0</v>
      </c>
      <c r="I69" s="207">
        <f>H69</f>
        <v>0</v>
      </c>
      <c r="BM69" s="135"/>
      <c r="BN69" s="158"/>
      <c r="BO69" s="141"/>
    </row>
    <row r="70" spans="1:67" ht="36.75" customHeight="1">
      <c r="A70" s="305" t="s">
        <v>920</v>
      </c>
      <c r="B70" s="142" t="s">
        <v>889</v>
      </c>
      <c r="C70" s="143">
        <v>110854</v>
      </c>
      <c r="D70" s="143">
        <v>0</v>
      </c>
      <c r="E70" s="143">
        <f>164243</f>
        <v>164243</v>
      </c>
      <c r="F70" s="207">
        <v>0</v>
      </c>
      <c r="G70" s="207">
        <v>0</v>
      </c>
      <c r="H70" s="207">
        <v>0</v>
      </c>
      <c r="I70" s="207">
        <v>0</v>
      </c>
      <c r="BN70" s="158"/>
      <c r="BO70" s="141"/>
    </row>
    <row r="71" spans="1:67" ht="25.5" customHeight="1">
      <c r="A71" s="277" t="s">
        <v>275</v>
      </c>
      <c r="B71" s="152"/>
      <c r="C71" s="143"/>
      <c r="D71" s="143"/>
      <c r="E71" s="252"/>
      <c r="F71" s="252"/>
      <c r="G71" s="252"/>
      <c r="H71" s="252"/>
      <c r="I71" s="252"/>
    </row>
    <row r="72" spans="1:67" ht="37.5">
      <c r="A72" s="308" t="s">
        <v>357</v>
      </c>
      <c r="B72" s="152">
        <v>3490</v>
      </c>
      <c r="C72" s="207">
        <f>'ІІ. Розр. з бюджетом'!C9</f>
        <v>0</v>
      </c>
      <c r="D72" s="207">
        <f>'ІІ. Розр. з бюджетом'!D9</f>
        <v>137</v>
      </c>
      <c r="E72" s="143">
        <f>'ІІ. Розр. з бюджетом'!E9</f>
        <v>57</v>
      </c>
      <c r="F72" s="207">
        <f>'ІІ. Розр. з бюджетом'!F9</f>
        <v>36</v>
      </c>
      <c r="G72" s="207">
        <f>'ІІ. Розр. з бюджетом'!G9</f>
        <v>47</v>
      </c>
      <c r="H72" s="207">
        <f>'ІІ. Розр. з бюджетом'!H9</f>
        <v>155</v>
      </c>
      <c r="I72" s="207">
        <f>'ІІ. Розр. з бюджетом'!I9</f>
        <v>176</v>
      </c>
      <c r="J72" s="323"/>
      <c r="K72" s="323"/>
      <c r="L72" s="323"/>
      <c r="M72" s="323"/>
    </row>
    <row r="73" spans="1:67" ht="112.5">
      <c r="A73" s="308" t="s">
        <v>358</v>
      </c>
      <c r="B73" s="152">
        <v>3500</v>
      </c>
      <c r="C73" s="207">
        <f>'ІІ. Розр. з бюджетом'!C10</f>
        <v>0</v>
      </c>
      <c r="D73" s="207">
        <f>'ІІ. Розр. з бюджетом'!D10</f>
        <v>466</v>
      </c>
      <c r="E73" s="143">
        <f>'ІІ. Розр. з бюджетом'!E10</f>
        <v>194</v>
      </c>
      <c r="F73" s="207">
        <f>'ІІ. Розр. з бюджетом'!F10</f>
        <v>121</v>
      </c>
      <c r="G73" s="207">
        <f>'ІІ. Розр. з бюджетом'!G10</f>
        <v>158</v>
      </c>
      <c r="H73" s="207">
        <f>'ІІ. Розр. з бюджетом'!H10</f>
        <v>528</v>
      </c>
      <c r="I73" s="207">
        <f>'ІІ. Розр. з бюджетом'!I10</f>
        <v>600</v>
      </c>
      <c r="J73" s="323"/>
      <c r="K73" s="323"/>
      <c r="L73" s="323"/>
      <c r="M73" s="323"/>
    </row>
    <row r="74" spans="1:67" ht="37.5">
      <c r="A74" s="308" t="s">
        <v>96</v>
      </c>
      <c r="B74" s="152"/>
      <c r="C74" s="143">
        <v>0</v>
      </c>
      <c r="D74" s="143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</row>
    <row r="75" spans="1:67" ht="20.100000000000001" customHeight="1">
      <c r="A75" s="308" t="s">
        <v>92</v>
      </c>
      <c r="B75" s="333">
        <v>3510</v>
      </c>
      <c r="C75" s="143">
        <v>0</v>
      </c>
      <c r="D75" s="143">
        <v>0</v>
      </c>
      <c r="E75" s="207">
        <v>0</v>
      </c>
      <c r="F75" s="207">
        <v>0</v>
      </c>
      <c r="G75" s="207">
        <v>0</v>
      </c>
      <c r="H75" s="207">
        <v>0</v>
      </c>
      <c r="I75" s="207">
        <v>0</v>
      </c>
    </row>
    <row r="76" spans="1:67" ht="20.100000000000001" customHeight="1">
      <c r="A76" s="308" t="s">
        <v>97</v>
      </c>
      <c r="B76" s="333">
        <v>3520</v>
      </c>
      <c r="C76" s="143">
        <v>0</v>
      </c>
      <c r="D76" s="143">
        <v>0</v>
      </c>
      <c r="E76" s="207">
        <v>0</v>
      </c>
      <c r="F76" s="207">
        <v>0</v>
      </c>
      <c r="G76" s="207">
        <v>0</v>
      </c>
      <c r="H76" s="207">
        <v>0</v>
      </c>
      <c r="I76" s="207">
        <v>0</v>
      </c>
    </row>
    <row r="77" spans="1:67" ht="20.100000000000001" customHeight="1">
      <c r="A77" s="308" t="s">
        <v>125</v>
      </c>
      <c r="B77" s="333">
        <v>3530</v>
      </c>
      <c r="C77" s="143">
        <v>0</v>
      </c>
      <c r="D77" s="143">
        <v>0</v>
      </c>
      <c r="E77" s="207">
        <v>0</v>
      </c>
      <c r="F77" s="207">
        <v>0</v>
      </c>
      <c r="G77" s="207">
        <v>0</v>
      </c>
      <c r="H77" s="207">
        <v>0</v>
      </c>
      <c r="I77" s="207">
        <v>0</v>
      </c>
    </row>
    <row r="78" spans="1:67" ht="37.5">
      <c r="A78" s="308" t="s">
        <v>94</v>
      </c>
      <c r="B78" s="152"/>
      <c r="C78" s="143">
        <v>0</v>
      </c>
      <c r="D78" s="143">
        <v>0</v>
      </c>
      <c r="E78" s="207">
        <v>0</v>
      </c>
      <c r="F78" s="207">
        <v>0</v>
      </c>
      <c r="G78" s="207">
        <v>0</v>
      </c>
      <c r="H78" s="207">
        <v>0</v>
      </c>
      <c r="I78" s="207">
        <v>0</v>
      </c>
    </row>
    <row r="79" spans="1:67">
      <c r="A79" s="308" t="s">
        <v>720</v>
      </c>
      <c r="B79" s="333">
        <v>3540</v>
      </c>
      <c r="C79" s="143">
        <v>0</v>
      </c>
      <c r="D79" s="143">
        <v>0</v>
      </c>
      <c r="E79" s="207">
        <v>0</v>
      </c>
      <c r="F79" s="207">
        <v>0</v>
      </c>
      <c r="G79" s="207">
        <v>0</v>
      </c>
      <c r="H79" s="207">
        <v>0</v>
      </c>
      <c r="I79" s="207">
        <v>0</v>
      </c>
    </row>
    <row r="80" spans="1:67" ht="20.100000000000001" customHeight="1">
      <c r="A80" s="308" t="s">
        <v>97</v>
      </c>
      <c r="B80" s="333">
        <v>3550</v>
      </c>
      <c r="C80" s="143">
        <v>0</v>
      </c>
      <c r="D80" s="143">
        <v>0</v>
      </c>
      <c r="E80" s="207">
        <v>0</v>
      </c>
      <c r="F80" s="207">
        <v>0</v>
      </c>
      <c r="G80" s="207">
        <v>0</v>
      </c>
      <c r="H80" s="207">
        <v>0</v>
      </c>
      <c r="I80" s="207">
        <v>0</v>
      </c>
    </row>
    <row r="81" spans="1:62" ht="20.100000000000001" customHeight="1">
      <c r="A81" s="308" t="s">
        <v>125</v>
      </c>
      <c r="B81" s="333">
        <v>3560</v>
      </c>
      <c r="C81" s="143">
        <v>0</v>
      </c>
      <c r="D81" s="143">
        <v>0</v>
      </c>
      <c r="E81" s="207">
        <v>0</v>
      </c>
      <c r="F81" s="207">
        <v>0</v>
      </c>
      <c r="G81" s="207">
        <v>0</v>
      </c>
      <c r="H81" s="207">
        <v>0</v>
      </c>
      <c r="I81" s="207">
        <v>0</v>
      </c>
    </row>
    <row r="82" spans="1:62" ht="29.25" customHeight="1">
      <c r="A82" s="308" t="s">
        <v>118</v>
      </c>
      <c r="B82" s="333">
        <v>3570</v>
      </c>
      <c r="C82" s="143">
        <f>C83+C84+C85+C86</f>
        <v>312</v>
      </c>
      <c r="D82" s="143">
        <f>D83+D84+D85</f>
        <v>0</v>
      </c>
      <c r="E82" s="207">
        <f>E83+E84+E85+E86</f>
        <v>5541</v>
      </c>
      <c r="F82" s="207">
        <f>F83+F84+F85</f>
        <v>0</v>
      </c>
      <c r="G82" s="207">
        <f>G83+G84+G85</f>
        <v>0</v>
      </c>
      <c r="H82" s="207">
        <f>H83+H84+H85</f>
        <v>0</v>
      </c>
      <c r="I82" s="207">
        <f>I83+I84+I85</f>
        <v>0</v>
      </c>
      <c r="J82" s="192"/>
      <c r="K82" s="192"/>
      <c r="L82" s="192"/>
      <c r="M82" s="192"/>
      <c r="N82" s="192"/>
      <c r="O82" s="192"/>
      <c r="P82" s="192"/>
      <c r="Q82" s="192"/>
      <c r="R82" s="192"/>
      <c r="S82" s="19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  <c r="AF82" s="192"/>
      <c r="AG82" s="192"/>
      <c r="AH82" s="192"/>
      <c r="AI82" s="192"/>
      <c r="AJ82" s="192"/>
      <c r="AK82" s="192"/>
      <c r="AL82" s="192"/>
      <c r="AM82" s="192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92"/>
      <c r="BD82" s="192"/>
      <c r="BE82" s="192"/>
      <c r="BF82" s="192"/>
      <c r="BG82" s="192"/>
      <c r="BH82" s="192"/>
      <c r="BI82" s="192"/>
      <c r="BJ82" s="192"/>
    </row>
    <row r="83" spans="1:62" ht="22.5" customHeight="1">
      <c r="A83" s="308" t="s">
        <v>394</v>
      </c>
      <c r="B83" s="333" t="s">
        <v>393</v>
      </c>
      <c r="C83" s="143">
        <v>0</v>
      </c>
      <c r="D83" s="143">
        <v>0</v>
      </c>
      <c r="E83" s="207">
        <v>5541</v>
      </c>
      <c r="F83" s="207">
        <v>0</v>
      </c>
      <c r="G83" s="207">
        <v>0</v>
      </c>
      <c r="H83" s="207">
        <v>0</v>
      </c>
      <c r="I83" s="207">
        <v>0</v>
      </c>
    </row>
    <row r="84" spans="1:62" ht="43.5" customHeight="1">
      <c r="A84" s="308" t="s">
        <v>768</v>
      </c>
      <c r="B84" s="333" t="s">
        <v>723</v>
      </c>
      <c r="C84" s="143">
        <v>0</v>
      </c>
      <c r="D84" s="143">
        <f>C84</f>
        <v>0</v>
      </c>
      <c r="E84" s="207">
        <v>0</v>
      </c>
      <c r="F84" s="207">
        <v>0</v>
      </c>
      <c r="G84" s="207">
        <v>0</v>
      </c>
      <c r="H84" s="207">
        <v>0</v>
      </c>
      <c r="I84" s="207">
        <f>H84</f>
        <v>0</v>
      </c>
    </row>
    <row r="85" spans="1:62" ht="26.25" customHeight="1">
      <c r="A85" s="305" t="s">
        <v>890</v>
      </c>
      <c r="B85" s="142" t="s">
        <v>723</v>
      </c>
      <c r="C85" s="156">
        <v>0</v>
      </c>
      <c r="D85" s="143">
        <v>0</v>
      </c>
      <c r="E85" s="207">
        <v>0</v>
      </c>
      <c r="F85" s="207">
        <v>0</v>
      </c>
      <c r="G85" s="207">
        <v>0</v>
      </c>
      <c r="H85" s="207">
        <v>0</v>
      </c>
      <c r="I85" s="207">
        <v>0</v>
      </c>
    </row>
    <row r="86" spans="1:62" ht="19.5" customHeight="1">
      <c r="A86" s="305" t="s">
        <v>891</v>
      </c>
      <c r="B86" s="142" t="s">
        <v>775</v>
      </c>
      <c r="C86" s="156">
        <v>312</v>
      </c>
      <c r="D86" s="143">
        <v>0</v>
      </c>
      <c r="E86" s="207">
        <v>0</v>
      </c>
      <c r="F86" s="207">
        <v>0</v>
      </c>
      <c r="G86" s="207">
        <v>0</v>
      </c>
      <c r="H86" s="207">
        <v>0</v>
      </c>
      <c r="I86" s="207">
        <v>0</v>
      </c>
    </row>
    <row r="87" spans="1:62" ht="23.25" customHeight="1">
      <c r="A87" s="155" t="s">
        <v>164</v>
      </c>
      <c r="B87" s="142">
        <v>3580</v>
      </c>
      <c r="C87" s="207">
        <f t="shared" ref="C87:I87" si="8">(C56+C58+C59+C60+C62+C63+C64+C65+C66)-(C72+C73+C75+C76+C77+C79+C80+C81+C82)</f>
        <v>111485</v>
      </c>
      <c r="D87" s="207">
        <f>(D56+D58+D59+D60+D62+D63+D64+D65+D66)-(D72+D73+D75+D76+D77+D79+D80+D81+D82)</f>
        <v>10163.299999999999</v>
      </c>
      <c r="E87" s="207">
        <f t="shared" si="8"/>
        <v>158520</v>
      </c>
      <c r="F87" s="207">
        <f t="shared" si="8"/>
        <v>-157</v>
      </c>
      <c r="G87" s="207">
        <f t="shared" si="8"/>
        <v>-205</v>
      </c>
      <c r="H87" s="207">
        <f t="shared" si="8"/>
        <v>-683</v>
      </c>
      <c r="I87" s="207">
        <f t="shared" si="8"/>
        <v>41565.989000000001</v>
      </c>
    </row>
    <row r="88" spans="1:62" s="160" customFormat="1" ht="33.75" customHeight="1">
      <c r="A88" s="305" t="s">
        <v>34</v>
      </c>
      <c r="B88" s="142"/>
      <c r="C88" s="207"/>
      <c r="D88" s="207"/>
      <c r="E88" s="243"/>
      <c r="F88" s="243"/>
      <c r="G88" s="243"/>
      <c r="H88" s="243"/>
      <c r="I88" s="243"/>
    </row>
    <row r="89" spans="1:62" s="160" customFormat="1" ht="31.5" customHeight="1">
      <c r="A89" s="305" t="s">
        <v>35</v>
      </c>
      <c r="B89" s="142">
        <v>3600</v>
      </c>
      <c r="C89" s="143">
        <v>16415</v>
      </c>
      <c r="D89" s="143">
        <v>10673</v>
      </c>
      <c r="E89" s="143">
        <f>D89</f>
        <v>10673</v>
      </c>
      <c r="F89" s="207">
        <f>E91</f>
        <v>23541.382424242445</v>
      </c>
      <c r="G89" s="207">
        <f>E91</f>
        <v>23541.382424242445</v>
      </c>
      <c r="H89" s="207">
        <f>E91</f>
        <v>23541.382424242445</v>
      </c>
      <c r="I89" s="207">
        <f>E91</f>
        <v>23541.382424242445</v>
      </c>
      <c r="J89" s="171"/>
      <c r="K89" s="324"/>
      <c r="L89" s="324"/>
      <c r="M89" s="324"/>
      <c r="N89" s="324"/>
      <c r="O89" s="324"/>
      <c r="P89" s="324"/>
      <c r="Q89" s="324"/>
      <c r="R89" s="168"/>
      <c r="AC89" s="168"/>
    </row>
    <row r="90" spans="1:62" s="160" customFormat="1" ht="37.5">
      <c r="A90" s="308" t="s">
        <v>173</v>
      </c>
      <c r="B90" s="142">
        <v>3610</v>
      </c>
      <c r="C90" s="143">
        <v>0</v>
      </c>
      <c r="D90" s="143">
        <v>0</v>
      </c>
      <c r="E90" s="207">
        <v>0</v>
      </c>
      <c r="F90" s="207">
        <v>0</v>
      </c>
      <c r="G90" s="207">
        <v>0</v>
      </c>
      <c r="H90" s="207">
        <v>0</v>
      </c>
      <c r="I90" s="207">
        <v>0</v>
      </c>
    </row>
    <row r="91" spans="1:62" s="160" customFormat="1" ht="31.5" customHeight="1">
      <c r="A91" s="305" t="s">
        <v>54</v>
      </c>
      <c r="B91" s="142">
        <v>3620</v>
      </c>
      <c r="C91" s="207">
        <f t="shared" ref="C91:I91" si="9">C89+C32+C53+C87</f>
        <v>10673.055563800008</v>
      </c>
      <c r="D91" s="207">
        <f t="shared" si="9"/>
        <v>47894.908993506047</v>
      </c>
      <c r="E91" s="207">
        <f t="shared" si="9"/>
        <v>23541.382424242445</v>
      </c>
      <c r="F91" s="207">
        <f t="shared" si="9"/>
        <v>29734.735711351539</v>
      </c>
      <c r="G91" s="207">
        <f t="shared" si="9"/>
        <v>4334.1890184606309</v>
      </c>
      <c r="H91" s="207">
        <f t="shared" si="9"/>
        <v>42231.315194903043</v>
      </c>
      <c r="I91" s="207">
        <f t="shared" si="9"/>
        <v>48392.490263345477</v>
      </c>
      <c r="AF91" s="168"/>
      <c r="AZ91" s="168"/>
      <c r="BE91" s="168"/>
    </row>
    <row r="92" spans="1:62" s="160" customFormat="1" ht="29.25" customHeight="1">
      <c r="A92" s="305" t="s">
        <v>36</v>
      </c>
      <c r="B92" s="142">
        <v>3630</v>
      </c>
      <c r="C92" s="207">
        <f t="shared" ref="C92:I92" si="10">SUM(C32,C53,C87)</f>
        <v>-5741.9444361999922</v>
      </c>
      <c r="D92" s="207">
        <f>SUM(D32,D53,D87)</f>
        <v>37221.908993506047</v>
      </c>
      <c r="E92" s="207">
        <f t="shared" si="10"/>
        <v>12868.382424242445</v>
      </c>
      <c r="F92" s="207">
        <f t="shared" si="10"/>
        <v>6193.3532871090938</v>
      </c>
      <c r="G92" s="207">
        <f t="shared" si="10"/>
        <v>-19207.193405781814</v>
      </c>
      <c r="H92" s="207">
        <f t="shared" si="10"/>
        <v>18689.932770660598</v>
      </c>
      <c r="I92" s="207">
        <f t="shared" si="10"/>
        <v>24851.107839103031</v>
      </c>
      <c r="J92" s="163"/>
      <c r="AL92" s="168"/>
      <c r="BD92" s="168"/>
    </row>
    <row r="93" spans="1:62" s="160" customFormat="1" ht="26.25" customHeight="1">
      <c r="A93" s="289"/>
      <c r="B93" s="235"/>
      <c r="C93" s="241"/>
      <c r="D93" s="241"/>
      <c r="E93" s="291"/>
      <c r="F93" s="291"/>
      <c r="G93" s="291"/>
      <c r="H93" s="291"/>
      <c r="I93" s="291"/>
      <c r="J93" s="163"/>
    </row>
    <row r="94" spans="1:62" s="160" customFormat="1" ht="20.100000000000001" customHeight="1">
      <c r="A94" s="289"/>
      <c r="B94" s="235"/>
      <c r="C94" s="224"/>
      <c r="D94" s="241"/>
      <c r="E94" s="291"/>
      <c r="F94" s="291"/>
      <c r="G94" s="291"/>
      <c r="H94" s="291"/>
      <c r="I94" s="291"/>
    </row>
    <row r="95" spans="1:62" s="160" customFormat="1" ht="20.100000000000001" customHeight="1">
      <c r="A95" s="289"/>
      <c r="B95" s="235"/>
      <c r="C95" s="292"/>
      <c r="D95" s="241"/>
      <c r="E95" s="291"/>
      <c r="F95" s="291"/>
      <c r="G95" s="291"/>
      <c r="H95" s="291"/>
      <c r="I95" s="291"/>
      <c r="J95" s="163"/>
    </row>
    <row r="96" spans="1:62">
      <c r="A96" s="234" t="str">
        <f>'ІІ. Розр. з бюджетом'!A45</f>
        <v>Начальник КП "УРЕА"</v>
      </c>
      <c r="B96" s="235"/>
      <c r="C96" s="454" t="s">
        <v>112</v>
      </c>
      <c r="D96" s="455"/>
      <c r="E96" s="455"/>
      <c r="F96" s="236"/>
      <c r="G96" s="426" t="str">
        <f>'ІІ. Розр. з бюджетом'!G45:I45</f>
        <v>Лариса САГІНОР</v>
      </c>
      <c r="H96" s="426"/>
      <c r="I96" s="426"/>
    </row>
    <row r="97" spans="1:38" ht="20.100000000000001" customHeight="1">
      <c r="A97" s="329" t="s">
        <v>369</v>
      </c>
      <c r="B97" s="289"/>
      <c r="C97" s="426" t="s">
        <v>78</v>
      </c>
      <c r="D97" s="426"/>
      <c r="E97" s="426"/>
      <c r="F97" s="293"/>
      <c r="G97" s="426" t="s">
        <v>770</v>
      </c>
      <c r="H97" s="426"/>
      <c r="I97" s="426"/>
      <c r="AE97" s="167"/>
    </row>
    <row r="98" spans="1:38">
      <c r="C98" s="141"/>
    </row>
    <row r="99" spans="1:38">
      <c r="C99" s="141"/>
      <c r="AH99" s="167"/>
      <c r="AL99" s="167"/>
    </row>
    <row r="100" spans="1:38">
      <c r="C100" s="141"/>
    </row>
    <row r="101" spans="1:38">
      <c r="C101" s="141"/>
    </row>
    <row r="102" spans="1:38">
      <c r="C102" s="141"/>
    </row>
    <row r="103" spans="1:38">
      <c r="C103" s="141"/>
    </row>
    <row r="104" spans="1:38">
      <c r="C104" s="141"/>
    </row>
    <row r="105" spans="1:38">
      <c r="C105" s="141"/>
      <c r="E105" s="272"/>
    </row>
    <row r="106" spans="1:38">
      <c r="C106" s="141"/>
    </row>
    <row r="107" spans="1:38">
      <c r="C107" s="141"/>
    </row>
    <row r="108" spans="1:38">
      <c r="C108" s="141"/>
    </row>
    <row r="109" spans="1:38">
      <c r="C109" s="141"/>
    </row>
    <row r="110" spans="1:38">
      <c r="C110" s="141"/>
    </row>
    <row r="111" spans="1:38">
      <c r="C111" s="141"/>
    </row>
    <row r="112" spans="1:38">
      <c r="C112" s="141"/>
    </row>
    <row r="113" spans="3:3">
      <c r="C113" s="141"/>
    </row>
    <row r="114" spans="3:3">
      <c r="C114" s="141"/>
    </row>
    <row r="115" spans="3:3">
      <c r="C115" s="141"/>
    </row>
    <row r="116" spans="3:3">
      <c r="C116" s="141"/>
    </row>
    <row r="117" spans="3:3">
      <c r="C117" s="141"/>
    </row>
    <row r="118" spans="3:3">
      <c r="C118" s="141"/>
    </row>
    <row r="119" spans="3:3">
      <c r="C119" s="141"/>
    </row>
    <row r="120" spans="3:3">
      <c r="C120" s="141"/>
    </row>
    <row r="121" spans="3:3">
      <c r="C121" s="141"/>
    </row>
    <row r="122" spans="3:3">
      <c r="C122" s="141"/>
    </row>
    <row r="123" spans="3:3">
      <c r="C123" s="141"/>
    </row>
    <row r="124" spans="3:3">
      <c r="C124" s="141"/>
    </row>
    <row r="125" spans="3:3">
      <c r="C125" s="141"/>
    </row>
    <row r="126" spans="3:3">
      <c r="C126" s="141"/>
    </row>
    <row r="127" spans="3:3">
      <c r="C127" s="141"/>
    </row>
    <row r="128" spans="3:3">
      <c r="C128" s="141"/>
    </row>
  </sheetData>
  <sheetProtection password="CC71" sheet="1" objects="1" scenarios="1" selectLockedCells="1" selectUnlockedCells="1"/>
  <mergeCells count="15">
    <mergeCell ref="AX56:BS56"/>
    <mergeCell ref="A1:I1"/>
    <mergeCell ref="A3:A4"/>
    <mergeCell ref="B3:B4"/>
    <mergeCell ref="C3:C4"/>
    <mergeCell ref="D3:D4"/>
    <mergeCell ref="E3:E4"/>
    <mergeCell ref="F3:I3"/>
    <mergeCell ref="C97:E97"/>
    <mergeCell ref="G97:I97"/>
    <mergeCell ref="A33:I33"/>
    <mergeCell ref="A6:I6"/>
    <mergeCell ref="A54:I54"/>
    <mergeCell ref="C96:E96"/>
    <mergeCell ref="G96:I96"/>
  </mergeCells>
  <phoneticPr fontId="10" type="noConversion"/>
  <pageMargins left="1.1811023622047245" right="0.39370078740157483" top="0.78740157480314965" bottom="0.78740157480314965" header="0.19685039370078741" footer="0.23622047244094491"/>
  <pageSetup paperSize="9" scale="48" orientation="portrait" r:id="rId1"/>
  <headerFooter alignWithMargins="0"/>
  <rowBreaks count="1" manualBreakCount="1">
    <brk id="4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P182"/>
  <sheetViews>
    <sheetView view="pageBreakPreview" zoomScale="60" zoomScaleNormal="75" workbookViewId="0">
      <selection activeCell="L50" sqref="L50"/>
    </sheetView>
  </sheetViews>
  <sheetFormatPr defaultColWidth="9.140625" defaultRowHeight="18.75"/>
  <cols>
    <col min="1" max="1" width="45" style="140" customWidth="1"/>
    <col min="2" max="2" width="11.7109375" style="141" customWidth="1"/>
    <col min="3" max="4" width="16" style="141" customWidth="1"/>
    <col min="5" max="5" width="15.28515625" style="141" customWidth="1"/>
    <col min="6" max="9" width="17.28515625" style="140" customWidth="1"/>
    <col min="10" max="10" width="9.5703125" style="289" customWidth="1"/>
    <col min="11" max="11" width="9.85546875" style="289" customWidth="1"/>
    <col min="12" max="12" width="9.140625" style="289" customWidth="1"/>
    <col min="13" max="15" width="9.140625" style="289"/>
    <col min="16" max="16384" width="9.140625" style="140"/>
  </cols>
  <sheetData>
    <row r="1" spans="1:16">
      <c r="A1" s="427" t="s">
        <v>217</v>
      </c>
      <c r="B1" s="427"/>
      <c r="C1" s="427"/>
      <c r="D1" s="427"/>
      <c r="E1" s="427"/>
      <c r="F1" s="427"/>
      <c r="G1" s="427"/>
      <c r="H1" s="427"/>
      <c r="I1" s="427"/>
    </row>
    <row r="2" spans="1:16">
      <c r="A2" s="457"/>
      <c r="B2" s="457"/>
      <c r="C2" s="457"/>
      <c r="D2" s="457"/>
      <c r="E2" s="457"/>
      <c r="F2" s="457"/>
      <c r="G2" s="457"/>
      <c r="H2" s="457"/>
      <c r="I2" s="457"/>
    </row>
    <row r="3" spans="1:16" ht="43.5" customHeight="1">
      <c r="A3" s="398" t="s">
        <v>258</v>
      </c>
      <c r="B3" s="399" t="s">
        <v>18</v>
      </c>
      <c r="C3" s="399" t="s">
        <v>31</v>
      </c>
      <c r="D3" s="399" t="s">
        <v>39</v>
      </c>
      <c r="E3" s="399" t="s">
        <v>170</v>
      </c>
      <c r="F3" s="399" t="s">
        <v>351</v>
      </c>
      <c r="G3" s="399"/>
      <c r="H3" s="399"/>
      <c r="I3" s="399"/>
    </row>
    <row r="4" spans="1:16" ht="56.25" customHeight="1">
      <c r="A4" s="398"/>
      <c r="B4" s="399"/>
      <c r="C4" s="399"/>
      <c r="D4" s="399"/>
      <c r="E4" s="399"/>
      <c r="F4" s="208" t="s">
        <v>360</v>
      </c>
      <c r="G4" s="208" t="s">
        <v>353</v>
      </c>
      <c r="H4" s="208" t="s">
        <v>354</v>
      </c>
      <c r="I4" s="208" t="s">
        <v>80</v>
      </c>
    </row>
    <row r="5" spans="1:16" ht="24.75" customHeight="1">
      <c r="A5" s="142">
        <v>1</v>
      </c>
      <c r="B5" s="210">
        <v>2</v>
      </c>
      <c r="C5" s="210">
        <v>3</v>
      </c>
      <c r="D5" s="210">
        <v>4</v>
      </c>
      <c r="E5" s="210">
        <v>5</v>
      </c>
      <c r="F5" s="210">
        <v>6</v>
      </c>
      <c r="G5" s="210">
        <v>7</v>
      </c>
      <c r="H5" s="210">
        <v>8</v>
      </c>
      <c r="I5" s="210">
        <v>9</v>
      </c>
    </row>
    <row r="6" spans="1:16" s="160" customFormat="1" ht="42.75" customHeight="1">
      <c r="A6" s="305" t="s">
        <v>82</v>
      </c>
      <c r="B6" s="316">
        <v>4000</v>
      </c>
      <c r="C6" s="207">
        <f t="shared" ref="C6:I6" si="0">SUM(C7:C11)</f>
        <v>3831</v>
      </c>
      <c r="D6" s="207">
        <f t="shared" si="0"/>
        <v>5000</v>
      </c>
      <c r="E6" s="207">
        <f t="shared" si="0"/>
        <v>3690.166666666667</v>
      </c>
      <c r="F6" s="207">
        <f t="shared" si="0"/>
        <v>1812.5</v>
      </c>
      <c r="G6" s="207">
        <f t="shared" si="0"/>
        <v>3625</v>
      </c>
      <c r="H6" s="207">
        <f t="shared" si="0"/>
        <v>5437.5</v>
      </c>
      <c r="I6" s="207">
        <f t="shared" si="0"/>
        <v>7250</v>
      </c>
      <c r="J6" s="325"/>
      <c r="K6" s="326"/>
      <c r="L6" s="326"/>
      <c r="M6" s="326"/>
      <c r="N6" s="326"/>
      <c r="O6" s="326"/>
    </row>
    <row r="7" spans="1:16" ht="30" customHeight="1">
      <c r="A7" s="305" t="s">
        <v>1</v>
      </c>
      <c r="B7" s="210" t="s">
        <v>226</v>
      </c>
      <c r="C7" s="143">
        <v>0</v>
      </c>
      <c r="D7" s="143">
        <v>0</v>
      </c>
      <c r="E7" s="143">
        <v>0</v>
      </c>
      <c r="F7" s="143">
        <v>0</v>
      </c>
      <c r="G7" s="143">
        <v>0</v>
      </c>
      <c r="H7" s="143">
        <v>0</v>
      </c>
      <c r="I7" s="143">
        <v>0</v>
      </c>
    </row>
    <row r="8" spans="1:16" ht="37.5">
      <c r="A8" s="305" t="s">
        <v>2</v>
      </c>
      <c r="B8" s="316">
        <v>4020</v>
      </c>
      <c r="C8" s="143">
        <v>0</v>
      </c>
      <c r="D8" s="143">
        <v>0</v>
      </c>
      <c r="E8" s="143">
        <v>0</v>
      </c>
      <c r="F8" s="143">
        <v>0</v>
      </c>
      <c r="G8" s="143">
        <v>0</v>
      </c>
      <c r="H8" s="143">
        <v>0</v>
      </c>
      <c r="I8" s="143">
        <v>0</v>
      </c>
      <c r="P8" s="4"/>
    </row>
    <row r="9" spans="1:16" ht="45" customHeight="1">
      <c r="A9" s="305" t="s">
        <v>30</v>
      </c>
      <c r="B9" s="210">
        <v>4030</v>
      </c>
      <c r="C9" s="143">
        <v>0</v>
      </c>
      <c r="D9" s="143">
        <v>0</v>
      </c>
      <c r="E9" s="143">
        <f>141+80/1.2</f>
        <v>207.66666666666669</v>
      </c>
      <c r="F9" s="143">
        <v>0</v>
      </c>
      <c r="G9" s="143">
        <v>0</v>
      </c>
      <c r="H9" s="143">
        <v>0</v>
      </c>
      <c r="I9" s="143">
        <v>0</v>
      </c>
      <c r="O9" s="227"/>
    </row>
    <row r="10" spans="1:16" ht="37.5">
      <c r="A10" s="305" t="s">
        <v>3</v>
      </c>
      <c r="B10" s="316">
        <v>4040</v>
      </c>
      <c r="C10" s="143">
        <v>0</v>
      </c>
      <c r="D10" s="143">
        <v>0</v>
      </c>
      <c r="E10" s="143">
        <v>554</v>
      </c>
      <c r="F10" s="143">
        <v>0</v>
      </c>
      <c r="G10" s="143">
        <f>F10</f>
        <v>0</v>
      </c>
      <c r="H10" s="143">
        <f>G10</f>
        <v>0</v>
      </c>
      <c r="I10" s="143">
        <f>H10</f>
        <v>0</v>
      </c>
    </row>
    <row r="11" spans="1:16" ht="70.5" customHeight="1">
      <c r="A11" s="305" t="s">
        <v>70</v>
      </c>
      <c r="B11" s="210">
        <v>4050</v>
      </c>
      <c r="C11" s="143">
        <v>3831</v>
      </c>
      <c r="D11" s="143">
        <v>5000</v>
      </c>
      <c r="E11" s="143">
        <f>1216+272/1.2+580/2+1435/1.2</f>
        <v>2928.5</v>
      </c>
      <c r="F11" s="143">
        <f>I11/4</f>
        <v>1812.5</v>
      </c>
      <c r="G11" s="143">
        <f>F11*2</f>
        <v>3625</v>
      </c>
      <c r="H11" s="143">
        <f>F11*3</f>
        <v>5437.5</v>
      </c>
      <c r="I11" s="143">
        <v>7250</v>
      </c>
    </row>
    <row r="12" spans="1:16" ht="20.100000000000001" customHeight="1">
      <c r="A12" s="289"/>
      <c r="B12" s="289"/>
      <c r="C12" s="289"/>
      <c r="D12" s="289"/>
      <c r="E12" s="289"/>
      <c r="F12" s="317"/>
      <c r="G12" s="317"/>
      <c r="H12" s="317"/>
      <c r="I12" s="317"/>
    </row>
    <row r="13" spans="1:16" ht="20.100000000000001" customHeight="1">
      <c r="A13" s="289"/>
      <c r="B13" s="289"/>
      <c r="C13" s="289"/>
      <c r="D13" s="289"/>
      <c r="E13" s="289"/>
      <c r="F13" s="317"/>
      <c r="G13" s="317"/>
      <c r="H13" s="317"/>
      <c r="I13" s="317"/>
    </row>
    <row r="14" spans="1:16">
      <c r="A14" s="329"/>
      <c r="B14" s="289"/>
      <c r="C14" s="289"/>
      <c r="D14" s="289"/>
      <c r="E14" s="289"/>
      <c r="F14" s="289"/>
      <c r="G14" s="289"/>
      <c r="H14" s="289"/>
      <c r="I14" s="289"/>
    </row>
    <row r="15" spans="1:16">
      <c r="A15" s="234" t="str">
        <f>'Осн. фін. пок.'!A91</f>
        <v>Начальник КП "УРЕА"</v>
      </c>
      <c r="B15" s="235"/>
      <c r="C15" s="454" t="s">
        <v>112</v>
      </c>
      <c r="D15" s="455"/>
      <c r="E15" s="455"/>
      <c r="F15" s="236"/>
      <c r="G15" s="426" t="str">
        <f>'ІІ. Розр. з бюджетом'!G45:I45</f>
        <v>Лариса САГІНОР</v>
      </c>
      <c r="H15" s="426"/>
      <c r="I15" s="426"/>
    </row>
    <row r="16" spans="1:16" ht="20.100000000000001" customHeight="1">
      <c r="A16" s="329" t="s">
        <v>77</v>
      </c>
      <c r="B16" s="289"/>
      <c r="C16" s="426" t="s">
        <v>78</v>
      </c>
      <c r="D16" s="426"/>
      <c r="E16" s="426"/>
      <c r="F16" s="330"/>
      <c r="G16" s="426" t="s">
        <v>108</v>
      </c>
      <c r="H16" s="426"/>
      <c r="I16" s="426"/>
    </row>
    <row r="17" spans="1:9">
      <c r="A17" s="250"/>
      <c r="B17" s="329"/>
      <c r="C17" s="329"/>
      <c r="D17" s="329"/>
      <c r="E17" s="329"/>
      <c r="F17" s="289"/>
      <c r="G17" s="289"/>
      <c r="H17" s="289"/>
      <c r="I17" s="289"/>
    </row>
    <row r="18" spans="1:9">
      <c r="A18" s="250"/>
      <c r="B18" s="329"/>
      <c r="C18" s="329"/>
      <c r="D18" s="329"/>
      <c r="E18" s="329"/>
      <c r="F18" s="289"/>
      <c r="G18" s="289"/>
      <c r="H18" s="289"/>
      <c r="I18" s="289"/>
    </row>
    <row r="19" spans="1:9">
      <c r="A19" s="306"/>
    </row>
    <row r="20" spans="1:9">
      <c r="A20" s="306"/>
    </row>
    <row r="21" spans="1:9">
      <c r="A21" s="306"/>
    </row>
    <row r="22" spans="1:9">
      <c r="A22" s="306"/>
    </row>
    <row r="23" spans="1:9">
      <c r="A23" s="306"/>
    </row>
    <row r="24" spans="1:9">
      <c r="A24" s="306"/>
    </row>
    <row r="25" spans="1:9">
      <c r="A25" s="306"/>
    </row>
    <row r="26" spans="1:9">
      <c r="A26" s="306"/>
    </row>
    <row r="27" spans="1:9">
      <c r="A27" s="306"/>
    </row>
    <row r="28" spans="1:9">
      <c r="A28" s="306"/>
    </row>
    <row r="29" spans="1:9">
      <c r="A29" s="306"/>
    </row>
    <row r="30" spans="1:9">
      <c r="A30" s="306"/>
    </row>
    <row r="31" spans="1:9">
      <c r="A31" s="306"/>
    </row>
    <row r="32" spans="1:9">
      <c r="A32" s="306"/>
    </row>
    <row r="33" spans="1:1">
      <c r="A33" s="306"/>
    </row>
    <row r="34" spans="1:1">
      <c r="A34" s="306"/>
    </row>
    <row r="35" spans="1:1">
      <c r="A35" s="306"/>
    </row>
    <row r="36" spans="1:1">
      <c r="A36" s="306"/>
    </row>
    <row r="37" spans="1:1">
      <c r="A37" s="306"/>
    </row>
    <row r="38" spans="1:1">
      <c r="A38" s="306"/>
    </row>
    <row r="39" spans="1:1">
      <c r="A39" s="306"/>
    </row>
    <row r="40" spans="1:1">
      <c r="A40" s="306"/>
    </row>
    <row r="41" spans="1:1">
      <c r="A41" s="306"/>
    </row>
    <row r="42" spans="1:1">
      <c r="A42" s="306"/>
    </row>
    <row r="43" spans="1:1">
      <c r="A43" s="306"/>
    </row>
    <row r="44" spans="1:1">
      <c r="A44" s="306"/>
    </row>
    <row r="45" spans="1:1">
      <c r="A45" s="306"/>
    </row>
    <row r="46" spans="1:1">
      <c r="A46" s="306"/>
    </row>
    <row r="47" spans="1:1">
      <c r="A47" s="306"/>
    </row>
    <row r="48" spans="1:1">
      <c r="A48" s="306"/>
    </row>
    <row r="49" spans="1:1">
      <c r="A49" s="306"/>
    </row>
    <row r="50" spans="1:1">
      <c r="A50" s="306"/>
    </row>
    <row r="51" spans="1:1">
      <c r="A51" s="306"/>
    </row>
    <row r="52" spans="1:1">
      <c r="A52" s="306"/>
    </row>
    <row r="53" spans="1:1">
      <c r="A53" s="306"/>
    </row>
    <row r="54" spans="1:1">
      <c r="A54" s="306"/>
    </row>
    <row r="55" spans="1:1">
      <c r="A55" s="306"/>
    </row>
    <row r="56" spans="1:1">
      <c r="A56" s="306"/>
    </row>
    <row r="57" spans="1:1">
      <c r="A57" s="306"/>
    </row>
    <row r="58" spans="1:1">
      <c r="A58" s="306"/>
    </row>
    <row r="59" spans="1:1">
      <c r="A59" s="306"/>
    </row>
    <row r="60" spans="1:1">
      <c r="A60" s="306"/>
    </row>
    <row r="61" spans="1:1">
      <c r="A61" s="306"/>
    </row>
    <row r="62" spans="1:1">
      <c r="A62" s="306"/>
    </row>
    <row r="63" spans="1:1">
      <c r="A63" s="306"/>
    </row>
    <row r="64" spans="1:1">
      <c r="A64" s="306"/>
    </row>
    <row r="65" spans="1:1">
      <c r="A65" s="306"/>
    </row>
    <row r="66" spans="1:1">
      <c r="A66" s="306"/>
    </row>
    <row r="67" spans="1:1">
      <c r="A67" s="306"/>
    </row>
    <row r="68" spans="1:1">
      <c r="A68" s="306"/>
    </row>
    <row r="69" spans="1:1">
      <c r="A69" s="306"/>
    </row>
    <row r="70" spans="1:1">
      <c r="A70" s="306"/>
    </row>
    <row r="71" spans="1:1">
      <c r="A71" s="306"/>
    </row>
    <row r="72" spans="1:1">
      <c r="A72" s="306"/>
    </row>
    <row r="73" spans="1:1">
      <c r="A73" s="306"/>
    </row>
    <row r="74" spans="1:1">
      <c r="A74" s="306"/>
    </row>
    <row r="75" spans="1:1">
      <c r="A75" s="306"/>
    </row>
    <row r="76" spans="1:1">
      <c r="A76" s="306"/>
    </row>
    <row r="77" spans="1:1">
      <c r="A77" s="306"/>
    </row>
    <row r="78" spans="1:1">
      <c r="A78" s="306"/>
    </row>
    <row r="79" spans="1:1">
      <c r="A79" s="306"/>
    </row>
    <row r="80" spans="1:1">
      <c r="A80" s="306"/>
    </row>
    <row r="81" spans="1:1">
      <c r="A81" s="306"/>
    </row>
    <row r="82" spans="1:1">
      <c r="A82" s="306"/>
    </row>
    <row r="83" spans="1:1">
      <c r="A83" s="306"/>
    </row>
    <row r="84" spans="1:1">
      <c r="A84" s="306"/>
    </row>
    <row r="85" spans="1:1">
      <c r="A85" s="306"/>
    </row>
    <row r="86" spans="1:1">
      <c r="A86" s="306"/>
    </row>
    <row r="87" spans="1:1">
      <c r="A87" s="306"/>
    </row>
    <row r="88" spans="1:1">
      <c r="A88" s="306"/>
    </row>
    <row r="89" spans="1:1">
      <c r="A89" s="306"/>
    </row>
    <row r="90" spans="1:1">
      <c r="A90" s="306"/>
    </row>
    <row r="91" spans="1:1">
      <c r="A91" s="306"/>
    </row>
    <row r="92" spans="1:1">
      <c r="A92" s="306"/>
    </row>
    <row r="93" spans="1:1">
      <c r="A93" s="306"/>
    </row>
    <row r="94" spans="1:1">
      <c r="A94" s="306"/>
    </row>
    <row r="95" spans="1:1">
      <c r="A95" s="306"/>
    </row>
    <row r="96" spans="1:1">
      <c r="A96" s="306"/>
    </row>
    <row r="97" spans="1:1">
      <c r="A97" s="306"/>
    </row>
    <row r="98" spans="1:1">
      <c r="A98" s="306"/>
    </row>
    <row r="99" spans="1:1">
      <c r="A99" s="306"/>
    </row>
    <row r="100" spans="1:1">
      <c r="A100" s="306"/>
    </row>
    <row r="101" spans="1:1">
      <c r="A101" s="306"/>
    </row>
    <row r="102" spans="1:1">
      <c r="A102" s="306"/>
    </row>
    <row r="103" spans="1:1">
      <c r="A103" s="306"/>
    </row>
    <row r="104" spans="1:1">
      <c r="A104" s="306"/>
    </row>
    <row r="105" spans="1:1">
      <c r="A105" s="306"/>
    </row>
    <row r="106" spans="1:1">
      <c r="A106" s="306"/>
    </row>
    <row r="107" spans="1:1">
      <c r="A107" s="306"/>
    </row>
    <row r="108" spans="1:1">
      <c r="A108" s="306"/>
    </row>
    <row r="109" spans="1:1">
      <c r="A109" s="306"/>
    </row>
    <row r="110" spans="1:1">
      <c r="A110" s="306"/>
    </row>
    <row r="111" spans="1:1">
      <c r="A111" s="306"/>
    </row>
    <row r="112" spans="1:1">
      <c r="A112" s="306"/>
    </row>
    <row r="113" spans="1:1">
      <c r="A113" s="306"/>
    </row>
    <row r="114" spans="1:1">
      <c r="A114" s="306"/>
    </row>
    <row r="115" spans="1:1">
      <c r="A115" s="306"/>
    </row>
    <row r="116" spans="1:1">
      <c r="A116" s="306"/>
    </row>
    <row r="117" spans="1:1">
      <c r="A117" s="306"/>
    </row>
    <row r="118" spans="1:1">
      <c r="A118" s="306"/>
    </row>
    <row r="119" spans="1:1">
      <c r="A119" s="306"/>
    </row>
    <row r="120" spans="1:1">
      <c r="A120" s="306"/>
    </row>
    <row r="121" spans="1:1">
      <c r="A121" s="306"/>
    </row>
    <row r="122" spans="1:1">
      <c r="A122" s="306"/>
    </row>
    <row r="123" spans="1:1">
      <c r="A123" s="306"/>
    </row>
    <row r="124" spans="1:1">
      <c r="A124" s="306"/>
    </row>
    <row r="125" spans="1:1">
      <c r="A125" s="306"/>
    </row>
    <row r="126" spans="1:1">
      <c r="A126" s="306"/>
    </row>
    <row r="127" spans="1:1">
      <c r="A127" s="306"/>
    </row>
    <row r="128" spans="1:1">
      <c r="A128" s="306"/>
    </row>
    <row r="129" spans="1:1">
      <c r="A129" s="306"/>
    </row>
    <row r="130" spans="1:1">
      <c r="A130" s="306"/>
    </row>
    <row r="131" spans="1:1">
      <c r="A131" s="306"/>
    </row>
    <row r="132" spans="1:1">
      <c r="A132" s="306"/>
    </row>
    <row r="133" spans="1:1">
      <c r="A133" s="306"/>
    </row>
    <row r="134" spans="1:1">
      <c r="A134" s="306"/>
    </row>
    <row r="135" spans="1:1">
      <c r="A135" s="306"/>
    </row>
    <row r="136" spans="1:1">
      <c r="A136" s="306"/>
    </row>
    <row r="137" spans="1:1">
      <c r="A137" s="306"/>
    </row>
    <row r="138" spans="1:1">
      <c r="A138" s="306"/>
    </row>
    <row r="139" spans="1:1">
      <c r="A139" s="306"/>
    </row>
    <row r="140" spans="1:1">
      <c r="A140" s="306"/>
    </row>
    <row r="141" spans="1:1">
      <c r="A141" s="306"/>
    </row>
    <row r="142" spans="1:1">
      <c r="A142" s="306"/>
    </row>
    <row r="143" spans="1:1">
      <c r="A143" s="306"/>
    </row>
    <row r="144" spans="1:1">
      <c r="A144" s="306"/>
    </row>
    <row r="145" spans="1:1">
      <c r="A145" s="306"/>
    </row>
    <row r="146" spans="1:1">
      <c r="A146" s="306"/>
    </row>
    <row r="147" spans="1:1">
      <c r="A147" s="306"/>
    </row>
    <row r="148" spans="1:1">
      <c r="A148" s="306"/>
    </row>
    <row r="149" spans="1:1">
      <c r="A149" s="306"/>
    </row>
    <row r="150" spans="1:1">
      <c r="A150" s="306"/>
    </row>
    <row r="151" spans="1:1">
      <c r="A151" s="306"/>
    </row>
    <row r="152" spans="1:1">
      <c r="A152" s="306"/>
    </row>
    <row r="153" spans="1:1">
      <c r="A153" s="306"/>
    </row>
    <row r="154" spans="1:1">
      <c r="A154" s="306"/>
    </row>
    <row r="155" spans="1:1">
      <c r="A155" s="306"/>
    </row>
    <row r="156" spans="1:1">
      <c r="A156" s="306"/>
    </row>
    <row r="157" spans="1:1">
      <c r="A157" s="306"/>
    </row>
    <row r="158" spans="1:1">
      <c r="A158" s="306"/>
    </row>
    <row r="159" spans="1:1">
      <c r="A159" s="306"/>
    </row>
    <row r="160" spans="1:1">
      <c r="A160" s="306"/>
    </row>
    <row r="161" spans="1:1">
      <c r="A161" s="306"/>
    </row>
    <row r="162" spans="1:1">
      <c r="A162" s="306"/>
    </row>
    <row r="163" spans="1:1">
      <c r="A163" s="306"/>
    </row>
    <row r="164" spans="1:1">
      <c r="A164" s="306"/>
    </row>
    <row r="165" spans="1:1">
      <c r="A165" s="306"/>
    </row>
    <row r="166" spans="1:1">
      <c r="A166" s="306"/>
    </row>
    <row r="167" spans="1:1">
      <c r="A167" s="306"/>
    </row>
    <row r="168" spans="1:1">
      <c r="A168" s="306"/>
    </row>
    <row r="169" spans="1:1">
      <c r="A169" s="306"/>
    </row>
    <row r="170" spans="1:1">
      <c r="A170" s="306"/>
    </row>
    <row r="171" spans="1:1">
      <c r="A171" s="306"/>
    </row>
    <row r="172" spans="1:1">
      <c r="A172" s="306"/>
    </row>
    <row r="173" spans="1:1">
      <c r="A173" s="306"/>
    </row>
    <row r="174" spans="1:1">
      <c r="A174" s="306"/>
    </row>
    <row r="175" spans="1:1">
      <c r="A175" s="306"/>
    </row>
    <row r="176" spans="1:1">
      <c r="A176" s="306"/>
    </row>
    <row r="177" spans="1:1">
      <c r="A177" s="306"/>
    </row>
    <row r="178" spans="1:1">
      <c r="A178" s="306"/>
    </row>
    <row r="179" spans="1:1">
      <c r="A179" s="306"/>
    </row>
    <row r="180" spans="1:1">
      <c r="A180" s="306"/>
    </row>
    <row r="181" spans="1:1">
      <c r="A181" s="306"/>
    </row>
    <row r="182" spans="1:1">
      <c r="A182" s="306"/>
    </row>
  </sheetData>
  <sheetProtection password="C6FB" sheet="1" objects="1" scenarios="1" formatCells="0" formatColumns="0" formatRows="0"/>
  <mergeCells count="12">
    <mergeCell ref="C15:E15"/>
    <mergeCell ref="G15:I15"/>
    <mergeCell ref="C16:E16"/>
    <mergeCell ref="G16:I16"/>
    <mergeCell ref="A1:I1"/>
    <mergeCell ref="B3:B4"/>
    <mergeCell ref="C3:C4"/>
    <mergeCell ref="D3:D4"/>
    <mergeCell ref="A2:I2"/>
    <mergeCell ref="F3:I3"/>
    <mergeCell ref="E3:E4"/>
    <mergeCell ref="A3:A4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J31"/>
  <sheetViews>
    <sheetView view="pageBreakPreview" zoomScaleNormal="75" zoomScaleSheetLayoutView="100" workbookViewId="0">
      <pane ySplit="5" topLeftCell="A6" activePane="bottomLeft" state="frozen"/>
      <selection pane="bottomLeft" sqref="A1:XFD1048576"/>
    </sheetView>
  </sheetViews>
  <sheetFormatPr defaultColWidth="9.140625" defaultRowHeight="18.75"/>
  <cols>
    <col min="1" max="1" width="43.5703125" style="5" customWidth="1"/>
    <col min="2" max="2" width="12.28515625" style="5" customWidth="1"/>
    <col min="3" max="3" width="16" style="5" customWidth="1"/>
    <col min="4" max="4" width="19.28515625" style="5" customWidth="1"/>
    <col min="5" max="5" width="23.140625" style="5" customWidth="1"/>
    <col min="6" max="6" width="15.85546875" style="5" customWidth="1"/>
    <col min="7" max="7" width="14.140625" style="5" customWidth="1"/>
    <col min="8" max="8" width="29.7109375" style="5" customWidth="1"/>
    <col min="9" max="9" width="9.5703125" style="5" customWidth="1"/>
    <col min="10" max="16384" width="9.140625" style="5"/>
  </cols>
  <sheetData>
    <row r="1" spans="1:8" ht="25.5" customHeight="1">
      <c r="A1" s="458" t="s">
        <v>219</v>
      </c>
      <c r="B1" s="458"/>
      <c r="C1" s="458"/>
      <c r="D1" s="458"/>
      <c r="E1" s="458"/>
      <c r="F1" s="458"/>
      <c r="G1" s="458"/>
      <c r="H1" s="458"/>
    </row>
    <row r="2" spans="1:8" ht="16.5" customHeight="1"/>
    <row r="3" spans="1:8" ht="45" customHeight="1">
      <c r="A3" s="459" t="s">
        <v>258</v>
      </c>
      <c r="B3" s="459" t="s">
        <v>0</v>
      </c>
      <c r="C3" s="459" t="s">
        <v>103</v>
      </c>
      <c r="D3" s="459" t="s">
        <v>31</v>
      </c>
      <c r="E3" s="459" t="s">
        <v>104</v>
      </c>
      <c r="F3" s="410" t="s">
        <v>170</v>
      </c>
      <c r="G3" s="459" t="s">
        <v>105</v>
      </c>
      <c r="H3" s="459" t="s">
        <v>106</v>
      </c>
    </row>
    <row r="4" spans="1:8" ht="44.25" customHeight="1">
      <c r="A4" s="460"/>
      <c r="B4" s="460"/>
      <c r="C4" s="460"/>
      <c r="D4" s="460"/>
      <c r="E4" s="460"/>
      <c r="F4" s="411"/>
      <c r="G4" s="460"/>
      <c r="H4" s="460"/>
    </row>
    <row r="5" spans="1:8" ht="18" customHeight="1">
      <c r="A5" s="147">
        <v>1</v>
      </c>
      <c r="B5" s="147">
        <v>2</v>
      </c>
      <c r="C5" s="147">
        <v>3</v>
      </c>
      <c r="D5" s="147">
        <v>4</v>
      </c>
      <c r="E5" s="147">
        <v>5</v>
      </c>
      <c r="F5" s="147">
        <v>6</v>
      </c>
      <c r="G5" s="147">
        <v>7</v>
      </c>
      <c r="H5" s="147">
        <v>8</v>
      </c>
    </row>
    <row r="6" spans="1:8" ht="57.75" customHeight="1">
      <c r="A6" s="295" t="s">
        <v>191</v>
      </c>
      <c r="B6" s="261"/>
      <c r="C6" s="147"/>
      <c r="D6" s="147"/>
      <c r="E6" s="147"/>
      <c r="F6" s="147"/>
      <c r="G6" s="147"/>
      <c r="H6" s="147"/>
    </row>
    <row r="7" spans="1:8" ht="99.75" customHeight="1">
      <c r="A7" s="229" t="s">
        <v>336</v>
      </c>
      <c r="B7" s="210">
        <v>5000</v>
      </c>
      <c r="C7" s="254" t="s">
        <v>324</v>
      </c>
      <c r="D7" s="255">
        <f>'Осн. фін. пок.'!C45*100/'Осн. фін. пок.'!C43</f>
        <v>24.406420654804876</v>
      </c>
      <c r="E7" s="149">
        <v>0.1</v>
      </c>
      <c r="F7" s="255">
        <f>'Осн. фін. пок.'!F45*100/'Осн. фін. пок.'!F43</f>
        <v>28.36386581133663</v>
      </c>
      <c r="G7" s="255">
        <f>'Осн. фін. пок.'!E45*100/'Осн. фін. пок.'!E43</f>
        <v>23.784092919865756</v>
      </c>
      <c r="H7" s="256"/>
    </row>
    <row r="8" spans="1:8" ht="99.75" customHeight="1">
      <c r="A8" s="229" t="s">
        <v>337</v>
      </c>
      <c r="B8" s="210">
        <v>5010</v>
      </c>
      <c r="C8" s="254" t="s">
        <v>324</v>
      </c>
      <c r="D8" s="255">
        <f>'Осн. фін. пок.'!C50*100/'Осн. фін. пок.'!C43</f>
        <v>-11.012460980084066</v>
      </c>
      <c r="E8" s="149">
        <v>-0.1</v>
      </c>
      <c r="F8" s="255">
        <f>'Осн. фін. пок.'!F50*100/'Осн. фін. пок.'!F43</f>
        <v>8.7365863918393352</v>
      </c>
      <c r="G8" s="255">
        <f>'Осн. фін. пок.'!E50*100/'Осн. фін. пок.'!E43</f>
        <v>17.653142189503296</v>
      </c>
      <c r="H8" s="256"/>
    </row>
    <row r="9" spans="1:8" ht="84.75" customHeight="1">
      <c r="A9" s="295" t="s">
        <v>343</v>
      </c>
      <c r="B9" s="210">
        <v>5020</v>
      </c>
      <c r="C9" s="254" t="s">
        <v>324</v>
      </c>
      <c r="D9" s="257">
        <f>'Осн. фін. пок.'!C56/'Осн. фін. пок.'!C82</f>
        <v>-5.5735893177457415E-3</v>
      </c>
      <c r="E9" s="148">
        <f>F9</f>
        <v>2.3641253180107605E-4</v>
      </c>
      <c r="F9" s="257">
        <f>'Осн. фін. пок.'!F56/'Осн. фін. пок.'!F82</f>
        <v>2.3641253180107605E-4</v>
      </c>
      <c r="G9" s="257">
        <f>'Осн. фін. пок.'!E56/'Осн. фін. пок.'!E82</f>
        <v>6.887713864686878E-4</v>
      </c>
      <c r="H9" s="256" t="s">
        <v>325</v>
      </c>
    </row>
    <row r="10" spans="1:8" ht="79.5" customHeight="1">
      <c r="A10" s="295" t="s">
        <v>344</v>
      </c>
      <c r="B10" s="210">
        <v>5030</v>
      </c>
      <c r="C10" s="254" t="s">
        <v>324</v>
      </c>
      <c r="D10" s="257">
        <f>'Осн. фін. пок.'!C56/'Осн. фін. пок.'!C88</f>
        <v>-5.5842692724848925E-3</v>
      </c>
      <c r="E10" s="148">
        <f>F10</f>
        <v>2.3681960998156456E-4</v>
      </c>
      <c r="F10" s="257">
        <f>'Осн. фін. пок.'!F56/'Осн. фін. пок.'!F88</f>
        <v>2.3681960998156456E-4</v>
      </c>
      <c r="G10" s="257">
        <f>'Осн. фін. пок.'!E56/'Осн. фін. пок.'!E88</f>
        <v>6.8988780523575571E-4</v>
      </c>
      <c r="H10" s="256"/>
    </row>
    <row r="11" spans="1:8" ht="114" customHeight="1">
      <c r="A11" s="295" t="s">
        <v>345</v>
      </c>
      <c r="B11" s="210">
        <v>5040</v>
      </c>
      <c r="C11" s="254" t="s">
        <v>107</v>
      </c>
      <c r="D11" s="255">
        <f>'Осн. фін. пок.'!C56/'Осн. фін. пок.'!C43</f>
        <v>-0.34242746767166321</v>
      </c>
      <c r="E11" s="149">
        <v>-0.4</v>
      </c>
      <c r="F11" s="255">
        <f>'Осн. фін. пок.'!F56/'Осн. фін. пок.'!F43</f>
        <v>1.198885266589551E-2</v>
      </c>
      <c r="G11" s="257">
        <f>'Осн. фін. пок.'!E56/'Осн. фін. пок.'!E43</f>
        <v>2.7129904140620872E-2</v>
      </c>
      <c r="H11" s="256" t="s">
        <v>326</v>
      </c>
    </row>
    <row r="12" spans="1:8" ht="54.75" customHeight="1">
      <c r="A12" s="295" t="s">
        <v>193</v>
      </c>
      <c r="B12" s="210"/>
      <c r="C12" s="254"/>
      <c r="D12" s="258"/>
      <c r="E12" s="148"/>
      <c r="F12" s="258"/>
      <c r="G12" s="258"/>
      <c r="H12" s="256"/>
    </row>
    <row r="13" spans="1:8" ht="106.5" customHeight="1">
      <c r="A13" s="295" t="s">
        <v>295</v>
      </c>
      <c r="B13" s="210">
        <v>5100</v>
      </c>
      <c r="C13" s="254"/>
      <c r="D13" s="255">
        <f>('Осн. фін. пок.'!C83+'Осн. фін. пок.'!C84)/'Осн. фін. пок.'!C50</f>
        <v>-1.0669702415076496</v>
      </c>
      <c r="E13" s="149">
        <v>-0.6</v>
      </c>
      <c r="F13" s="255">
        <f>('Осн. фін. пок.'!F83+'Осн. фін. пок.'!F84)/'Осн. фін. пок.'!F50</f>
        <v>0.99775868419595215</v>
      </c>
      <c r="G13" s="255">
        <f>('Осн. фін. пок.'!E83+'Осн. фін. пок.'!E84)/'Осн. фін. пок.'!E50</f>
        <v>0.36107698141429678</v>
      </c>
      <c r="H13" s="256"/>
    </row>
    <row r="14" spans="1:8" ht="127.5" customHeight="1">
      <c r="A14" s="295" t="s">
        <v>296</v>
      </c>
      <c r="B14" s="210">
        <v>5110</v>
      </c>
      <c r="C14" s="254" t="s">
        <v>179</v>
      </c>
      <c r="D14" s="255">
        <f>'Осн. фін. пок.'!C88/('Осн. фін. пок.'!C83+'Осн. фін. пок.'!C84)</f>
        <v>521.8738706179978</v>
      </c>
      <c r="E14" s="149">
        <v>1096</v>
      </c>
      <c r="F14" s="255">
        <f>'Осн. фін. пок.'!F88/('Осн. фін. пок.'!F83+'Осн. фін. пок.'!F84)</f>
        <v>580.75461454940285</v>
      </c>
      <c r="G14" s="255">
        <f>'Осн. фін. пок.'!E88/('Осн. фін. пок.'!E83+'Осн. фін. пок.'!E84)</f>
        <v>616.94715888526969</v>
      </c>
      <c r="H14" s="256" t="s">
        <v>327</v>
      </c>
    </row>
    <row r="15" spans="1:8" ht="166.5" customHeight="1">
      <c r="A15" s="295" t="s">
        <v>297</v>
      </c>
      <c r="B15" s="210">
        <v>5120</v>
      </c>
      <c r="C15" s="254" t="s">
        <v>179</v>
      </c>
      <c r="D15" s="255">
        <f>'Осн. фін. пок.'!C80/'Осн. фін. пок.'!C84</f>
        <v>20.053848933863389</v>
      </c>
      <c r="E15" s="149">
        <v>56</v>
      </c>
      <c r="F15" s="255">
        <f>'Осн. фін. пок.'!F80/'Осн. фін. пок.'!F84</f>
        <v>19.977198697068403</v>
      </c>
      <c r="G15" s="255">
        <f>'Осн. фін. пок.'!E80/'Осн. фін. пок.'!E84</f>
        <v>19.977198697068403</v>
      </c>
      <c r="H15" s="256" t="s">
        <v>329</v>
      </c>
    </row>
    <row r="16" spans="1:8" ht="27.75" customHeight="1">
      <c r="A16" s="295" t="s">
        <v>192</v>
      </c>
      <c r="B16" s="210"/>
      <c r="C16" s="254"/>
      <c r="D16" s="257"/>
      <c r="E16" s="148"/>
      <c r="F16" s="257"/>
      <c r="G16" s="257"/>
      <c r="H16" s="256"/>
    </row>
    <row r="17" spans="1:10" ht="62.25" customHeight="1">
      <c r="A17" s="295" t="s">
        <v>298</v>
      </c>
      <c r="B17" s="210">
        <v>5200</v>
      </c>
      <c r="C17" s="254"/>
      <c r="D17" s="257">
        <f>'Осн. фін. пок.'!C73/'I. Фін результат'!C195</f>
        <v>3.5483064269637946E-2</v>
      </c>
      <c r="E17" s="148">
        <v>0.1</v>
      </c>
      <c r="F17" s="257">
        <f>'Осн. фін. пок.'!F73/'I. Фін результат'!E195</f>
        <v>3.3196933185718112E-2</v>
      </c>
      <c r="G17" s="257">
        <f>'Осн. фін. пок.'!E73/'I. Фін результат'!I195</f>
        <v>6.5226779266581089E-2</v>
      </c>
      <c r="H17" s="256"/>
    </row>
    <row r="18" spans="1:10" ht="123" customHeight="1">
      <c r="A18" s="295" t="s">
        <v>299</v>
      </c>
      <c r="B18" s="210">
        <v>5210</v>
      </c>
      <c r="C18" s="254"/>
      <c r="D18" s="257">
        <f>'Осн. фін. пок.'!C73/'Осн. фін. пок.'!C43</f>
        <v>0.16268206717907341</v>
      </c>
      <c r="E18" s="148">
        <v>0.3</v>
      </c>
      <c r="F18" s="257">
        <f>'Осн. фін. пок.'!F73/'Осн. фін. пок.'!F43</f>
        <v>0.1164212850983279</v>
      </c>
      <c r="G18" s="257">
        <f>'Осн. фін. пок.'!E73/'Осн. фін. пок.'!E43</f>
        <v>0.16725493624107257</v>
      </c>
      <c r="H18" s="256"/>
    </row>
    <row r="19" spans="1:10" ht="111.75" customHeight="1">
      <c r="A19" s="295" t="s">
        <v>338</v>
      </c>
      <c r="B19" s="210">
        <v>5220</v>
      </c>
      <c r="C19" s="254" t="s">
        <v>324</v>
      </c>
      <c r="D19" s="148">
        <v>0.24</v>
      </c>
      <c r="E19" s="148">
        <v>0.33</v>
      </c>
      <c r="F19" s="148">
        <v>0.28999999999999998</v>
      </c>
      <c r="G19" s="148">
        <v>0.28999999999999998</v>
      </c>
      <c r="H19" s="256" t="s">
        <v>328</v>
      </c>
    </row>
    <row r="20" spans="1:10" ht="48.75" customHeight="1">
      <c r="A20" s="296" t="s">
        <v>276</v>
      </c>
      <c r="B20" s="210"/>
      <c r="C20" s="254"/>
      <c r="D20" s="257"/>
      <c r="E20" s="148"/>
      <c r="F20" s="257"/>
      <c r="G20" s="257"/>
      <c r="H20" s="256"/>
    </row>
    <row r="21" spans="1:10" ht="159.75" customHeight="1">
      <c r="A21" s="295" t="s">
        <v>339</v>
      </c>
      <c r="B21" s="210">
        <v>5300</v>
      </c>
      <c r="C21" s="254"/>
      <c r="D21" s="148"/>
      <c r="E21" s="148"/>
      <c r="F21" s="148"/>
      <c r="G21" s="148"/>
      <c r="H21" s="259"/>
    </row>
    <row r="22" spans="1:10" ht="20.100000000000001" customHeight="1">
      <c r="A22" s="157"/>
      <c r="B22" s="157"/>
      <c r="C22" s="157"/>
      <c r="D22" s="157"/>
      <c r="E22" s="157"/>
      <c r="F22" s="157"/>
      <c r="G22" s="157"/>
      <c r="H22" s="157"/>
    </row>
    <row r="23" spans="1:10" ht="20.100000000000001" customHeight="1">
      <c r="A23" s="157"/>
      <c r="B23" s="157"/>
      <c r="C23" s="157"/>
      <c r="D23" s="157"/>
      <c r="E23" s="157"/>
      <c r="F23" s="157"/>
      <c r="G23" s="157"/>
      <c r="H23" s="157"/>
    </row>
    <row r="24" spans="1:10" ht="20.100000000000001" customHeight="1">
      <c r="A24" s="157"/>
      <c r="B24" s="157"/>
      <c r="C24" s="157"/>
      <c r="D24" s="157"/>
      <c r="E24" s="157"/>
      <c r="F24" s="157"/>
      <c r="G24" s="157"/>
      <c r="H24" s="157"/>
    </row>
    <row r="25" spans="1:10" s="140" customFormat="1" ht="39.75" customHeight="1">
      <c r="A25" s="234" t="str">
        <f>'IV. Кап. інвестиції'!A15</f>
        <v>Начальник КП "УРЕА"</v>
      </c>
      <c r="B25" s="204"/>
      <c r="C25" s="235"/>
      <c r="D25" s="454" t="s">
        <v>112</v>
      </c>
      <c r="E25" s="455"/>
      <c r="F25" s="455"/>
      <c r="G25" s="455"/>
      <c r="H25" s="289" t="s">
        <v>833</v>
      </c>
    </row>
    <row r="26" spans="1:10" s="140" customFormat="1" ht="20.100000000000001" customHeight="1">
      <c r="A26" s="330" t="s">
        <v>255</v>
      </c>
      <c r="B26" s="260"/>
      <c r="C26" s="289"/>
      <c r="D26" s="426" t="s">
        <v>78</v>
      </c>
      <c r="E26" s="426"/>
      <c r="F26" s="426"/>
      <c r="G26" s="426"/>
      <c r="H26" s="330" t="s">
        <v>770</v>
      </c>
      <c r="I26" s="294"/>
      <c r="J26" s="294"/>
    </row>
    <row r="27" spans="1:10">
      <c r="A27" s="157"/>
      <c r="B27" s="157"/>
      <c r="C27" s="157"/>
      <c r="D27" s="157"/>
      <c r="E27" s="157"/>
      <c r="F27" s="157"/>
      <c r="G27" s="157"/>
      <c r="H27" s="157"/>
    </row>
    <row r="28" spans="1:10">
      <c r="A28" s="157"/>
      <c r="B28" s="157"/>
      <c r="C28" s="157"/>
      <c r="D28" s="157"/>
      <c r="E28" s="157"/>
      <c r="F28" s="157"/>
      <c r="G28" s="157"/>
      <c r="H28" s="157"/>
    </row>
    <row r="29" spans="1:10">
      <c r="A29" s="157"/>
      <c r="B29" s="157"/>
      <c r="C29" s="157"/>
      <c r="D29" s="157"/>
      <c r="E29" s="157"/>
      <c r="F29" s="157"/>
      <c r="G29" s="157"/>
      <c r="H29" s="157"/>
    </row>
    <row r="30" spans="1:10">
      <c r="A30" s="157"/>
      <c r="B30" s="157"/>
      <c r="C30" s="157"/>
      <c r="D30" s="157"/>
      <c r="E30" s="157"/>
      <c r="F30" s="157"/>
      <c r="G30" s="157"/>
      <c r="H30" s="157"/>
    </row>
    <row r="31" spans="1:10">
      <c r="A31" s="157"/>
      <c r="B31" s="157"/>
      <c r="C31" s="157"/>
      <c r="D31" s="157"/>
      <c r="E31" s="157"/>
      <c r="F31" s="157"/>
      <c r="G31" s="157"/>
      <c r="H31" s="157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10" type="noConversion"/>
  <pageMargins left="1.1811023622047245" right="0.39370078740157483" top="0.78740157480314965" bottom="0.78740157480314965" header="0.27559055118110237" footer="0.31496062992125984"/>
  <pageSetup paperSize="9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EM108"/>
  <sheetViews>
    <sheetView view="pageBreakPreview" zoomScale="60" zoomScaleNormal="60" workbookViewId="0">
      <selection sqref="A1:O1"/>
    </sheetView>
  </sheetViews>
  <sheetFormatPr defaultColWidth="9.140625" defaultRowHeight="18.75"/>
  <cols>
    <col min="1" max="1" width="43.85546875" style="140" customWidth="1"/>
    <col min="2" max="2" width="15.85546875" style="298" customWidth="1"/>
    <col min="3" max="3" width="16" style="140" customWidth="1"/>
    <col min="4" max="4" width="16.140625" style="140" customWidth="1"/>
    <col min="5" max="5" width="19.28515625" style="140" customWidth="1"/>
    <col min="6" max="6" width="16.5703125" style="140" customWidth="1"/>
    <col min="7" max="7" width="15.28515625" style="140" customWidth="1"/>
    <col min="8" max="8" width="16.5703125" style="135" customWidth="1"/>
    <col min="9" max="9" width="16.140625" style="135" customWidth="1"/>
    <col min="10" max="10" width="16.42578125" style="135" customWidth="1"/>
    <col min="11" max="11" width="11.85546875" style="135" customWidth="1"/>
    <col min="12" max="12" width="16.85546875" style="140" customWidth="1"/>
    <col min="13" max="14" width="16.7109375" style="140" customWidth="1"/>
    <col min="15" max="15" width="19.5703125" style="140" customWidth="1"/>
    <col min="16" max="18" width="9.140625" style="140" customWidth="1"/>
    <col min="19" max="21" width="10.140625" style="140" customWidth="1"/>
    <col min="22" max="57" width="9.140625" style="140" customWidth="1"/>
    <col min="58" max="58" width="11.5703125" style="140" customWidth="1"/>
    <col min="59" max="65" width="9.140625" style="140" customWidth="1"/>
    <col min="66" max="66" width="11.5703125" style="140" customWidth="1"/>
    <col min="67" max="67" width="15.85546875" style="140" customWidth="1"/>
    <col min="68" max="102" width="9.140625" style="140" customWidth="1"/>
    <col min="103" max="103" width="24.85546875" style="140" customWidth="1"/>
    <col min="104" max="104" width="13.85546875" style="140" customWidth="1"/>
    <col min="105" max="105" width="16.140625" style="140" customWidth="1"/>
    <col min="106" max="106" width="12.42578125" style="140" customWidth="1"/>
    <col min="107" max="107" width="9.140625" style="140" customWidth="1"/>
    <col min="108" max="108" width="12.5703125" style="140" customWidth="1"/>
    <col min="109" max="110" width="9.140625" style="140" customWidth="1"/>
    <col min="111" max="111" width="10.140625" style="140" customWidth="1"/>
    <col min="112" max="112" width="9.140625" style="140" customWidth="1"/>
    <col min="113" max="113" width="10.140625" style="140" customWidth="1"/>
    <col min="114" max="128" width="9.140625" style="140" customWidth="1"/>
    <col min="129" max="129" width="24.28515625" style="140" customWidth="1"/>
    <col min="130" max="142" width="9.140625" style="140" customWidth="1"/>
    <col min="143" max="16384" width="9.140625" style="140"/>
  </cols>
  <sheetData>
    <row r="1" spans="1:15" ht="30" customHeight="1">
      <c r="A1" s="489" t="s">
        <v>126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ht="33.75" customHeight="1">
      <c r="A2" s="490" t="s">
        <v>906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ht="26.25" customHeight="1">
      <c r="A3" s="490" t="s">
        <v>547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0.100000000000001" customHeight="1">
      <c r="A4" s="491" t="s">
        <v>135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</row>
    <row r="5" spans="1:15" ht="21.95" customHeight="1">
      <c r="A5" s="493" t="s">
        <v>91</v>
      </c>
      <c r="B5" s="493"/>
      <c r="C5" s="493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</row>
    <row r="6" spans="1:15" ht="8.25" customHeight="1">
      <c r="A6" s="306"/>
      <c r="B6" s="306"/>
      <c r="C6" s="306"/>
      <c r="D6" s="306"/>
      <c r="E6" s="306"/>
      <c r="F6" s="306"/>
      <c r="G6" s="306"/>
      <c r="H6" s="434"/>
      <c r="I6" s="434"/>
      <c r="J6" s="306"/>
      <c r="K6" s="306"/>
      <c r="L6" s="306"/>
      <c r="M6" s="306"/>
      <c r="N6" s="306"/>
      <c r="O6" s="306"/>
    </row>
    <row r="7" spans="1:15" ht="108" customHeight="1">
      <c r="A7" s="492" t="s">
        <v>892</v>
      </c>
      <c r="B7" s="457"/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</row>
    <row r="8" spans="1:15" ht="6" customHeight="1">
      <c r="A8" s="306"/>
      <c r="B8" s="306"/>
      <c r="C8" s="306"/>
      <c r="D8" s="306"/>
      <c r="E8" s="306"/>
      <c r="F8" s="306"/>
      <c r="G8" s="306"/>
      <c r="H8" s="306"/>
      <c r="I8" s="306"/>
      <c r="J8" s="496"/>
      <c r="K8" s="496"/>
      <c r="L8" s="306"/>
      <c r="M8" s="306"/>
      <c r="N8" s="306"/>
      <c r="O8" s="306"/>
    </row>
    <row r="9" spans="1:15" ht="40.5" customHeight="1">
      <c r="A9" s="398" t="s">
        <v>258</v>
      </c>
      <c r="B9" s="398"/>
      <c r="C9" s="398"/>
      <c r="D9" s="399" t="s">
        <v>137</v>
      </c>
      <c r="E9" s="399"/>
      <c r="F9" s="399" t="s">
        <v>31</v>
      </c>
      <c r="G9" s="399"/>
      <c r="H9" s="399" t="s">
        <v>66</v>
      </c>
      <c r="I9" s="399"/>
      <c r="J9" s="399" t="s">
        <v>138</v>
      </c>
      <c r="K9" s="399"/>
      <c r="L9" s="399" t="s">
        <v>279</v>
      </c>
      <c r="M9" s="399"/>
      <c r="N9" s="399" t="s">
        <v>280</v>
      </c>
      <c r="O9" s="399"/>
    </row>
    <row r="10" spans="1:15" ht="18" customHeight="1">
      <c r="A10" s="398">
        <v>1</v>
      </c>
      <c r="B10" s="398"/>
      <c r="C10" s="398"/>
      <c r="D10" s="399">
        <v>2</v>
      </c>
      <c r="E10" s="399"/>
      <c r="F10" s="399">
        <v>3</v>
      </c>
      <c r="G10" s="399"/>
      <c r="H10" s="399">
        <v>4</v>
      </c>
      <c r="I10" s="399"/>
      <c r="J10" s="399">
        <v>5</v>
      </c>
      <c r="K10" s="399"/>
      <c r="L10" s="399">
        <v>6</v>
      </c>
      <c r="M10" s="399"/>
      <c r="N10" s="399">
        <v>7</v>
      </c>
      <c r="O10" s="399"/>
    </row>
    <row r="11" spans="1:15" ht="20.100000000000001" customHeight="1">
      <c r="A11" s="400" t="s">
        <v>136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2"/>
      <c r="L11" s="494"/>
      <c r="M11" s="495"/>
      <c r="N11" s="494"/>
      <c r="O11" s="495"/>
    </row>
    <row r="12" spans="1:15" ht="20.100000000000001" customHeight="1">
      <c r="A12" s="485" t="s">
        <v>300</v>
      </c>
      <c r="B12" s="485"/>
      <c r="C12" s="485"/>
      <c r="D12" s="463">
        <v>11</v>
      </c>
      <c r="E12" s="465"/>
      <c r="F12" s="463">
        <v>10</v>
      </c>
      <c r="G12" s="465"/>
      <c r="H12" s="463">
        <v>10.5</v>
      </c>
      <c r="I12" s="465"/>
      <c r="J12" s="463">
        <v>10.5</v>
      </c>
      <c r="K12" s="465"/>
      <c r="L12" s="483">
        <f>J12/H12*100%</f>
        <v>1</v>
      </c>
      <c r="M12" s="484"/>
      <c r="N12" s="483">
        <f>J12/F12*100%</f>
        <v>1.05</v>
      </c>
      <c r="O12" s="484"/>
    </row>
    <row r="13" spans="1:15" ht="20.100000000000001" customHeight="1">
      <c r="A13" s="485" t="s">
        <v>301</v>
      </c>
      <c r="B13" s="485"/>
      <c r="C13" s="485"/>
      <c r="D13" s="463">
        <v>10</v>
      </c>
      <c r="E13" s="465"/>
      <c r="F13" s="463">
        <v>10</v>
      </c>
      <c r="G13" s="465"/>
      <c r="H13" s="463">
        <v>9.5</v>
      </c>
      <c r="I13" s="465"/>
      <c r="J13" s="463">
        <v>10.75</v>
      </c>
      <c r="K13" s="465"/>
      <c r="L13" s="483">
        <f t="shared" ref="L13:L33" si="0">J13/H13*100%</f>
        <v>1.131578947368421</v>
      </c>
      <c r="M13" s="484"/>
      <c r="N13" s="483">
        <f t="shared" ref="N13:N33" si="1">J13/F13*100%</f>
        <v>1.075</v>
      </c>
      <c r="O13" s="484"/>
    </row>
    <row r="14" spans="1:15" ht="20.100000000000001" customHeight="1">
      <c r="A14" s="485" t="s">
        <v>302</v>
      </c>
      <c r="B14" s="485"/>
      <c r="C14" s="485"/>
      <c r="D14" s="463">
        <v>6</v>
      </c>
      <c r="E14" s="465"/>
      <c r="F14" s="463">
        <v>6</v>
      </c>
      <c r="G14" s="465"/>
      <c r="H14" s="463">
        <v>7.75</v>
      </c>
      <c r="I14" s="465"/>
      <c r="J14" s="463">
        <v>8</v>
      </c>
      <c r="K14" s="465"/>
      <c r="L14" s="483">
        <f t="shared" si="0"/>
        <v>1.032258064516129</v>
      </c>
      <c r="M14" s="484"/>
      <c r="N14" s="483">
        <f t="shared" si="1"/>
        <v>1.3333333333333333</v>
      </c>
      <c r="O14" s="484"/>
    </row>
    <row r="15" spans="1:15" ht="20.100000000000001" customHeight="1">
      <c r="A15" s="485" t="s">
        <v>303</v>
      </c>
      <c r="B15" s="485"/>
      <c r="C15" s="485"/>
      <c r="D15" s="463">
        <v>3</v>
      </c>
      <c r="E15" s="465"/>
      <c r="F15" s="463">
        <v>3</v>
      </c>
      <c r="G15" s="465"/>
      <c r="H15" s="463">
        <v>1.5</v>
      </c>
      <c r="I15" s="465"/>
      <c r="J15" s="463">
        <v>0</v>
      </c>
      <c r="K15" s="465"/>
      <c r="L15" s="483">
        <f t="shared" si="0"/>
        <v>0</v>
      </c>
      <c r="M15" s="484"/>
      <c r="N15" s="483">
        <f t="shared" si="1"/>
        <v>0</v>
      </c>
      <c r="O15" s="484"/>
    </row>
    <row r="16" spans="1:15" ht="20.100000000000001" customHeight="1">
      <c r="A16" s="485" t="s">
        <v>304</v>
      </c>
      <c r="B16" s="485"/>
      <c r="C16" s="485"/>
      <c r="D16" s="463">
        <v>18</v>
      </c>
      <c r="E16" s="465"/>
      <c r="F16" s="463">
        <v>12</v>
      </c>
      <c r="G16" s="465"/>
      <c r="H16" s="463">
        <v>13</v>
      </c>
      <c r="I16" s="465"/>
      <c r="J16" s="463">
        <v>19</v>
      </c>
      <c r="K16" s="465"/>
      <c r="L16" s="483">
        <f t="shared" si="0"/>
        <v>1.4615384615384615</v>
      </c>
      <c r="M16" s="484"/>
      <c r="N16" s="483">
        <f t="shared" si="1"/>
        <v>1.5833333333333333</v>
      </c>
      <c r="O16" s="484"/>
    </row>
    <row r="17" spans="1:143" ht="20.100000000000001" customHeight="1">
      <c r="A17" s="485" t="s">
        <v>305</v>
      </c>
      <c r="B17" s="485"/>
      <c r="C17" s="485"/>
      <c r="D17" s="463">
        <v>1</v>
      </c>
      <c r="E17" s="465"/>
      <c r="F17" s="463">
        <v>1</v>
      </c>
      <c r="G17" s="465"/>
      <c r="H17" s="463">
        <v>1</v>
      </c>
      <c r="I17" s="465"/>
      <c r="J17" s="463">
        <v>1</v>
      </c>
      <c r="K17" s="465"/>
      <c r="L17" s="483">
        <f t="shared" si="0"/>
        <v>1</v>
      </c>
      <c r="M17" s="484"/>
      <c r="N17" s="483">
        <v>0</v>
      </c>
      <c r="O17" s="484"/>
    </row>
    <row r="18" spans="1:143" ht="20.100000000000001" customHeight="1">
      <c r="A18" s="400" t="s">
        <v>277</v>
      </c>
      <c r="B18" s="401"/>
      <c r="C18" s="401"/>
      <c r="D18" s="401"/>
      <c r="E18" s="401"/>
      <c r="F18" s="401"/>
      <c r="G18" s="401"/>
      <c r="H18" s="401"/>
      <c r="I18" s="401"/>
      <c r="J18" s="401"/>
      <c r="K18" s="402"/>
      <c r="L18" s="483"/>
      <c r="M18" s="484"/>
      <c r="N18" s="483"/>
      <c r="O18" s="484"/>
    </row>
    <row r="19" spans="1:143" ht="20.100000000000001" customHeight="1">
      <c r="A19" s="485" t="s">
        <v>256</v>
      </c>
      <c r="B19" s="485"/>
      <c r="C19" s="485"/>
      <c r="D19" s="488">
        <v>519</v>
      </c>
      <c r="E19" s="488"/>
      <c r="F19" s="463">
        <v>519</v>
      </c>
      <c r="G19" s="465"/>
      <c r="H19" s="463">
        <v>546.40800000000002</v>
      </c>
      <c r="I19" s="465"/>
      <c r="J19" s="463">
        <v>616.44000000000005</v>
      </c>
      <c r="K19" s="465"/>
      <c r="L19" s="483">
        <f>J19/H23*100%</f>
        <v>0.92472783803419834</v>
      </c>
      <c r="M19" s="484"/>
      <c r="N19" s="483">
        <f>J19/F23*100%</f>
        <v>0.97230283911671933</v>
      </c>
      <c r="O19" s="484"/>
      <c r="DD19" s="167"/>
    </row>
    <row r="20" spans="1:143" ht="20.100000000000001" customHeight="1">
      <c r="A20" s="485" t="s">
        <v>281</v>
      </c>
      <c r="B20" s="485"/>
      <c r="C20" s="485"/>
      <c r="D20" s="486">
        <v>3767</v>
      </c>
      <c r="E20" s="486"/>
      <c r="F20" s="463">
        <v>3365</v>
      </c>
      <c r="G20" s="465"/>
      <c r="H20" s="463">
        <v>3754.7862</v>
      </c>
      <c r="I20" s="465"/>
      <c r="J20" s="463">
        <f>('I. Фін результат'!I83+'I. Фін результат'!I93)-J19</f>
        <v>3957.6294000000003</v>
      </c>
      <c r="K20" s="465"/>
      <c r="L20" s="483">
        <f>J20/H24*100%</f>
        <v>0.86996286456041694</v>
      </c>
      <c r="M20" s="484"/>
      <c r="N20" s="483">
        <f>J20/F24*100%</f>
        <v>0.96881992656058757</v>
      </c>
      <c r="O20" s="484"/>
      <c r="P20" s="310"/>
      <c r="BG20" s="311"/>
      <c r="DD20" s="167"/>
      <c r="DE20" s="160"/>
    </row>
    <row r="21" spans="1:143" ht="20.100000000000001" customHeight="1">
      <c r="A21" s="485" t="s">
        <v>257</v>
      </c>
      <c r="B21" s="485"/>
      <c r="C21" s="485"/>
      <c r="D21" s="486">
        <v>6695</v>
      </c>
      <c r="E21" s="486"/>
      <c r="F21" s="463">
        <v>6180</v>
      </c>
      <c r="G21" s="465"/>
      <c r="H21" s="463">
        <v>6612.3948</v>
      </c>
      <c r="I21" s="465"/>
      <c r="J21" s="463">
        <f>'I. Фін результат'!I22</f>
        <v>8076.0504000000001</v>
      </c>
      <c r="K21" s="465"/>
      <c r="L21" s="483">
        <f>J21/H25*100%</f>
        <v>1.0043924234212454</v>
      </c>
      <c r="M21" s="484"/>
      <c r="N21" s="483">
        <f>J21/F25*100%</f>
        <v>1.0709521814083014</v>
      </c>
      <c r="O21" s="484"/>
      <c r="P21" s="310"/>
      <c r="U21" s="311"/>
      <c r="DD21" s="167"/>
    </row>
    <row r="22" spans="1:143" ht="20.100000000000001" customHeight="1">
      <c r="A22" s="400" t="s">
        <v>278</v>
      </c>
      <c r="B22" s="401"/>
      <c r="C22" s="401"/>
      <c r="D22" s="401"/>
      <c r="E22" s="401"/>
      <c r="F22" s="401"/>
      <c r="G22" s="401"/>
      <c r="H22" s="401"/>
      <c r="I22" s="401"/>
      <c r="J22" s="401"/>
      <c r="K22" s="402"/>
      <c r="L22" s="483"/>
      <c r="M22" s="484"/>
      <c r="N22" s="483"/>
      <c r="O22" s="484"/>
      <c r="P22" s="310"/>
      <c r="DD22" s="167"/>
    </row>
    <row r="23" spans="1:143" ht="20.100000000000001" customHeight="1">
      <c r="A23" s="485" t="s">
        <v>256</v>
      </c>
      <c r="B23" s="485"/>
      <c r="C23" s="485"/>
      <c r="D23" s="463">
        <v>633.22006479999993</v>
      </c>
      <c r="E23" s="465"/>
      <c r="F23" s="463">
        <v>634</v>
      </c>
      <c r="G23" s="465"/>
      <c r="H23" s="463">
        <f>H19*1.22</f>
        <v>666.61775999999998</v>
      </c>
      <c r="I23" s="465"/>
      <c r="J23" s="463">
        <f>J19*1.22</f>
        <v>752.05680000000007</v>
      </c>
      <c r="K23" s="465"/>
      <c r="L23" s="483">
        <f>J23/H19*100%</f>
        <v>1.3763649141301006</v>
      </c>
      <c r="M23" s="484"/>
      <c r="N23" s="483">
        <f>J23/F19*100%</f>
        <v>1.449049710982659</v>
      </c>
      <c r="O23" s="484"/>
      <c r="P23" s="310"/>
      <c r="S23" s="311"/>
      <c r="DD23" s="167"/>
      <c r="EM23" s="135"/>
    </row>
    <row r="24" spans="1:143" ht="20.100000000000001" customHeight="1">
      <c r="A24" s="485" t="s">
        <v>281</v>
      </c>
      <c r="B24" s="485"/>
      <c r="C24" s="485"/>
      <c r="D24" s="463">
        <v>4557.4201469999989</v>
      </c>
      <c r="E24" s="465"/>
      <c r="F24" s="463">
        <v>4085</v>
      </c>
      <c r="G24" s="465"/>
      <c r="H24" s="463">
        <v>4549.1934899999997</v>
      </c>
      <c r="I24" s="465"/>
      <c r="J24" s="463">
        <f>'I. Фін результат'!I83+'I. Фін результат'!I93+'I. Фін результат'!I94+'I. Фін результат'!I84-J23</f>
        <v>4828.3078679999999</v>
      </c>
      <c r="K24" s="465"/>
      <c r="L24" s="483">
        <f>J24/H20*100%</f>
        <v>1.2859075352945528</v>
      </c>
      <c r="M24" s="484"/>
      <c r="N24" s="483">
        <f>J24/F20*100%</f>
        <v>1.4348611791976225</v>
      </c>
      <c r="O24" s="484"/>
      <c r="P24" s="310"/>
      <c r="T24" s="311"/>
      <c r="DD24" s="167"/>
      <c r="DE24" s="160"/>
    </row>
    <row r="25" spans="1:143" ht="20.100000000000001" customHeight="1">
      <c r="A25" s="485" t="s">
        <v>257</v>
      </c>
      <c r="B25" s="485"/>
      <c r="C25" s="485"/>
      <c r="D25" s="463">
        <v>8141.543533</v>
      </c>
      <c r="E25" s="465"/>
      <c r="F25" s="463">
        <v>7541</v>
      </c>
      <c r="G25" s="465"/>
      <c r="H25" s="463">
        <v>8040.7321000000002</v>
      </c>
      <c r="I25" s="465"/>
      <c r="J25" s="463">
        <f>'I. Фін результат'!I22+'I. Фін результат'!I23</f>
        <v>9823.0096032000001</v>
      </c>
      <c r="K25" s="465"/>
      <c r="L25" s="483">
        <f>J25/H21*100%</f>
        <v>1.4855449349757519</v>
      </c>
      <c r="M25" s="484"/>
      <c r="N25" s="483">
        <f>J25/F21*100%</f>
        <v>1.5894837545631069</v>
      </c>
      <c r="O25" s="484"/>
      <c r="P25" s="310"/>
      <c r="Y25" s="311"/>
      <c r="DD25" s="167"/>
    </row>
    <row r="26" spans="1:143">
      <c r="A26" s="400" t="s">
        <v>306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2"/>
      <c r="L26" s="483"/>
      <c r="M26" s="484"/>
      <c r="N26" s="483"/>
      <c r="O26" s="484"/>
    </row>
    <row r="27" spans="1:143">
      <c r="A27" s="485" t="s">
        <v>256</v>
      </c>
      <c r="B27" s="485"/>
      <c r="C27" s="485"/>
      <c r="D27" s="463">
        <v>43252.736666666664</v>
      </c>
      <c r="E27" s="465"/>
      <c r="F27" s="463">
        <v>43281</v>
      </c>
      <c r="G27" s="465"/>
      <c r="H27" s="463">
        <v>45534</v>
      </c>
      <c r="I27" s="465"/>
      <c r="J27" s="463">
        <f>J19/12*1000</f>
        <v>51370.000000000007</v>
      </c>
      <c r="K27" s="465"/>
      <c r="L27" s="483">
        <f t="shared" si="0"/>
        <v>1.128167962401722</v>
      </c>
      <c r="M27" s="484"/>
      <c r="N27" s="483">
        <f t="shared" si="1"/>
        <v>1.1868949423534578</v>
      </c>
      <c r="O27" s="484"/>
      <c r="S27" s="311"/>
      <c r="T27" s="312"/>
      <c r="DD27" s="167"/>
      <c r="DG27" s="311"/>
      <c r="DI27" s="311"/>
    </row>
    <row r="28" spans="1:143">
      <c r="A28" s="485" t="s">
        <v>281</v>
      </c>
      <c r="B28" s="485"/>
      <c r="C28" s="485"/>
      <c r="D28" s="463">
        <v>18591.31194166667</v>
      </c>
      <c r="E28" s="465"/>
      <c r="F28" s="463">
        <v>18337</v>
      </c>
      <c r="G28" s="465"/>
      <c r="H28" s="463">
        <v>20170.785714285714</v>
      </c>
      <c r="I28" s="465"/>
      <c r="J28" s="463">
        <f>(4711.464-J19)/16/12*1000</f>
        <v>21328.25</v>
      </c>
      <c r="K28" s="465"/>
      <c r="L28" s="483">
        <f t="shared" si="0"/>
        <v>1.0573832027224663</v>
      </c>
      <c r="M28" s="484"/>
      <c r="N28" s="483">
        <f t="shared" si="1"/>
        <v>1.1631264656159677</v>
      </c>
      <c r="O28" s="484"/>
      <c r="DD28" s="167"/>
      <c r="DG28" s="311"/>
      <c r="DI28" s="311"/>
    </row>
    <row r="29" spans="1:143">
      <c r="A29" s="485" t="s">
        <v>257</v>
      </c>
      <c r="B29" s="485"/>
      <c r="C29" s="485"/>
      <c r="D29" s="463">
        <v>16444.010307146054</v>
      </c>
      <c r="E29" s="465"/>
      <c r="F29" s="463">
        <v>16758</v>
      </c>
      <c r="G29" s="465"/>
      <c r="H29" s="463">
        <v>17616.256637168142</v>
      </c>
      <c r="I29" s="465"/>
      <c r="J29" s="463">
        <f>7514.025*1000/33/12</f>
        <v>18974.810606060604</v>
      </c>
      <c r="K29" s="465"/>
      <c r="L29" s="483">
        <f t="shared" si="0"/>
        <v>1.0771193334017444</v>
      </c>
      <c r="M29" s="484"/>
      <c r="N29" s="483">
        <f t="shared" si="1"/>
        <v>1.1322837215694357</v>
      </c>
      <c r="O29" s="484"/>
      <c r="DD29" s="167"/>
    </row>
    <row r="30" spans="1:143" ht="20.100000000000001" customHeight="1">
      <c r="A30" s="400" t="s">
        <v>307</v>
      </c>
      <c r="B30" s="401"/>
      <c r="C30" s="401"/>
      <c r="D30" s="401"/>
      <c r="E30" s="401"/>
      <c r="F30" s="401"/>
      <c r="G30" s="401"/>
      <c r="H30" s="401"/>
      <c r="I30" s="401"/>
      <c r="J30" s="401"/>
      <c r="K30" s="402"/>
      <c r="L30" s="483"/>
      <c r="M30" s="484"/>
      <c r="N30" s="483"/>
      <c r="O30" s="484"/>
      <c r="DD30" s="167"/>
    </row>
    <row r="31" spans="1:143">
      <c r="A31" s="485" t="s">
        <v>256</v>
      </c>
      <c r="B31" s="485"/>
      <c r="C31" s="485"/>
      <c r="D31" s="463">
        <v>43252.736666666664</v>
      </c>
      <c r="E31" s="465"/>
      <c r="F31" s="463">
        <v>43281</v>
      </c>
      <c r="G31" s="465"/>
      <c r="H31" s="463">
        <v>45534</v>
      </c>
      <c r="I31" s="465"/>
      <c r="J31" s="463">
        <f>J27</f>
        <v>51370.000000000007</v>
      </c>
      <c r="K31" s="465"/>
      <c r="L31" s="483">
        <f t="shared" si="0"/>
        <v>1.128167962401722</v>
      </c>
      <c r="M31" s="484"/>
      <c r="N31" s="483">
        <f t="shared" si="1"/>
        <v>1.1868949423534578</v>
      </c>
      <c r="O31" s="484"/>
      <c r="DD31" s="167"/>
    </row>
    <row r="32" spans="1:143" ht="20.100000000000001" customHeight="1">
      <c r="A32" s="485" t="s">
        <v>281</v>
      </c>
      <c r="B32" s="485"/>
      <c r="C32" s="485"/>
      <c r="D32" s="463">
        <v>20927.830483333331</v>
      </c>
      <c r="E32" s="465"/>
      <c r="F32" s="463">
        <v>21573</v>
      </c>
      <c r="G32" s="465"/>
      <c r="H32" s="463">
        <v>22349.917857142853</v>
      </c>
      <c r="I32" s="465"/>
      <c r="J32" s="463">
        <f>J20*1000/16/12</f>
        <v>20612.653125000001</v>
      </c>
      <c r="K32" s="465"/>
      <c r="L32" s="483">
        <f t="shared" si="0"/>
        <v>0.92226974867437217</v>
      </c>
      <c r="M32" s="484"/>
      <c r="N32" s="483">
        <f t="shared" si="1"/>
        <v>0.95548385134195524</v>
      </c>
      <c r="O32" s="484"/>
      <c r="DD32" s="167"/>
    </row>
    <row r="33" spans="1:108" ht="20.100000000000001" customHeight="1">
      <c r="A33" s="485" t="s">
        <v>257</v>
      </c>
      <c r="B33" s="485"/>
      <c r="C33" s="485"/>
      <c r="D33" s="463">
        <v>17571.507225721783</v>
      </c>
      <c r="E33" s="465"/>
      <c r="F33" s="463">
        <v>18620</v>
      </c>
      <c r="G33" s="465"/>
      <c r="H33" s="463">
        <v>19505.589380530975</v>
      </c>
      <c r="I33" s="465"/>
      <c r="J33" s="463">
        <f>J21/33*1000/12</f>
        <v>20394.066666666669</v>
      </c>
      <c r="K33" s="465"/>
      <c r="L33" s="483">
        <f t="shared" si="0"/>
        <v>1.0455498815648454</v>
      </c>
      <c r="M33" s="484"/>
      <c r="N33" s="483">
        <f t="shared" si="1"/>
        <v>1.0952774794128179</v>
      </c>
      <c r="O33" s="484"/>
      <c r="DD33" s="167"/>
    </row>
    <row r="34" spans="1:108" ht="10.5" customHeight="1">
      <c r="A34" s="5"/>
      <c r="B34" s="5"/>
      <c r="C34" s="5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</row>
    <row r="35" spans="1:108" ht="20.100000000000001" customHeight="1">
      <c r="A35" s="487" t="s">
        <v>308</v>
      </c>
      <c r="B35" s="487"/>
      <c r="C35" s="487"/>
      <c r="D35" s="487"/>
      <c r="E35" s="487"/>
      <c r="F35" s="487"/>
      <c r="G35" s="487"/>
      <c r="H35" s="487"/>
      <c r="I35" s="487"/>
      <c r="J35" s="487"/>
      <c r="K35" s="487"/>
      <c r="L35" s="487"/>
      <c r="M35" s="487"/>
      <c r="N35" s="487"/>
      <c r="O35" s="487"/>
      <c r="DD35" s="135"/>
    </row>
    <row r="36" spans="1:108" ht="15" customHeight="1">
      <c r="A36" s="139"/>
      <c r="B36" s="139"/>
      <c r="C36" s="139"/>
      <c r="D36" s="139"/>
      <c r="E36" s="139"/>
      <c r="F36" s="139"/>
      <c r="G36" s="139"/>
      <c r="H36" s="139"/>
      <c r="I36" s="139"/>
      <c r="J36" s="140"/>
      <c r="K36" s="140"/>
    </row>
    <row r="37" spans="1:108" ht="21.95" customHeight="1">
      <c r="A37" s="457" t="s">
        <v>309</v>
      </c>
      <c r="B37" s="457"/>
      <c r="C37" s="457"/>
      <c r="D37" s="457"/>
      <c r="E37" s="457"/>
      <c r="F37" s="457"/>
      <c r="G37" s="457"/>
      <c r="H37" s="457"/>
      <c r="I37" s="457"/>
      <c r="J37" s="457"/>
      <c r="K37" s="457"/>
      <c r="L37" s="457"/>
      <c r="M37" s="457"/>
      <c r="N37" s="457"/>
      <c r="O37" s="457"/>
    </row>
    <row r="38" spans="1:108" ht="10.5" customHeight="1">
      <c r="H38" s="140"/>
      <c r="I38" s="140"/>
      <c r="J38" s="140"/>
      <c r="K38" s="140"/>
    </row>
    <row r="39" spans="1:108" ht="60" customHeight="1">
      <c r="A39" s="304" t="s">
        <v>139</v>
      </c>
      <c r="B39" s="416" t="s">
        <v>310</v>
      </c>
      <c r="C39" s="417"/>
      <c r="D39" s="417"/>
      <c r="E39" s="417"/>
      <c r="F39" s="398" t="s">
        <v>86</v>
      </c>
      <c r="G39" s="398"/>
      <c r="H39" s="398"/>
      <c r="I39" s="398"/>
      <c r="J39" s="398"/>
      <c r="K39" s="398"/>
      <c r="L39" s="398"/>
      <c r="M39" s="398"/>
      <c r="N39" s="398"/>
      <c r="O39" s="398"/>
    </row>
    <row r="40" spans="1:108" ht="18" customHeight="1">
      <c r="A40" s="304">
        <v>1</v>
      </c>
      <c r="B40" s="416">
        <v>2</v>
      </c>
      <c r="C40" s="417"/>
      <c r="D40" s="417"/>
      <c r="E40" s="417"/>
      <c r="F40" s="398">
        <v>3</v>
      </c>
      <c r="G40" s="398"/>
      <c r="H40" s="398"/>
      <c r="I40" s="398"/>
      <c r="J40" s="398"/>
      <c r="K40" s="398"/>
      <c r="L40" s="398"/>
      <c r="M40" s="398"/>
      <c r="N40" s="398"/>
      <c r="O40" s="398"/>
    </row>
    <row r="41" spans="1:108" ht="20.100000000000001" hidden="1" customHeight="1">
      <c r="A41" s="299"/>
      <c r="B41" s="478"/>
      <c r="C41" s="479"/>
      <c r="D41" s="479"/>
      <c r="E41" s="479"/>
      <c r="F41" s="481"/>
      <c r="G41" s="481"/>
      <c r="H41" s="481"/>
      <c r="I41" s="481"/>
      <c r="J41" s="481"/>
      <c r="K41" s="481"/>
      <c r="L41" s="481"/>
      <c r="M41" s="481"/>
      <c r="N41" s="481"/>
      <c r="O41" s="481"/>
    </row>
    <row r="42" spans="1:108" ht="20.100000000000001" hidden="1" customHeight="1">
      <c r="A42" s="299"/>
      <c r="B42" s="478"/>
      <c r="C42" s="479"/>
      <c r="D42" s="479"/>
      <c r="E42" s="479"/>
      <c r="F42" s="481"/>
      <c r="G42" s="481"/>
      <c r="H42" s="481"/>
      <c r="I42" s="481"/>
      <c r="J42" s="481"/>
      <c r="K42" s="481"/>
      <c r="L42" s="481"/>
      <c r="M42" s="481"/>
      <c r="N42" s="481"/>
      <c r="O42" s="481"/>
    </row>
    <row r="43" spans="1:108" ht="20.100000000000001" hidden="1" customHeight="1">
      <c r="A43" s="299"/>
      <c r="B43" s="478"/>
      <c r="C43" s="479"/>
      <c r="D43" s="479"/>
      <c r="E43" s="479"/>
      <c r="F43" s="481"/>
      <c r="G43" s="481"/>
      <c r="H43" s="481"/>
      <c r="I43" s="481"/>
      <c r="J43" s="481"/>
      <c r="K43" s="481"/>
      <c r="L43" s="481"/>
      <c r="M43" s="481"/>
      <c r="N43" s="481"/>
      <c r="O43" s="481"/>
    </row>
    <row r="44" spans="1:108" ht="20.100000000000001" customHeight="1">
      <c r="A44" s="299"/>
      <c r="B44" s="478"/>
      <c r="C44" s="479"/>
      <c r="D44" s="479"/>
      <c r="E44" s="479"/>
      <c r="F44" s="481"/>
      <c r="G44" s="481"/>
      <c r="H44" s="481"/>
      <c r="I44" s="481"/>
      <c r="J44" s="481"/>
      <c r="K44" s="481"/>
      <c r="L44" s="481"/>
      <c r="M44" s="481"/>
      <c r="N44" s="481"/>
      <c r="O44" s="481"/>
    </row>
    <row r="45" spans="1:108" ht="20.100000000000001" hidden="1" customHeight="1">
      <c r="A45" s="299"/>
      <c r="B45" s="478"/>
      <c r="C45" s="479"/>
      <c r="D45" s="479"/>
      <c r="E45" s="479"/>
      <c r="F45" s="481"/>
      <c r="G45" s="481"/>
      <c r="H45" s="481"/>
      <c r="I45" s="481"/>
      <c r="J45" s="481"/>
      <c r="K45" s="481"/>
      <c r="L45" s="481"/>
      <c r="M45" s="481"/>
      <c r="N45" s="481"/>
      <c r="O45" s="481"/>
    </row>
    <row r="46" spans="1:108" ht="20.100000000000001" customHeight="1">
      <c r="A46" s="299"/>
      <c r="B46" s="478"/>
      <c r="C46" s="479"/>
      <c r="D46" s="479"/>
      <c r="E46" s="479"/>
      <c r="F46" s="481"/>
      <c r="G46" s="481"/>
      <c r="H46" s="481"/>
      <c r="I46" s="481"/>
      <c r="J46" s="481"/>
      <c r="K46" s="481"/>
      <c r="L46" s="481"/>
      <c r="M46" s="481"/>
      <c r="N46" s="481"/>
      <c r="O46" s="481"/>
    </row>
    <row r="47" spans="1:108" ht="20.100000000000001" customHeight="1">
      <c r="A47" s="299"/>
      <c r="B47" s="478"/>
      <c r="C47" s="479"/>
      <c r="D47" s="479"/>
      <c r="E47" s="479"/>
      <c r="F47" s="481"/>
      <c r="G47" s="481"/>
      <c r="H47" s="481"/>
      <c r="I47" s="481"/>
      <c r="J47" s="481"/>
      <c r="K47" s="481"/>
      <c r="L47" s="481"/>
      <c r="M47" s="481"/>
      <c r="N47" s="481"/>
      <c r="O47" s="481"/>
    </row>
    <row r="48" spans="1:108" ht="20.100000000000001" customHeight="1">
      <c r="A48" s="299"/>
      <c r="B48" s="478"/>
      <c r="C48" s="479"/>
      <c r="D48" s="479"/>
      <c r="E48" s="479"/>
      <c r="F48" s="478"/>
      <c r="G48" s="479"/>
      <c r="H48" s="479"/>
      <c r="I48" s="479"/>
      <c r="J48" s="479"/>
      <c r="K48" s="479"/>
      <c r="L48" s="479"/>
      <c r="M48" s="479"/>
      <c r="N48" s="479"/>
      <c r="O48" s="480"/>
    </row>
    <row r="49" spans="1:129" ht="20.100000000000001" customHeight="1">
      <c r="A49" s="299"/>
      <c r="B49" s="478"/>
      <c r="C49" s="479"/>
      <c r="D49" s="479"/>
      <c r="E49" s="480"/>
      <c r="F49" s="478"/>
      <c r="G49" s="479"/>
      <c r="H49" s="479"/>
      <c r="I49" s="479"/>
      <c r="J49" s="479"/>
      <c r="K49" s="479"/>
      <c r="L49" s="479"/>
      <c r="M49" s="479"/>
      <c r="N49" s="479"/>
      <c r="O49" s="480"/>
    </row>
    <row r="50" spans="1:129" ht="12" customHeight="1">
      <c r="A50" s="300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  <row r="51" spans="1:129" ht="21.95" customHeight="1">
      <c r="A51" s="482" t="s">
        <v>240</v>
      </c>
      <c r="B51" s="482"/>
      <c r="C51" s="482"/>
      <c r="D51" s="482"/>
      <c r="E51" s="482"/>
      <c r="F51" s="482"/>
      <c r="G51" s="482"/>
      <c r="H51" s="482"/>
      <c r="I51" s="482"/>
      <c r="J51" s="482"/>
      <c r="K51" s="140"/>
    </row>
    <row r="52" spans="1:129" ht="20.100000000000001" customHeight="1">
      <c r="A52" s="301"/>
      <c r="H52" s="140"/>
      <c r="I52" s="140"/>
      <c r="J52" s="140"/>
      <c r="K52" s="140"/>
    </row>
    <row r="53" spans="1:129" ht="55.5" customHeight="1">
      <c r="A53" s="399" t="s">
        <v>258</v>
      </c>
      <c r="B53" s="399" t="s">
        <v>311</v>
      </c>
      <c r="C53" s="399"/>
      <c r="D53" s="474" t="s">
        <v>927</v>
      </c>
      <c r="E53" s="474"/>
      <c r="F53" s="474"/>
      <c r="G53" s="474" t="s">
        <v>907</v>
      </c>
      <c r="H53" s="474"/>
      <c r="I53" s="474"/>
      <c r="J53" s="472" t="s">
        <v>908</v>
      </c>
      <c r="K53" s="476"/>
      <c r="L53" s="473"/>
      <c r="M53" s="474" t="s">
        <v>912</v>
      </c>
      <c r="N53" s="474"/>
      <c r="O53" s="474"/>
    </row>
    <row r="54" spans="1:129" ht="168.75">
      <c r="A54" s="399"/>
      <c r="B54" s="210" t="s">
        <v>73</v>
      </c>
      <c r="C54" s="210" t="s">
        <v>74</v>
      </c>
      <c r="D54" s="210" t="s">
        <v>312</v>
      </c>
      <c r="E54" s="210" t="s">
        <v>313</v>
      </c>
      <c r="F54" s="210" t="s">
        <v>314</v>
      </c>
      <c r="G54" s="210" t="s">
        <v>312</v>
      </c>
      <c r="H54" s="210" t="s">
        <v>313</v>
      </c>
      <c r="I54" s="210" t="s">
        <v>314</v>
      </c>
      <c r="J54" s="210" t="s">
        <v>312</v>
      </c>
      <c r="K54" s="210" t="s">
        <v>313</v>
      </c>
      <c r="L54" s="210" t="s">
        <v>314</v>
      </c>
      <c r="M54" s="210" t="s">
        <v>312</v>
      </c>
      <c r="N54" s="210" t="s">
        <v>313</v>
      </c>
      <c r="O54" s="210" t="s">
        <v>314</v>
      </c>
      <c r="BN54" s="167"/>
      <c r="CY54" s="210"/>
      <c r="CZ54" s="210"/>
      <c r="DA54" s="210"/>
      <c r="DB54" s="210"/>
      <c r="DC54" s="210"/>
    </row>
    <row r="55" spans="1:129" ht="18" customHeight="1">
      <c r="A55" s="210">
        <v>1</v>
      </c>
      <c r="B55" s="210">
        <v>2</v>
      </c>
      <c r="C55" s="210">
        <v>3</v>
      </c>
      <c r="D55" s="210">
        <v>4</v>
      </c>
      <c r="E55" s="210">
        <v>5</v>
      </c>
      <c r="F55" s="210">
        <v>6</v>
      </c>
      <c r="G55" s="210">
        <v>7</v>
      </c>
      <c r="H55" s="142">
        <v>8</v>
      </c>
      <c r="I55" s="142">
        <v>9</v>
      </c>
      <c r="J55" s="142">
        <v>10</v>
      </c>
      <c r="K55" s="142">
        <v>11</v>
      </c>
      <c r="L55" s="142">
        <v>12</v>
      </c>
      <c r="M55" s="142">
        <v>13</v>
      </c>
      <c r="N55" s="142">
        <v>14</v>
      </c>
      <c r="O55" s="142">
        <v>15</v>
      </c>
      <c r="CY55" s="210"/>
      <c r="CZ55" s="210"/>
      <c r="DA55" s="210"/>
      <c r="DB55" s="210"/>
      <c r="DC55" s="210"/>
    </row>
    <row r="56" spans="1:129" ht="56.25" customHeight="1">
      <c r="A56" s="308" t="s">
        <v>724</v>
      </c>
      <c r="B56" s="134" t="s">
        <v>926</v>
      </c>
      <c r="C56" s="134" t="s">
        <v>926</v>
      </c>
      <c r="D56" s="143">
        <v>0</v>
      </c>
      <c r="E56" s="143">
        <v>0</v>
      </c>
      <c r="F56" s="143">
        <v>0</v>
      </c>
      <c r="G56" s="209">
        <v>0</v>
      </c>
      <c r="H56" s="209">
        <v>0</v>
      </c>
      <c r="I56" s="209">
        <v>0</v>
      </c>
      <c r="J56" s="143">
        <v>0</v>
      </c>
      <c r="K56" s="209">
        <v>0</v>
      </c>
      <c r="L56" s="143">
        <v>0</v>
      </c>
      <c r="M56" s="143">
        <v>0</v>
      </c>
      <c r="N56" s="143">
        <v>0</v>
      </c>
      <c r="O56" s="143">
        <v>0</v>
      </c>
      <c r="BN56" s="167"/>
      <c r="CY56" s="210"/>
      <c r="CZ56" s="210"/>
      <c r="DA56" s="207"/>
      <c r="DB56" s="207"/>
      <c r="DC56" s="136"/>
      <c r="DW56" s="140">
        <v>0</v>
      </c>
      <c r="DX56" s="140">
        <v>0</v>
      </c>
      <c r="DY56" s="140">
        <v>0</v>
      </c>
    </row>
    <row r="57" spans="1:129" ht="48.75" customHeight="1">
      <c r="A57" s="308" t="s">
        <v>911</v>
      </c>
      <c r="B57" s="134" t="s">
        <v>926</v>
      </c>
      <c r="C57" s="134">
        <f>M57/(M57+M58+M62)</f>
        <v>0.18132742053170073</v>
      </c>
      <c r="D57" s="143">
        <v>0</v>
      </c>
      <c r="E57" s="143">
        <v>0</v>
      </c>
      <c r="F57" s="143">
        <v>0</v>
      </c>
      <c r="G57" s="209">
        <v>0</v>
      </c>
      <c r="H57" s="209">
        <v>0</v>
      </c>
      <c r="I57" s="143">
        <v>0</v>
      </c>
      <c r="J57" s="143">
        <v>0</v>
      </c>
      <c r="K57" s="209">
        <v>0</v>
      </c>
      <c r="L57" s="143">
        <v>0</v>
      </c>
      <c r="M57" s="143">
        <f>750*2096*5/1000</f>
        <v>7860</v>
      </c>
      <c r="N57" s="209">
        <v>12</v>
      </c>
      <c r="O57" s="143">
        <f>M57*1000/N57</f>
        <v>655000</v>
      </c>
      <c r="BE57" s="167"/>
      <c r="BO57" s="167"/>
      <c r="CY57" s="210"/>
      <c r="CZ57" s="210"/>
      <c r="DA57" s="207"/>
      <c r="DB57" s="207"/>
      <c r="DC57" s="136"/>
      <c r="DW57" s="140">
        <v>0</v>
      </c>
      <c r="DX57" s="140">
        <v>0</v>
      </c>
      <c r="DY57" s="140">
        <v>0</v>
      </c>
    </row>
    <row r="58" spans="1:129" ht="39.75" customHeight="1">
      <c r="A58" s="308" t="str">
        <f>'I. Фін результат'!A9</f>
        <v xml:space="preserve">оренда майна, інші послуги </v>
      </c>
      <c r="B58" s="134">
        <f>J58/(J58+J62)</f>
        <v>0.98049715993610431</v>
      </c>
      <c r="C58" s="134">
        <f>M58/(M57+M58+M62)</f>
        <v>0.79790989772802823</v>
      </c>
      <c r="D58" s="145">
        <v>23078</v>
      </c>
      <c r="E58" s="143">
        <v>1187</v>
      </c>
      <c r="F58" s="143">
        <v>19442</v>
      </c>
      <c r="G58" s="145">
        <v>30477.503133300004</v>
      </c>
      <c r="H58" s="145">
        <v>1187</v>
      </c>
      <c r="I58" s="143">
        <f>G58/H58*1000</f>
        <v>25676.076776158385</v>
      </c>
      <c r="J58" s="143">
        <v>21422</v>
      </c>
      <c r="K58" s="143">
        <v>1011</v>
      </c>
      <c r="L58" s="143">
        <f>J58*1000/K58</f>
        <v>21188.921859545004</v>
      </c>
      <c r="M58" s="143">
        <f>M59+M60+M61+M63+M64+M65+M66+M67+M68+M69</f>
        <v>34587.001666666671</v>
      </c>
      <c r="N58" s="209">
        <f>N59+N60+N61+N63+N64+N65+N66+N67+N68+N69</f>
        <v>992</v>
      </c>
      <c r="O58" s="143">
        <f>M58*1000/N58</f>
        <v>34865.929099462373</v>
      </c>
      <c r="CY58" s="210"/>
      <c r="CZ58" s="210"/>
      <c r="DA58" s="207"/>
      <c r="DB58" s="207"/>
      <c r="DC58" s="136"/>
      <c r="DD58" s="167"/>
      <c r="DU58" s="167">
        <f>DV58-J58</f>
        <v>2127</v>
      </c>
      <c r="DV58" s="140">
        <v>23549</v>
      </c>
      <c r="DW58" s="143">
        <v>32713.804615384615</v>
      </c>
      <c r="DX58" s="144">
        <v>1567.2666666666667</v>
      </c>
      <c r="DY58" s="313">
        <v>20873.157906791836</v>
      </c>
    </row>
    <row r="59" spans="1:129" ht="36.75" hidden="1" customHeight="1">
      <c r="A59" s="307" t="s">
        <v>903</v>
      </c>
      <c r="B59" s="134" t="e">
        <f t="shared" ref="B59:B69" si="2">D59/$D$70</f>
        <v>#DIV/0!</v>
      </c>
      <c r="C59" s="134" t="e">
        <f t="shared" ref="C59:C69" si="3">M59/$M$70</f>
        <v>#DIV/0!</v>
      </c>
      <c r="D59" s="145"/>
      <c r="E59" s="143"/>
      <c r="F59" s="143"/>
      <c r="G59" s="145"/>
      <c r="H59" s="209"/>
      <c r="I59" s="143"/>
      <c r="J59" s="143"/>
      <c r="K59" s="209"/>
      <c r="L59" s="143"/>
      <c r="M59" s="145">
        <v>700</v>
      </c>
      <c r="N59" s="143">
        <v>127</v>
      </c>
      <c r="O59" s="143">
        <f t="shared" ref="O59:O64" si="4">M59/N59*1000</f>
        <v>5511.8110236220473</v>
      </c>
      <c r="CY59" s="210"/>
      <c r="CZ59" s="210"/>
      <c r="DA59" s="207"/>
      <c r="DB59" s="207"/>
      <c r="DC59" s="136"/>
      <c r="DW59" s="143">
        <v>712.18461538461531</v>
      </c>
      <c r="DX59" s="209">
        <v>171.60000000000002</v>
      </c>
      <c r="DY59" s="143">
        <v>4150.2599964138417</v>
      </c>
    </row>
    <row r="60" spans="1:129" ht="31.5" hidden="1" customHeight="1">
      <c r="A60" s="307" t="s">
        <v>819</v>
      </c>
      <c r="B60" s="134" t="e">
        <f t="shared" si="2"/>
        <v>#DIV/0!</v>
      </c>
      <c r="C60" s="134" t="e">
        <f t="shared" si="3"/>
        <v>#DIV/0!</v>
      </c>
      <c r="D60" s="145"/>
      <c r="E60" s="143"/>
      <c r="F60" s="143"/>
      <c r="G60" s="145"/>
      <c r="H60" s="145"/>
      <c r="I60" s="143"/>
      <c r="J60" s="143"/>
      <c r="K60" s="209"/>
      <c r="L60" s="143"/>
      <c r="M60" s="145">
        <v>1300</v>
      </c>
      <c r="N60" s="143">
        <v>206</v>
      </c>
      <c r="O60" s="143">
        <f t="shared" si="4"/>
        <v>6310.6796116504856</v>
      </c>
      <c r="CY60" s="210"/>
      <c r="CZ60" s="210"/>
      <c r="DA60" s="207"/>
      <c r="DB60" s="207"/>
      <c r="DC60" s="136"/>
      <c r="DW60" s="145">
        <v>1184.1066666666666</v>
      </c>
      <c r="DX60" s="145">
        <v>324</v>
      </c>
      <c r="DY60" s="143">
        <v>3654.6502057613166</v>
      </c>
    </row>
    <row r="61" spans="1:129" ht="35.450000000000003" hidden="1" customHeight="1">
      <c r="A61" s="307" t="s">
        <v>820</v>
      </c>
      <c r="B61" s="134" t="e">
        <f t="shared" si="2"/>
        <v>#DIV/0!</v>
      </c>
      <c r="C61" s="134" t="e">
        <f t="shared" si="3"/>
        <v>#DIV/0!</v>
      </c>
      <c r="D61" s="145"/>
      <c r="E61" s="143"/>
      <c r="F61" s="143"/>
      <c r="G61" s="145"/>
      <c r="H61" s="143"/>
      <c r="I61" s="143"/>
      <c r="J61" s="143"/>
      <c r="K61" s="209"/>
      <c r="L61" s="143"/>
      <c r="M61" s="145">
        <v>23000</v>
      </c>
      <c r="N61" s="143">
        <v>186</v>
      </c>
      <c r="O61" s="143">
        <f t="shared" si="4"/>
        <v>123655.91397849463</v>
      </c>
      <c r="CY61" s="210"/>
      <c r="CZ61" s="210"/>
      <c r="DA61" s="207"/>
      <c r="DB61" s="207"/>
      <c r="DC61" s="136"/>
      <c r="DW61" s="145">
        <v>16898.082000000002</v>
      </c>
      <c r="DX61" s="143">
        <v>84</v>
      </c>
      <c r="DY61" s="143">
        <v>201167.64285714287</v>
      </c>
    </row>
    <row r="62" spans="1:129" ht="161.25" customHeight="1">
      <c r="A62" s="247" t="s">
        <v>928</v>
      </c>
      <c r="B62" s="134">
        <f>1-B58</f>
        <v>1.9502840063895688E-2</v>
      </c>
      <c r="C62" s="134">
        <f>M62/(M57+M58+M62)</f>
        <v>2.0762681740271075E-2</v>
      </c>
      <c r="D62" s="145">
        <v>471</v>
      </c>
      <c r="E62" s="143">
        <v>118</v>
      </c>
      <c r="F62" s="143">
        <v>3990</v>
      </c>
      <c r="G62" s="145">
        <v>596.07500000000005</v>
      </c>
      <c r="H62" s="209">
        <v>118</v>
      </c>
      <c r="I62" s="143">
        <f>G62/H62*1000</f>
        <v>5051.4830508474579</v>
      </c>
      <c r="J62" s="143">
        <v>426.1</v>
      </c>
      <c r="K62" s="209">
        <v>113</v>
      </c>
      <c r="L62" s="143">
        <f>J62*1000/K62</f>
        <v>3770.7964601769913</v>
      </c>
      <c r="M62" s="145">
        <v>900</v>
      </c>
      <c r="N62" s="143">
        <v>180</v>
      </c>
      <c r="O62" s="143">
        <f t="shared" si="4"/>
        <v>5000</v>
      </c>
      <c r="CY62" s="210"/>
      <c r="CZ62" s="210"/>
      <c r="DA62" s="207"/>
      <c r="DB62" s="207"/>
      <c r="DC62" s="136"/>
      <c r="DW62" s="145">
        <v>1900</v>
      </c>
      <c r="DX62" s="209">
        <v>236</v>
      </c>
      <c r="DY62" s="143">
        <v>8050.8474576271192</v>
      </c>
    </row>
    <row r="63" spans="1:129" ht="174" hidden="1" customHeight="1">
      <c r="A63" s="307" t="s">
        <v>821</v>
      </c>
      <c r="B63" s="134" t="e">
        <f t="shared" si="2"/>
        <v>#DIV/0!</v>
      </c>
      <c r="C63" s="134" t="e">
        <f t="shared" si="3"/>
        <v>#DIV/0!</v>
      </c>
      <c r="D63" s="302"/>
      <c r="E63" s="209"/>
      <c r="F63" s="143"/>
      <c r="G63" s="145"/>
      <c r="H63" s="143"/>
      <c r="I63" s="143"/>
      <c r="J63" s="143"/>
      <c r="K63" s="209"/>
      <c r="L63" s="143"/>
      <c r="M63" s="145">
        <v>950</v>
      </c>
      <c r="N63" s="143">
        <v>98</v>
      </c>
      <c r="O63" s="143">
        <f t="shared" si="4"/>
        <v>9693.8775510204086</v>
      </c>
      <c r="CY63" s="210"/>
      <c r="CZ63" s="210"/>
      <c r="DA63" s="207"/>
      <c r="DB63" s="207"/>
      <c r="DC63" s="136"/>
      <c r="DW63" s="145">
        <v>1150</v>
      </c>
      <c r="DX63" s="143">
        <v>114.66666666666666</v>
      </c>
      <c r="DY63" s="143">
        <v>10029.069767441861</v>
      </c>
    </row>
    <row r="64" spans="1:129" ht="174" hidden="1" customHeight="1">
      <c r="A64" s="307" t="s">
        <v>822</v>
      </c>
      <c r="B64" s="134" t="e">
        <f t="shared" si="2"/>
        <v>#DIV/0!</v>
      </c>
      <c r="C64" s="134" t="e">
        <f t="shared" si="3"/>
        <v>#DIV/0!</v>
      </c>
      <c r="D64" s="145"/>
      <c r="E64" s="209"/>
      <c r="F64" s="143"/>
      <c r="G64" s="145"/>
      <c r="H64" s="143"/>
      <c r="I64" s="143"/>
      <c r="J64" s="143"/>
      <c r="K64" s="209"/>
      <c r="L64" s="143"/>
      <c r="M64" s="145">
        <f t="shared" ref="M64" si="5">J64*1.266</f>
        <v>0</v>
      </c>
      <c r="N64" s="143">
        <f t="shared" ref="N64" si="6">K64</f>
        <v>0</v>
      </c>
      <c r="O64" s="143" t="e">
        <f t="shared" si="4"/>
        <v>#DIV/0!</v>
      </c>
      <c r="CY64" s="210"/>
      <c r="CZ64" s="210"/>
      <c r="DA64" s="207"/>
      <c r="DB64" s="207"/>
      <c r="DC64" s="136"/>
      <c r="DW64" s="145">
        <v>44</v>
      </c>
      <c r="DX64" s="143">
        <v>480</v>
      </c>
      <c r="DY64" s="143">
        <v>91.666666666666657</v>
      </c>
    </row>
    <row r="65" spans="1:132" ht="174" hidden="1" customHeight="1">
      <c r="A65" s="307" t="s">
        <v>823</v>
      </c>
      <c r="B65" s="134" t="e">
        <f t="shared" si="2"/>
        <v>#DIV/0!</v>
      </c>
      <c r="C65" s="134" t="e">
        <f t="shared" si="3"/>
        <v>#DIV/0!</v>
      </c>
      <c r="D65" s="145"/>
      <c r="E65" s="209"/>
      <c r="F65" s="143"/>
      <c r="G65" s="145"/>
      <c r="H65" s="143"/>
      <c r="I65" s="143"/>
      <c r="J65" s="143"/>
      <c r="K65" s="209"/>
      <c r="L65" s="143"/>
      <c r="M65" s="145">
        <v>400</v>
      </c>
      <c r="N65" s="143">
        <v>200</v>
      </c>
      <c r="O65" s="143">
        <f>M65/N65*1000</f>
        <v>2000</v>
      </c>
      <c r="CY65" s="210"/>
      <c r="CZ65" s="210"/>
      <c r="DA65" s="207"/>
      <c r="DB65" s="207"/>
      <c r="DC65" s="136"/>
      <c r="DW65" s="145">
        <v>408.76866666666672</v>
      </c>
      <c r="DX65" s="143">
        <v>120</v>
      </c>
      <c r="DY65" s="143">
        <v>3406.405555555556</v>
      </c>
    </row>
    <row r="66" spans="1:132" ht="174" hidden="1" customHeight="1">
      <c r="A66" s="307" t="s">
        <v>824</v>
      </c>
      <c r="B66" s="134" t="e">
        <f t="shared" si="2"/>
        <v>#DIV/0!</v>
      </c>
      <c r="C66" s="134" t="e">
        <f t="shared" si="3"/>
        <v>#DIV/0!</v>
      </c>
      <c r="D66" s="145"/>
      <c r="E66" s="209"/>
      <c r="F66" s="143"/>
      <c r="G66" s="145"/>
      <c r="H66" s="209"/>
      <c r="I66" s="143"/>
      <c r="J66" s="143"/>
      <c r="K66" s="209"/>
      <c r="L66" s="143"/>
      <c r="M66" s="145">
        <v>1500</v>
      </c>
      <c r="N66" s="143">
        <v>24</v>
      </c>
      <c r="O66" s="143">
        <f>M66/N66*1000</f>
        <v>62500</v>
      </c>
      <c r="CY66" s="210"/>
      <c r="CZ66" s="210"/>
      <c r="DA66" s="207"/>
      <c r="DB66" s="207"/>
      <c r="DC66" s="136"/>
      <c r="DU66" s="140">
        <v>17.55</v>
      </c>
      <c r="DW66" s="145">
        <v>1305.1584000000003</v>
      </c>
      <c r="DX66" s="209">
        <v>12</v>
      </c>
      <c r="DY66" s="143">
        <v>108763.20000000003</v>
      </c>
    </row>
    <row r="67" spans="1:132" ht="174" hidden="1" customHeight="1">
      <c r="A67" s="307" t="s">
        <v>839</v>
      </c>
      <c r="B67" s="134" t="e">
        <f t="shared" si="2"/>
        <v>#DIV/0!</v>
      </c>
      <c r="C67" s="134" t="e">
        <f t="shared" si="3"/>
        <v>#DIV/0!</v>
      </c>
      <c r="D67" s="145"/>
      <c r="E67" s="209"/>
      <c r="F67" s="143"/>
      <c r="G67" s="145"/>
      <c r="H67" s="209"/>
      <c r="I67" s="143"/>
      <c r="J67" s="143"/>
      <c r="K67" s="209"/>
      <c r="L67" s="143"/>
      <c r="M67" s="145">
        <f>'I. Фін результат'!I21</f>
        <v>5937.0016666666679</v>
      </c>
      <c r="N67" s="143">
        <v>24</v>
      </c>
      <c r="O67" s="143">
        <f>M67/N67*1000</f>
        <v>247375.0694444445</v>
      </c>
      <c r="CY67" s="210"/>
      <c r="CZ67" s="210"/>
      <c r="DA67" s="207"/>
      <c r="DB67" s="207"/>
      <c r="DC67" s="136"/>
      <c r="DU67" s="140">
        <v>17.55</v>
      </c>
      <c r="DW67" s="145">
        <v>9111.504266666665</v>
      </c>
      <c r="DX67" s="209">
        <v>24</v>
      </c>
      <c r="DY67" s="143">
        <v>379646.01111111103</v>
      </c>
    </row>
    <row r="68" spans="1:132" ht="174" hidden="1" customHeight="1">
      <c r="A68" s="307" t="s">
        <v>874</v>
      </c>
      <c r="B68" s="134" t="e">
        <f t="shared" si="2"/>
        <v>#DIV/0!</v>
      </c>
      <c r="C68" s="134" t="e">
        <f t="shared" si="3"/>
        <v>#DIV/0!</v>
      </c>
      <c r="D68" s="145"/>
      <c r="E68" s="209"/>
      <c r="F68" s="143"/>
      <c r="G68" s="145"/>
      <c r="H68" s="209"/>
      <c r="I68" s="143"/>
      <c r="J68" s="143"/>
      <c r="K68" s="209"/>
      <c r="L68" s="143"/>
      <c r="M68" s="145">
        <v>800</v>
      </c>
      <c r="N68" s="143">
        <v>127</v>
      </c>
      <c r="O68" s="143">
        <f>M68/N68*1000</f>
        <v>6299.212598425197</v>
      </c>
      <c r="CY68" s="210"/>
      <c r="CZ68" s="210"/>
      <c r="DA68" s="207"/>
      <c r="DB68" s="207"/>
      <c r="DC68" s="136"/>
      <c r="DW68" s="145">
        <v>0</v>
      </c>
      <c r="DX68" s="209">
        <v>1</v>
      </c>
      <c r="DY68" s="143">
        <v>0</v>
      </c>
    </row>
    <row r="69" spans="1:132" ht="174" hidden="1" customHeight="1">
      <c r="A69" s="307" t="s">
        <v>725</v>
      </c>
      <c r="B69" s="134" t="e">
        <f t="shared" si="2"/>
        <v>#DIV/0!</v>
      </c>
      <c r="C69" s="134" t="e">
        <f t="shared" si="3"/>
        <v>#DIV/0!</v>
      </c>
      <c r="D69" s="143">
        <v>0</v>
      </c>
      <c r="E69" s="143">
        <v>0</v>
      </c>
      <c r="F69" s="248" t="e">
        <f>D69/E69-0.3</f>
        <v>#DIV/0!</v>
      </c>
      <c r="G69" s="209"/>
      <c r="H69" s="209"/>
      <c r="I69" s="143"/>
      <c r="J69" s="143"/>
      <c r="K69" s="209"/>
      <c r="L69" s="143"/>
      <c r="M69" s="143">
        <f>'I. Фін результат'!I11</f>
        <v>0</v>
      </c>
      <c r="N69" s="143">
        <v>0</v>
      </c>
      <c r="O69" s="144">
        <v>0</v>
      </c>
      <c r="CY69" s="210"/>
      <c r="CZ69" s="210"/>
      <c r="DA69" s="207"/>
      <c r="DB69" s="207"/>
      <c r="DC69" s="136"/>
      <c r="DW69" s="145">
        <v>0</v>
      </c>
      <c r="DX69" s="209">
        <v>0</v>
      </c>
      <c r="DY69" s="143">
        <v>0</v>
      </c>
    </row>
    <row r="70" spans="1:132" ht="174" hidden="1" customHeight="1">
      <c r="A70" s="305" t="s">
        <v>56</v>
      </c>
      <c r="B70" s="210">
        <v>100</v>
      </c>
      <c r="C70" s="210">
        <v>100</v>
      </c>
      <c r="D70" s="207"/>
      <c r="E70" s="209"/>
      <c r="F70" s="209"/>
      <c r="G70" s="207"/>
      <c r="H70" s="209"/>
      <c r="I70" s="209"/>
      <c r="J70" s="207"/>
      <c r="K70" s="209"/>
      <c r="L70" s="209"/>
      <c r="M70" s="207"/>
      <c r="N70" s="207">
        <f>SUM(N59:N69)</f>
        <v>1172</v>
      </c>
      <c r="O70" s="143">
        <f>M70/N70*1000</f>
        <v>0</v>
      </c>
      <c r="CY70" s="210"/>
      <c r="CZ70" s="210"/>
      <c r="DA70" s="207"/>
      <c r="DB70" s="207"/>
      <c r="DC70" s="136"/>
      <c r="DW70" s="145">
        <v>32713.804615384615</v>
      </c>
      <c r="DX70" s="209">
        <v>1567.2666666666667</v>
      </c>
      <c r="DY70" s="143">
        <v>20873.157906791836</v>
      </c>
      <c r="DZ70" s="167">
        <f>J70-DX70</f>
        <v>-1567.2666666666667</v>
      </c>
      <c r="EA70" s="167"/>
      <c r="EB70" s="167"/>
    </row>
    <row r="71" spans="1:132" ht="174" hidden="1" customHeight="1">
      <c r="A71" s="142" t="s">
        <v>56</v>
      </c>
      <c r="B71" s="146"/>
      <c r="C71" s="146"/>
      <c r="D71" s="146"/>
      <c r="E71" s="146"/>
      <c r="F71" s="146"/>
      <c r="G71" s="146"/>
      <c r="H71" s="146"/>
      <c r="I71" s="188"/>
      <c r="J71" s="146"/>
      <c r="K71" s="146"/>
      <c r="L71" s="146"/>
      <c r="M71" s="146"/>
      <c r="N71" s="146"/>
      <c r="O71" s="146"/>
      <c r="DW71" s="143">
        <f>'[37]I. Фін результат'!DS14</f>
        <v>0</v>
      </c>
      <c r="DX71" s="143">
        <v>0</v>
      </c>
      <c r="DY71" s="144">
        <v>0</v>
      </c>
    </row>
    <row r="72" spans="1:132" ht="12.75" customHeight="1">
      <c r="A72" s="457" t="s">
        <v>893</v>
      </c>
      <c r="B72" s="457"/>
      <c r="C72" s="457"/>
      <c r="D72" s="457"/>
      <c r="E72" s="457"/>
      <c r="F72" s="457"/>
      <c r="G72" s="457"/>
      <c r="H72" s="457"/>
      <c r="I72" s="457"/>
      <c r="J72" s="457"/>
      <c r="K72" s="457"/>
      <c r="L72" s="457"/>
      <c r="M72" s="457"/>
      <c r="N72" s="457"/>
      <c r="O72" s="457"/>
      <c r="DW72" s="207">
        <f>SUM(DW61:DW71)</f>
        <v>63531.317948717951</v>
      </c>
      <c r="DX72" s="314">
        <f>SUM(DX61:DX71)</f>
        <v>2638.9333333333334</v>
      </c>
      <c r="DY72" s="315">
        <f>DW72/DX72*1000</f>
        <v>24074.620281698899</v>
      </c>
    </row>
    <row r="73" spans="1:132" ht="24.75" customHeight="1">
      <c r="A73" s="461" t="s">
        <v>943</v>
      </c>
      <c r="B73" s="461"/>
      <c r="C73" s="461"/>
      <c r="D73" s="461"/>
      <c r="E73" s="461"/>
      <c r="F73" s="461"/>
      <c r="G73" s="461"/>
      <c r="H73" s="461"/>
      <c r="I73" s="461"/>
      <c r="J73" s="461"/>
      <c r="K73" s="140"/>
    </row>
    <row r="74" spans="1:132" ht="83.25" customHeight="1">
      <c r="A74" s="210" t="s">
        <v>129</v>
      </c>
      <c r="B74" s="399" t="s">
        <v>72</v>
      </c>
      <c r="C74" s="399"/>
      <c r="D74" s="399" t="s">
        <v>68</v>
      </c>
      <c r="E74" s="399"/>
      <c r="F74" s="399" t="s">
        <v>69</v>
      </c>
      <c r="G74" s="399"/>
      <c r="H74" s="399" t="s">
        <v>315</v>
      </c>
      <c r="I74" s="399"/>
      <c r="J74" s="399"/>
      <c r="K74" s="400" t="s">
        <v>87</v>
      </c>
      <c r="L74" s="402"/>
      <c r="M74" s="400" t="s">
        <v>37</v>
      </c>
      <c r="N74" s="401"/>
      <c r="O74" s="402"/>
    </row>
    <row r="75" spans="1:132" ht="18" customHeight="1">
      <c r="A75" s="142">
        <v>1</v>
      </c>
      <c r="B75" s="398">
        <v>2</v>
      </c>
      <c r="C75" s="398"/>
      <c r="D75" s="398">
        <v>3</v>
      </c>
      <c r="E75" s="398"/>
      <c r="F75" s="477">
        <v>4</v>
      </c>
      <c r="G75" s="477"/>
      <c r="H75" s="398">
        <v>5</v>
      </c>
      <c r="I75" s="398"/>
      <c r="J75" s="398"/>
      <c r="K75" s="398">
        <v>6</v>
      </c>
      <c r="L75" s="398"/>
      <c r="M75" s="416">
        <v>7</v>
      </c>
      <c r="N75" s="417"/>
      <c r="O75" s="418"/>
    </row>
    <row r="76" spans="1:132" ht="20.100000000000001" hidden="1" customHeight="1">
      <c r="A76" s="308"/>
      <c r="B76" s="474"/>
      <c r="C76" s="474"/>
      <c r="D76" s="474"/>
      <c r="E76" s="474"/>
      <c r="F76" s="474"/>
      <c r="G76" s="474"/>
      <c r="H76" s="474"/>
      <c r="I76" s="474"/>
      <c r="J76" s="474"/>
      <c r="K76" s="472"/>
      <c r="L76" s="473"/>
      <c r="M76" s="474"/>
      <c r="N76" s="474"/>
      <c r="O76" s="474"/>
    </row>
    <row r="77" spans="1:132" ht="20.100000000000001" hidden="1" customHeight="1">
      <c r="A77" s="308"/>
      <c r="B77" s="472"/>
      <c r="C77" s="473"/>
      <c r="D77" s="472"/>
      <c r="E77" s="473"/>
      <c r="F77" s="472"/>
      <c r="G77" s="473"/>
      <c r="H77" s="472"/>
      <c r="I77" s="476"/>
      <c r="J77" s="473"/>
      <c r="K77" s="472"/>
      <c r="L77" s="473"/>
      <c r="M77" s="472"/>
      <c r="N77" s="476"/>
      <c r="O77" s="473"/>
    </row>
    <row r="78" spans="1:132" ht="20.100000000000001" customHeight="1">
      <c r="A78" s="308"/>
      <c r="B78" s="474"/>
      <c r="C78" s="474"/>
      <c r="D78" s="474"/>
      <c r="E78" s="474"/>
      <c r="F78" s="474"/>
      <c r="G78" s="474"/>
      <c r="H78" s="474"/>
      <c r="I78" s="474"/>
      <c r="J78" s="474"/>
      <c r="K78" s="472"/>
      <c r="L78" s="473"/>
      <c r="M78" s="474"/>
      <c r="N78" s="474"/>
      <c r="O78" s="474"/>
    </row>
    <row r="79" spans="1:132" ht="20.100000000000001" customHeight="1">
      <c r="A79" s="305" t="s">
        <v>56</v>
      </c>
      <c r="B79" s="399" t="s">
        <v>38</v>
      </c>
      <c r="C79" s="399"/>
      <c r="D79" s="399" t="s">
        <v>38</v>
      </c>
      <c r="E79" s="399"/>
      <c r="F79" s="399" t="s">
        <v>38</v>
      </c>
      <c r="G79" s="399"/>
      <c r="H79" s="474"/>
      <c r="I79" s="474"/>
      <c r="J79" s="474"/>
      <c r="K79" s="400">
        <f>SUM(K76:L78)</f>
        <v>0</v>
      </c>
      <c r="L79" s="402"/>
      <c r="M79" s="474"/>
      <c r="N79" s="474"/>
      <c r="O79" s="474"/>
    </row>
    <row r="80" spans="1:132" ht="5.25" customHeight="1">
      <c r="A80" s="141"/>
      <c r="B80" s="141"/>
      <c r="C80" s="141"/>
      <c r="D80" s="141"/>
      <c r="E80" s="141"/>
      <c r="F80" s="141"/>
      <c r="G80" s="141"/>
      <c r="H80" s="141"/>
      <c r="I80" s="141"/>
      <c r="J80" s="141"/>
      <c r="K80" s="140"/>
    </row>
    <row r="81" spans="1:15" ht="21.95" customHeight="1">
      <c r="A81" s="457" t="s">
        <v>75</v>
      </c>
      <c r="B81" s="457"/>
      <c r="C81" s="457"/>
      <c r="D81" s="457"/>
      <c r="E81" s="457"/>
      <c r="F81" s="457"/>
      <c r="G81" s="457"/>
      <c r="H81" s="457"/>
      <c r="I81" s="457"/>
      <c r="J81" s="457"/>
      <c r="K81" s="457"/>
      <c r="L81" s="457"/>
      <c r="M81" s="457"/>
      <c r="N81" s="457"/>
      <c r="O81" s="457"/>
    </row>
    <row r="82" spans="1:15" ht="4.5" customHeight="1">
      <c r="B82" s="297"/>
      <c r="H82" s="140"/>
      <c r="I82" s="4"/>
      <c r="J82" s="140"/>
      <c r="K82" s="140"/>
    </row>
    <row r="83" spans="1:15" ht="45.75" customHeight="1">
      <c r="A83" s="474" t="s">
        <v>67</v>
      </c>
      <c r="B83" s="474"/>
      <c r="C83" s="474"/>
      <c r="D83" s="474" t="s">
        <v>88</v>
      </c>
      <c r="E83" s="474"/>
      <c r="F83" s="474"/>
      <c r="G83" s="474" t="s">
        <v>340</v>
      </c>
      <c r="H83" s="474"/>
      <c r="I83" s="474"/>
      <c r="J83" s="474" t="s">
        <v>334</v>
      </c>
      <c r="K83" s="474"/>
      <c r="L83" s="474"/>
      <c r="M83" s="474" t="s">
        <v>89</v>
      </c>
      <c r="N83" s="474"/>
      <c r="O83" s="474"/>
    </row>
    <row r="84" spans="1:15" ht="18" customHeight="1">
      <c r="A84" s="474">
        <v>1</v>
      </c>
      <c r="B84" s="474"/>
      <c r="C84" s="474"/>
      <c r="D84" s="474">
        <v>2</v>
      </c>
      <c r="E84" s="474"/>
      <c r="F84" s="474"/>
      <c r="G84" s="474">
        <v>3</v>
      </c>
      <c r="H84" s="474"/>
      <c r="I84" s="474"/>
      <c r="J84" s="475">
        <v>4</v>
      </c>
      <c r="K84" s="475"/>
      <c r="L84" s="475"/>
      <c r="M84" s="475">
        <v>5</v>
      </c>
      <c r="N84" s="475"/>
      <c r="O84" s="475"/>
    </row>
    <row r="85" spans="1:15" ht="20.100000000000001" customHeight="1">
      <c r="A85" s="466" t="s">
        <v>316</v>
      </c>
      <c r="B85" s="466"/>
      <c r="C85" s="466"/>
      <c r="D85" s="462"/>
      <c r="E85" s="462"/>
      <c r="F85" s="462"/>
      <c r="G85" s="462"/>
      <c r="H85" s="462"/>
      <c r="I85" s="462"/>
      <c r="J85" s="462"/>
      <c r="K85" s="462"/>
      <c r="L85" s="462"/>
      <c r="M85" s="462"/>
      <c r="N85" s="462"/>
      <c r="O85" s="462"/>
    </row>
    <row r="86" spans="1:15" ht="20.100000000000001" customHeight="1">
      <c r="A86" s="466" t="s">
        <v>109</v>
      </c>
      <c r="B86" s="466"/>
      <c r="C86" s="466"/>
      <c r="D86" s="462"/>
      <c r="E86" s="462"/>
      <c r="F86" s="462"/>
      <c r="G86" s="462"/>
      <c r="H86" s="462"/>
      <c r="I86" s="462"/>
      <c r="J86" s="462"/>
      <c r="K86" s="462"/>
      <c r="L86" s="462"/>
      <c r="M86" s="462"/>
      <c r="N86" s="462"/>
      <c r="O86" s="462"/>
    </row>
    <row r="87" spans="1:15" ht="6.75" hidden="1" customHeight="1">
      <c r="A87" s="466"/>
      <c r="B87" s="466"/>
      <c r="C87" s="466"/>
      <c r="D87" s="463"/>
      <c r="E87" s="464"/>
      <c r="F87" s="465"/>
      <c r="G87" s="463"/>
      <c r="H87" s="464"/>
      <c r="I87" s="465"/>
      <c r="J87" s="463"/>
      <c r="K87" s="464"/>
      <c r="L87" s="465"/>
      <c r="M87" s="463"/>
      <c r="N87" s="464"/>
      <c r="O87" s="465"/>
    </row>
    <row r="88" spans="1:15" ht="20.100000000000001" customHeight="1">
      <c r="A88" s="466" t="s">
        <v>317</v>
      </c>
      <c r="B88" s="466"/>
      <c r="C88" s="466"/>
      <c r="D88" s="462"/>
      <c r="E88" s="462"/>
      <c r="F88" s="462"/>
      <c r="G88" s="462"/>
      <c r="H88" s="462"/>
      <c r="I88" s="462"/>
      <c r="J88" s="462"/>
      <c r="K88" s="462"/>
      <c r="L88" s="462"/>
      <c r="M88" s="462"/>
      <c r="N88" s="462"/>
      <c r="O88" s="462"/>
    </row>
    <row r="89" spans="1:15" ht="20.100000000000001" customHeight="1">
      <c r="A89" s="466" t="s">
        <v>110</v>
      </c>
      <c r="B89" s="466"/>
      <c r="C89" s="466"/>
      <c r="D89" s="462"/>
      <c r="E89" s="462"/>
      <c r="F89" s="462"/>
      <c r="G89" s="462"/>
      <c r="H89" s="462"/>
      <c r="I89" s="462"/>
      <c r="J89" s="462"/>
      <c r="K89" s="462"/>
      <c r="L89" s="462"/>
      <c r="M89" s="462"/>
      <c r="N89" s="462"/>
      <c r="O89" s="462"/>
    </row>
    <row r="90" spans="1:15" ht="9.75" hidden="1" customHeight="1">
      <c r="A90" s="466"/>
      <c r="B90" s="466"/>
      <c r="C90" s="466"/>
      <c r="D90" s="463"/>
      <c r="E90" s="464"/>
      <c r="F90" s="465"/>
      <c r="G90" s="463"/>
      <c r="H90" s="464"/>
      <c r="I90" s="465"/>
      <c r="J90" s="463"/>
      <c r="K90" s="464"/>
      <c r="L90" s="465"/>
      <c r="M90" s="463"/>
      <c r="N90" s="464"/>
      <c r="O90" s="465"/>
    </row>
    <row r="91" spans="1:15" ht="20.100000000000001" customHeight="1">
      <c r="A91" s="466" t="s">
        <v>318</v>
      </c>
      <c r="B91" s="466"/>
      <c r="C91" s="466"/>
      <c r="D91" s="462"/>
      <c r="E91" s="462"/>
      <c r="F91" s="462"/>
      <c r="G91" s="462"/>
      <c r="H91" s="462"/>
      <c r="I91" s="462"/>
      <c r="J91" s="462"/>
      <c r="K91" s="462"/>
      <c r="L91" s="462"/>
      <c r="M91" s="462"/>
      <c r="N91" s="462"/>
      <c r="O91" s="462"/>
    </row>
    <row r="92" spans="1:15" ht="20.100000000000001" customHeight="1">
      <c r="A92" s="466" t="s">
        <v>109</v>
      </c>
      <c r="B92" s="466"/>
      <c r="C92" s="466"/>
      <c r="D92" s="462"/>
      <c r="E92" s="462"/>
      <c r="F92" s="462"/>
      <c r="G92" s="462"/>
      <c r="H92" s="462"/>
      <c r="I92" s="462"/>
      <c r="J92" s="462"/>
      <c r="K92" s="462"/>
      <c r="L92" s="462"/>
      <c r="M92" s="462"/>
      <c r="N92" s="462"/>
      <c r="O92" s="462"/>
    </row>
    <row r="93" spans="1:15" ht="20.100000000000001" customHeight="1">
      <c r="A93" s="467"/>
      <c r="B93" s="468"/>
      <c r="C93" s="469"/>
      <c r="D93" s="462"/>
      <c r="E93" s="462"/>
      <c r="F93" s="462"/>
      <c r="G93" s="462"/>
      <c r="H93" s="462"/>
      <c r="I93" s="462"/>
      <c r="J93" s="462"/>
      <c r="K93" s="462"/>
      <c r="L93" s="462"/>
      <c r="M93" s="462"/>
      <c r="N93" s="462"/>
      <c r="O93" s="462"/>
    </row>
    <row r="94" spans="1:15" ht="20.100000000000001" customHeight="1">
      <c r="A94" s="467" t="s">
        <v>56</v>
      </c>
      <c r="B94" s="468"/>
      <c r="C94" s="469"/>
      <c r="D94" s="470"/>
      <c r="E94" s="470"/>
      <c r="F94" s="470"/>
      <c r="G94" s="471"/>
      <c r="H94" s="471"/>
      <c r="I94" s="471"/>
      <c r="J94" s="462"/>
      <c r="K94" s="462"/>
      <c r="L94" s="462"/>
      <c r="M94" s="462"/>
      <c r="N94" s="462"/>
      <c r="O94" s="462"/>
    </row>
    <row r="95" spans="1:15">
      <c r="C95" s="309"/>
      <c r="D95" s="309"/>
      <c r="E95" s="309"/>
    </row>
    <row r="96" spans="1:15">
      <c r="C96" s="309"/>
      <c r="D96" s="309"/>
      <c r="E96" s="309"/>
    </row>
    <row r="97" spans="3:5">
      <c r="C97" s="309"/>
      <c r="D97" s="309"/>
      <c r="E97" s="309"/>
    </row>
    <row r="98" spans="3:5">
      <c r="C98" s="309"/>
      <c r="D98" s="309"/>
      <c r="E98" s="309"/>
    </row>
    <row r="99" spans="3:5">
      <c r="C99" s="309"/>
      <c r="D99" s="309"/>
      <c r="E99" s="309"/>
    </row>
    <row r="100" spans="3:5">
      <c r="C100" s="309"/>
      <c r="D100" s="309"/>
      <c r="E100" s="309"/>
    </row>
    <row r="101" spans="3:5">
      <c r="C101" s="309"/>
      <c r="D101" s="309"/>
      <c r="E101" s="309"/>
    </row>
    <row r="102" spans="3:5">
      <c r="C102" s="309"/>
      <c r="D102" s="309"/>
      <c r="E102" s="309"/>
    </row>
    <row r="103" spans="3:5">
      <c r="C103" s="309"/>
      <c r="D103" s="309"/>
      <c r="E103" s="309"/>
    </row>
    <row r="104" spans="3:5">
      <c r="C104" s="309"/>
      <c r="D104" s="309"/>
      <c r="E104" s="309"/>
    </row>
    <row r="105" spans="3:5">
      <c r="C105" s="309"/>
      <c r="D105" s="309"/>
      <c r="E105" s="309"/>
    </row>
    <row r="106" spans="3:5">
      <c r="C106" s="309"/>
      <c r="D106" s="309"/>
      <c r="E106" s="309"/>
    </row>
    <row r="107" spans="3:5">
      <c r="C107" s="309"/>
      <c r="D107" s="309"/>
      <c r="E107" s="309"/>
    </row>
    <row r="108" spans="3:5">
      <c r="C108" s="309"/>
      <c r="D108" s="309"/>
      <c r="E108" s="309"/>
    </row>
  </sheetData>
  <sheetProtection password="CC71" sheet="1" objects="1" scenarios="1" selectLockedCells="1" selectUnlockedCells="1"/>
  <mergeCells count="293">
    <mergeCell ref="F20:G20"/>
    <mergeCell ref="F21:G21"/>
    <mergeCell ref="F24:G24"/>
    <mergeCell ref="F25:G25"/>
    <mergeCell ref="F28:G28"/>
    <mergeCell ref="F29:G29"/>
    <mergeCell ref="F32:G32"/>
    <mergeCell ref="F33:G33"/>
    <mergeCell ref="J8:K8"/>
    <mergeCell ref="F15:G15"/>
    <mergeCell ref="F23:G23"/>
    <mergeCell ref="H31:I31"/>
    <mergeCell ref="J32:K32"/>
    <mergeCell ref="J31:K31"/>
    <mergeCell ref="F12:G12"/>
    <mergeCell ref="J17:K17"/>
    <mergeCell ref="F17:G17"/>
    <mergeCell ref="J23:K23"/>
    <mergeCell ref="H23:I23"/>
    <mergeCell ref="J19:K19"/>
    <mergeCell ref="N12:O12"/>
    <mergeCell ref="H10:I10"/>
    <mergeCell ref="N10:O10"/>
    <mergeCell ref="N11:O11"/>
    <mergeCell ref="L11:M11"/>
    <mergeCell ref="H12:I12"/>
    <mergeCell ref="J12:K12"/>
    <mergeCell ref="A12:C12"/>
    <mergeCell ref="A10:C10"/>
    <mergeCell ref="J10:K10"/>
    <mergeCell ref="D10:E10"/>
    <mergeCell ref="F10:G10"/>
    <mergeCell ref="L12:M12"/>
    <mergeCell ref="A11:K11"/>
    <mergeCell ref="D12:E12"/>
    <mergeCell ref="L10:M10"/>
    <mergeCell ref="A1:O1"/>
    <mergeCell ref="A2:O2"/>
    <mergeCell ref="A3:O3"/>
    <mergeCell ref="D9:E9"/>
    <mergeCell ref="F9:G9"/>
    <mergeCell ref="A9:C9"/>
    <mergeCell ref="N9:O9"/>
    <mergeCell ref="A4:O4"/>
    <mergeCell ref="A7:O7"/>
    <mergeCell ref="J9:K9"/>
    <mergeCell ref="H9:I9"/>
    <mergeCell ref="A5:O5"/>
    <mergeCell ref="L9:M9"/>
    <mergeCell ref="H6:I6"/>
    <mergeCell ref="A13:C13"/>
    <mergeCell ref="A15:C15"/>
    <mergeCell ref="H16:I16"/>
    <mergeCell ref="H15:I15"/>
    <mergeCell ref="D15:E15"/>
    <mergeCell ref="N19:O19"/>
    <mergeCell ref="N21:O21"/>
    <mergeCell ref="L21:M21"/>
    <mergeCell ref="N18:O18"/>
    <mergeCell ref="D19:E19"/>
    <mergeCell ref="F19:G19"/>
    <mergeCell ref="H19:I19"/>
    <mergeCell ref="D16:E16"/>
    <mergeCell ref="F16:G16"/>
    <mergeCell ref="A16:C16"/>
    <mergeCell ref="J14:K14"/>
    <mergeCell ref="H14:I14"/>
    <mergeCell ref="J16:K16"/>
    <mergeCell ref="J13:K13"/>
    <mergeCell ref="H13:I13"/>
    <mergeCell ref="F13:G13"/>
    <mergeCell ref="D13:E13"/>
    <mergeCell ref="A18:K18"/>
    <mergeCell ref="A20:C20"/>
    <mergeCell ref="A19:C19"/>
    <mergeCell ref="N20:O20"/>
    <mergeCell ref="N14:O14"/>
    <mergeCell ref="N13:O13"/>
    <mergeCell ref="D14:E14"/>
    <mergeCell ref="A14:C14"/>
    <mergeCell ref="F14:G14"/>
    <mergeCell ref="N26:O26"/>
    <mergeCell ref="N15:O15"/>
    <mergeCell ref="L13:M13"/>
    <mergeCell ref="A26:K26"/>
    <mergeCell ref="L16:M16"/>
    <mergeCell ref="N16:O16"/>
    <mergeCell ref="A17:C17"/>
    <mergeCell ref="D17:E17"/>
    <mergeCell ref="N17:O17"/>
    <mergeCell ref="J20:K20"/>
    <mergeCell ref="H20:I20"/>
    <mergeCell ref="L20:M20"/>
    <mergeCell ref="D20:E20"/>
    <mergeCell ref="J21:K21"/>
    <mergeCell ref="L26:M26"/>
    <mergeCell ref="D24:E24"/>
    <mergeCell ref="D25:E25"/>
    <mergeCell ref="N22:O22"/>
    <mergeCell ref="J25:K25"/>
    <mergeCell ref="D29:E29"/>
    <mergeCell ref="L24:M24"/>
    <mergeCell ref="N24:O24"/>
    <mergeCell ref="A25:C25"/>
    <mergeCell ref="F31:G31"/>
    <mergeCell ref="H24:I24"/>
    <mergeCell ref="J24:K24"/>
    <mergeCell ref="A22:K22"/>
    <mergeCell ref="N27:O27"/>
    <mergeCell ref="N31:O31"/>
    <mergeCell ref="L31:M31"/>
    <mergeCell ref="L30:M30"/>
    <mergeCell ref="L27:M27"/>
    <mergeCell ref="F27:G27"/>
    <mergeCell ref="H27:I27"/>
    <mergeCell ref="J27:K27"/>
    <mergeCell ref="L23:M23"/>
    <mergeCell ref="D23:E23"/>
    <mergeCell ref="N30:O30"/>
    <mergeCell ref="A30:K30"/>
    <mergeCell ref="N28:O28"/>
    <mergeCell ref="J28:K28"/>
    <mergeCell ref="L28:M28"/>
    <mergeCell ref="A37:O37"/>
    <mergeCell ref="F40:O40"/>
    <mergeCell ref="B40:E40"/>
    <mergeCell ref="F39:O39"/>
    <mergeCell ref="B39:E39"/>
    <mergeCell ref="A35:O35"/>
    <mergeCell ref="L32:M32"/>
    <mergeCell ref="N32:O32"/>
    <mergeCell ref="N33:O33"/>
    <mergeCell ref="A33:C33"/>
    <mergeCell ref="D33:E33"/>
    <mergeCell ref="H33:I33"/>
    <mergeCell ref="J33:K33"/>
    <mergeCell ref="L33:M33"/>
    <mergeCell ref="A23:C23"/>
    <mergeCell ref="F45:O45"/>
    <mergeCell ref="B45:E45"/>
    <mergeCell ref="N23:O23"/>
    <mergeCell ref="A24:C24"/>
    <mergeCell ref="A27:C27"/>
    <mergeCell ref="D27:E27"/>
    <mergeCell ref="J29:K29"/>
    <mergeCell ref="L29:M29"/>
    <mergeCell ref="N29:O29"/>
    <mergeCell ref="H29:I29"/>
    <mergeCell ref="A28:C28"/>
    <mergeCell ref="D28:E28"/>
    <mergeCell ref="H28:I28"/>
    <mergeCell ref="L25:M25"/>
    <mergeCell ref="A31:C31"/>
    <mergeCell ref="D31:E31"/>
    <mergeCell ref="N25:O25"/>
    <mergeCell ref="F44:O44"/>
    <mergeCell ref="B42:E42"/>
    <mergeCell ref="B44:E44"/>
    <mergeCell ref="B43:E43"/>
    <mergeCell ref="F43:O43"/>
    <mergeCell ref="F42:O42"/>
    <mergeCell ref="L15:M15"/>
    <mergeCell ref="L14:M14"/>
    <mergeCell ref="J15:K15"/>
    <mergeCell ref="L19:M19"/>
    <mergeCell ref="H17:I17"/>
    <mergeCell ref="L18:M18"/>
    <mergeCell ref="L17:M17"/>
    <mergeCell ref="H21:I21"/>
    <mergeCell ref="H74:J74"/>
    <mergeCell ref="K74:L74"/>
    <mergeCell ref="G53:I53"/>
    <mergeCell ref="J53:L53"/>
    <mergeCell ref="M53:O53"/>
    <mergeCell ref="M74:O74"/>
    <mergeCell ref="A72:O72"/>
    <mergeCell ref="B74:C74"/>
    <mergeCell ref="D74:E74"/>
    <mergeCell ref="F74:G74"/>
    <mergeCell ref="A21:C21"/>
    <mergeCell ref="D21:E21"/>
    <mergeCell ref="A29:C29"/>
    <mergeCell ref="A32:C32"/>
    <mergeCell ref="L22:M22"/>
    <mergeCell ref="H25:I25"/>
    <mergeCell ref="A53:A54"/>
    <mergeCell ref="B48:E48"/>
    <mergeCell ref="B49:E49"/>
    <mergeCell ref="F47:O47"/>
    <mergeCell ref="B47:E47"/>
    <mergeCell ref="D32:E32"/>
    <mergeCell ref="H32:I32"/>
    <mergeCell ref="A51:J51"/>
    <mergeCell ref="B53:C53"/>
    <mergeCell ref="D53:F53"/>
    <mergeCell ref="F48:O48"/>
    <mergeCell ref="F49:O49"/>
    <mergeCell ref="B46:E46"/>
    <mergeCell ref="F46:O46"/>
    <mergeCell ref="B41:E41"/>
    <mergeCell ref="F41:O41"/>
    <mergeCell ref="M76:O76"/>
    <mergeCell ref="B75:C75"/>
    <mergeCell ref="F75:G75"/>
    <mergeCell ref="H75:J75"/>
    <mergeCell ref="B76:C76"/>
    <mergeCell ref="H76:J76"/>
    <mergeCell ref="K76:L76"/>
    <mergeCell ref="D75:E75"/>
    <mergeCell ref="D76:E76"/>
    <mergeCell ref="F76:G76"/>
    <mergeCell ref="K75:L75"/>
    <mergeCell ref="M75:O75"/>
    <mergeCell ref="M77:O77"/>
    <mergeCell ref="A87:C87"/>
    <mergeCell ref="D87:F87"/>
    <mergeCell ref="M88:O88"/>
    <mergeCell ref="J88:L88"/>
    <mergeCell ref="D88:F88"/>
    <mergeCell ref="D83:F83"/>
    <mergeCell ref="G83:I83"/>
    <mergeCell ref="J83:L83"/>
    <mergeCell ref="M84:O84"/>
    <mergeCell ref="A84:C84"/>
    <mergeCell ref="D84:F84"/>
    <mergeCell ref="B79:C79"/>
    <mergeCell ref="D79:E79"/>
    <mergeCell ref="F79:G79"/>
    <mergeCell ref="H77:J77"/>
    <mergeCell ref="B78:C78"/>
    <mergeCell ref="B77:C77"/>
    <mergeCell ref="D77:E77"/>
    <mergeCell ref="F77:G77"/>
    <mergeCell ref="D78:E78"/>
    <mergeCell ref="F78:G78"/>
    <mergeCell ref="M87:O87"/>
    <mergeCell ref="G88:I88"/>
    <mergeCell ref="M78:O78"/>
    <mergeCell ref="K79:L79"/>
    <mergeCell ref="M79:O79"/>
    <mergeCell ref="M83:O83"/>
    <mergeCell ref="H79:J79"/>
    <mergeCell ref="G84:I84"/>
    <mergeCell ref="A81:O81"/>
    <mergeCell ref="A83:C83"/>
    <mergeCell ref="M85:O85"/>
    <mergeCell ref="A85:C85"/>
    <mergeCell ref="D85:F85"/>
    <mergeCell ref="J85:L85"/>
    <mergeCell ref="G85:I85"/>
    <mergeCell ref="M93:O93"/>
    <mergeCell ref="J92:L92"/>
    <mergeCell ref="M94:O94"/>
    <mergeCell ref="M92:O92"/>
    <mergeCell ref="J91:L91"/>
    <mergeCell ref="J93:L93"/>
    <mergeCell ref="M91:O91"/>
    <mergeCell ref="A86:C86"/>
    <mergeCell ref="D86:F86"/>
    <mergeCell ref="G86:I86"/>
    <mergeCell ref="J86:L86"/>
    <mergeCell ref="J89:L89"/>
    <mergeCell ref="M89:O89"/>
    <mergeCell ref="M90:O90"/>
    <mergeCell ref="J90:L90"/>
    <mergeCell ref="A92:C92"/>
    <mergeCell ref="A93:C93"/>
    <mergeCell ref="G93:I93"/>
    <mergeCell ref="D93:F93"/>
    <mergeCell ref="A89:C89"/>
    <mergeCell ref="G92:I92"/>
    <mergeCell ref="A88:C88"/>
    <mergeCell ref="D92:F92"/>
    <mergeCell ref="M86:O86"/>
    <mergeCell ref="A73:J73"/>
    <mergeCell ref="D89:F89"/>
    <mergeCell ref="G89:I89"/>
    <mergeCell ref="G90:I90"/>
    <mergeCell ref="A90:C90"/>
    <mergeCell ref="D90:F90"/>
    <mergeCell ref="A94:C94"/>
    <mergeCell ref="D94:F94"/>
    <mergeCell ref="G94:I94"/>
    <mergeCell ref="A91:C91"/>
    <mergeCell ref="D91:F91"/>
    <mergeCell ref="G91:I91"/>
    <mergeCell ref="J94:L94"/>
    <mergeCell ref="K77:L77"/>
    <mergeCell ref="H78:J78"/>
    <mergeCell ref="G87:I87"/>
    <mergeCell ref="J87:L87"/>
    <mergeCell ref="J84:L84"/>
    <mergeCell ref="K78:L78"/>
  </mergeCells>
  <phoneticPr fontId="10" type="noConversion"/>
  <pageMargins left="0.78740157480314965" right="0.78740157480314965" top="1.1811023622047245" bottom="0.39370078740157483" header="0" footer="0.15748031496062992"/>
  <pageSetup paperSize="9" scale="47" fitToHeight="2" orientation="landscape" verticalDpi="300" r:id="rId1"/>
  <headerFooter alignWithMargins="0"/>
  <rowBreaks count="1" manualBreakCount="1">
    <brk id="50" max="14" man="1"/>
  </rowBreaks>
  <ignoredErrors>
    <ignoredError sqref="E70:F70" formulaRang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E71"/>
  <sheetViews>
    <sheetView view="pageBreakPreview" zoomScale="60" zoomScaleNormal="60" workbookViewId="0">
      <selection activeCell="AJ31" sqref="AJ31"/>
    </sheetView>
  </sheetViews>
  <sheetFormatPr defaultColWidth="9.140625" defaultRowHeight="18.75"/>
  <cols>
    <col min="1" max="1" width="11.28515625" style="140" customWidth="1"/>
    <col min="2" max="2" width="14.5703125" style="140" customWidth="1"/>
    <col min="3" max="3" width="4.5703125" style="140" customWidth="1"/>
    <col min="4" max="4" width="5.85546875" style="140" customWidth="1"/>
    <col min="5" max="5" width="3" style="140" customWidth="1"/>
    <col min="6" max="6" width="9.140625" style="140" customWidth="1"/>
    <col min="7" max="10" width="7.5703125" style="140" customWidth="1"/>
    <col min="11" max="12" width="9.7109375" style="140" customWidth="1"/>
    <col min="13" max="13" width="9.140625" style="135" customWidth="1"/>
    <col min="14" max="14" width="7.85546875" style="135" customWidth="1"/>
    <col min="15" max="15" width="8" style="135" customWidth="1"/>
    <col min="16" max="16" width="8.140625" style="135" customWidth="1"/>
    <col min="17" max="17" width="9.42578125" style="135" customWidth="1"/>
    <col min="18" max="18" width="8.5703125" style="135" customWidth="1"/>
    <col min="19" max="19" width="9" style="135" customWidth="1"/>
    <col min="20" max="20" width="11" style="135" customWidth="1"/>
    <col min="21" max="21" width="7.42578125" style="135" customWidth="1"/>
    <col min="22" max="22" width="9.140625" style="135" customWidth="1"/>
    <col min="23" max="25" width="9.85546875" style="135" customWidth="1"/>
    <col min="26" max="26" width="15.28515625" style="135" customWidth="1"/>
    <col min="27" max="31" width="7.85546875" style="135" customWidth="1"/>
    <col min="32" max="32" width="29" style="140" customWidth="1"/>
    <col min="33" max="33" width="14.140625" style="140" customWidth="1"/>
    <col min="34" max="34" width="13.28515625" style="140" customWidth="1"/>
    <col min="35" max="35" width="12.42578125" style="140" customWidth="1"/>
    <col min="36" max="36" width="14.85546875" style="140" customWidth="1"/>
    <col min="37" max="37" width="18.42578125" style="140" customWidth="1"/>
    <col min="38" max="48" width="9.140625" style="140" customWidth="1"/>
    <col min="49" max="16384" width="9.140625" style="140"/>
  </cols>
  <sheetData>
    <row r="1" spans="1:31" ht="2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0"/>
      <c r="Q1" s="4"/>
      <c r="R1" s="4"/>
      <c r="S1" s="4"/>
      <c r="T1" s="4"/>
      <c r="U1" s="4"/>
      <c r="V1" s="140"/>
      <c r="W1" s="140"/>
      <c r="X1" s="140"/>
      <c r="Y1" s="140"/>
      <c r="Z1" s="140"/>
      <c r="AA1" s="140"/>
      <c r="AB1" s="505"/>
      <c r="AC1" s="506"/>
      <c r="AD1" s="506"/>
      <c r="AE1" s="506"/>
    </row>
    <row r="2" spans="1:31" ht="18.75" customHeight="1">
      <c r="B2" s="394" t="s">
        <v>241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</row>
    <row r="3" spans="1:31" ht="17.2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496"/>
      <c r="AE3" s="496"/>
    </row>
    <row r="4" spans="1:31" ht="18.75" customHeight="1">
      <c r="A4" s="456" t="s">
        <v>51</v>
      </c>
      <c r="B4" s="456" t="s">
        <v>197</v>
      </c>
      <c r="C4" s="399" t="s">
        <v>198</v>
      </c>
      <c r="D4" s="399"/>
      <c r="E4" s="399"/>
      <c r="F4" s="399"/>
      <c r="G4" s="399" t="s">
        <v>330</v>
      </c>
      <c r="H4" s="399"/>
      <c r="I4" s="399"/>
      <c r="J4" s="399"/>
      <c r="K4" s="399"/>
      <c r="L4" s="399"/>
      <c r="M4" s="399" t="s">
        <v>199</v>
      </c>
      <c r="N4" s="399"/>
      <c r="O4" s="399"/>
      <c r="P4" s="399"/>
      <c r="Q4" s="398" t="s">
        <v>287</v>
      </c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</row>
    <row r="5" spans="1:31" ht="48.75" customHeight="1">
      <c r="A5" s="456"/>
      <c r="B5" s="456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 t="s">
        <v>200</v>
      </c>
      <c r="R5" s="399"/>
      <c r="S5" s="399"/>
      <c r="T5" s="399" t="s">
        <v>201</v>
      </c>
      <c r="U5" s="399"/>
      <c r="V5" s="399"/>
      <c r="W5" s="399" t="s">
        <v>42</v>
      </c>
      <c r="X5" s="399"/>
      <c r="Y5" s="399"/>
      <c r="Z5" s="398" t="s">
        <v>202</v>
      </c>
      <c r="AA5" s="398"/>
      <c r="AB5" s="398"/>
      <c r="AC5" s="398" t="s">
        <v>203</v>
      </c>
      <c r="AD5" s="398"/>
      <c r="AE5" s="398"/>
    </row>
    <row r="6" spans="1:31" ht="18" customHeight="1">
      <c r="A6" s="208">
        <v>1</v>
      </c>
      <c r="B6" s="208">
        <v>2</v>
      </c>
      <c r="C6" s="399">
        <v>3</v>
      </c>
      <c r="D6" s="399"/>
      <c r="E6" s="399"/>
      <c r="F6" s="399"/>
      <c r="G6" s="399">
        <v>4</v>
      </c>
      <c r="H6" s="399"/>
      <c r="I6" s="399"/>
      <c r="J6" s="399"/>
      <c r="K6" s="399"/>
      <c r="L6" s="399"/>
      <c r="M6" s="399">
        <v>5</v>
      </c>
      <c r="N6" s="399"/>
      <c r="O6" s="399"/>
      <c r="P6" s="399"/>
      <c r="Q6" s="399">
        <v>6</v>
      </c>
      <c r="R6" s="399"/>
      <c r="S6" s="399"/>
      <c r="T6" s="399">
        <v>7</v>
      </c>
      <c r="U6" s="399"/>
      <c r="V6" s="399"/>
      <c r="W6" s="398">
        <v>8</v>
      </c>
      <c r="X6" s="398"/>
      <c r="Y6" s="398"/>
      <c r="Z6" s="398">
        <v>9</v>
      </c>
      <c r="AA6" s="398"/>
      <c r="AB6" s="398"/>
      <c r="AC6" s="398">
        <v>10</v>
      </c>
      <c r="AD6" s="398"/>
      <c r="AE6" s="398"/>
    </row>
    <row r="7" spans="1:31" ht="39.75" customHeight="1">
      <c r="A7" s="208"/>
      <c r="B7" s="303" t="s">
        <v>806</v>
      </c>
      <c r="C7" s="474">
        <v>2021</v>
      </c>
      <c r="D7" s="474"/>
      <c r="E7" s="474"/>
      <c r="F7" s="474"/>
      <c r="G7" s="500" t="s">
        <v>879</v>
      </c>
      <c r="H7" s="500"/>
      <c r="I7" s="500"/>
      <c r="J7" s="500"/>
      <c r="K7" s="500"/>
      <c r="L7" s="500"/>
      <c r="M7" s="436">
        <f>Q7+T7+W7+Z7+AC7</f>
        <v>448.17246666666665</v>
      </c>
      <c r="N7" s="436"/>
      <c r="O7" s="436"/>
      <c r="P7" s="436"/>
      <c r="Q7" s="499">
        <f>2500*60.5/1.2/1000</f>
        <v>126.04166666666667</v>
      </c>
      <c r="R7" s="499"/>
      <c r="S7" s="499"/>
      <c r="T7" s="499">
        <f>15226*1.25*12/1000</f>
        <v>228.39</v>
      </c>
      <c r="U7" s="499"/>
      <c r="V7" s="499"/>
      <c r="W7" s="499">
        <f>T7*0.22</f>
        <v>50.245799999999996</v>
      </c>
      <c r="X7" s="499"/>
      <c r="Y7" s="499"/>
      <c r="Z7" s="499">
        <f>2.53*12</f>
        <v>30.36</v>
      </c>
      <c r="AA7" s="499"/>
      <c r="AB7" s="499"/>
      <c r="AC7" s="499">
        <f>1.95+1.185+10</f>
        <v>13.135</v>
      </c>
      <c r="AD7" s="499"/>
      <c r="AE7" s="499"/>
    </row>
    <row r="8" spans="1:31" ht="47.25" customHeight="1">
      <c r="A8" s="208"/>
      <c r="B8" s="303" t="s">
        <v>807</v>
      </c>
      <c r="C8" s="474">
        <v>2021</v>
      </c>
      <c r="D8" s="474"/>
      <c r="E8" s="474"/>
      <c r="F8" s="474"/>
      <c r="G8" s="500" t="s">
        <v>879</v>
      </c>
      <c r="H8" s="500"/>
      <c r="I8" s="500"/>
      <c r="J8" s="500"/>
      <c r="K8" s="500"/>
      <c r="L8" s="500"/>
      <c r="M8" s="436">
        <f>Q8+T8+W8+Z8+AC8</f>
        <v>448.17246666666665</v>
      </c>
      <c r="N8" s="436"/>
      <c r="O8" s="436"/>
      <c r="P8" s="436"/>
      <c r="Q8" s="499">
        <f>2500*60.5/1.2/1000</f>
        <v>126.04166666666667</v>
      </c>
      <c r="R8" s="499"/>
      <c r="S8" s="499"/>
      <c r="T8" s="499">
        <f>T7</f>
        <v>228.39</v>
      </c>
      <c r="U8" s="499"/>
      <c r="V8" s="499"/>
      <c r="W8" s="499">
        <f>T8*0.22</f>
        <v>50.245799999999996</v>
      </c>
      <c r="X8" s="499"/>
      <c r="Y8" s="499"/>
      <c r="Z8" s="499">
        <f>2.53*12</f>
        <v>30.36</v>
      </c>
      <c r="AA8" s="499"/>
      <c r="AB8" s="499"/>
      <c r="AC8" s="499">
        <f>AC7</f>
        <v>13.135</v>
      </c>
      <c r="AD8" s="499"/>
      <c r="AE8" s="499"/>
    </row>
    <row r="9" spans="1:31" ht="30.75" customHeight="1">
      <c r="A9" s="208"/>
      <c r="B9" s="303" t="s">
        <v>721</v>
      </c>
      <c r="C9" s="474">
        <v>2018</v>
      </c>
      <c r="D9" s="474"/>
      <c r="E9" s="474"/>
      <c r="F9" s="474"/>
      <c r="G9" s="500" t="s">
        <v>879</v>
      </c>
      <c r="H9" s="500"/>
      <c r="I9" s="500"/>
      <c r="J9" s="500"/>
      <c r="K9" s="500"/>
      <c r="L9" s="500"/>
      <c r="M9" s="436">
        <f>Q9+T9+W9+Z9+AC9</f>
        <v>657.55866666666668</v>
      </c>
      <c r="N9" s="436"/>
      <c r="O9" s="436"/>
      <c r="P9" s="436"/>
      <c r="Q9" s="499">
        <f>2500*60.5/1.2/1000</f>
        <v>126.04166666666667</v>
      </c>
      <c r="R9" s="499"/>
      <c r="S9" s="499"/>
      <c r="T9" s="499">
        <f>15540*1.25/1000*12</f>
        <v>233.10000000000002</v>
      </c>
      <c r="U9" s="499"/>
      <c r="V9" s="499"/>
      <c r="W9" s="499">
        <f>T9*0.22</f>
        <v>51.282000000000004</v>
      </c>
      <c r="X9" s="499"/>
      <c r="Y9" s="499"/>
      <c r="Z9" s="499">
        <f>9.5*12</f>
        <v>114</v>
      </c>
      <c r="AA9" s="499"/>
      <c r="AB9" s="499"/>
      <c r="AC9" s="499">
        <f>1.185+1.95+130</f>
        <v>133.13499999999999</v>
      </c>
      <c r="AD9" s="499"/>
      <c r="AE9" s="499"/>
    </row>
    <row r="10" spans="1:31" ht="20.100000000000001" hidden="1" customHeight="1">
      <c r="A10" s="208"/>
      <c r="B10" s="303"/>
      <c r="C10" s="474"/>
      <c r="D10" s="474"/>
      <c r="E10" s="474"/>
      <c r="F10" s="474"/>
      <c r="G10" s="481"/>
      <c r="H10" s="481"/>
      <c r="I10" s="481"/>
      <c r="J10" s="481"/>
      <c r="K10" s="481"/>
      <c r="L10" s="481"/>
      <c r="M10" s="436"/>
      <c r="N10" s="436"/>
      <c r="O10" s="436"/>
      <c r="P10" s="436"/>
      <c r="Q10" s="499"/>
      <c r="R10" s="499"/>
      <c r="S10" s="499"/>
      <c r="T10" s="499"/>
      <c r="U10" s="499"/>
      <c r="V10" s="499"/>
      <c r="W10" s="499"/>
      <c r="X10" s="499"/>
      <c r="Y10" s="499"/>
      <c r="Z10" s="499"/>
      <c r="AA10" s="499"/>
      <c r="AB10" s="499"/>
      <c r="AC10" s="499"/>
      <c r="AD10" s="499"/>
      <c r="AE10" s="499"/>
    </row>
    <row r="11" spans="1:31" ht="20.100000000000001" customHeight="1">
      <c r="A11" s="456" t="s">
        <v>56</v>
      </c>
      <c r="B11" s="456"/>
      <c r="C11" s="456"/>
      <c r="D11" s="456"/>
      <c r="E11" s="456"/>
      <c r="F11" s="456"/>
      <c r="G11" s="456"/>
      <c r="H11" s="456"/>
      <c r="I11" s="456"/>
      <c r="J11" s="456"/>
      <c r="K11" s="456"/>
      <c r="L11" s="456"/>
      <c r="M11" s="501">
        <f>Q11+T11+W11+Z11+AC11</f>
        <v>1553.9036000000001</v>
      </c>
      <c r="N11" s="502"/>
      <c r="O11" s="502"/>
      <c r="P11" s="503"/>
      <c r="Q11" s="444">
        <f>Q7+Q8+Q9</f>
        <v>378.125</v>
      </c>
      <c r="R11" s="445"/>
      <c r="S11" s="446"/>
      <c r="T11" s="444">
        <f>SUM(T7:V10)</f>
        <v>689.88</v>
      </c>
      <c r="U11" s="445"/>
      <c r="V11" s="446"/>
      <c r="W11" s="444">
        <f>SUM(W7:Y9)</f>
        <v>151.77359999999999</v>
      </c>
      <c r="X11" s="445"/>
      <c r="Y11" s="446"/>
      <c r="Z11" s="444">
        <f>SUM(Z7:AB10)</f>
        <v>174.72</v>
      </c>
      <c r="AA11" s="445"/>
      <c r="AB11" s="446"/>
      <c r="AC11" s="444">
        <f>SUM(AC7:AE10)</f>
        <v>159.405</v>
      </c>
      <c r="AD11" s="445"/>
      <c r="AE11" s="446"/>
    </row>
    <row r="12" spans="1:31" ht="18.75" customHeight="1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153"/>
      <c r="X12" s="153"/>
      <c r="Y12" s="153"/>
      <c r="Z12" s="153"/>
      <c r="AA12" s="153"/>
      <c r="AB12" s="153"/>
      <c r="AC12" s="153"/>
      <c r="AD12" s="153"/>
      <c r="AE12" s="153"/>
    </row>
    <row r="13" spans="1:31" s="9" customFormat="1" ht="18.75" customHeight="1">
      <c r="A13" s="6"/>
      <c r="B13" s="6" t="s">
        <v>242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9" customFormat="1" ht="18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8.75" customHeight="1">
      <c r="A15" s="456" t="s">
        <v>51</v>
      </c>
      <c r="B15" s="456" t="s">
        <v>204</v>
      </c>
      <c r="C15" s="399" t="s">
        <v>197</v>
      </c>
      <c r="D15" s="399"/>
      <c r="E15" s="399"/>
      <c r="F15" s="399"/>
      <c r="G15" s="399" t="s">
        <v>330</v>
      </c>
      <c r="H15" s="399"/>
      <c r="I15" s="399"/>
      <c r="J15" s="399"/>
      <c r="K15" s="399"/>
      <c r="L15" s="399"/>
      <c r="M15" s="399"/>
      <c r="N15" s="399"/>
      <c r="O15" s="399"/>
      <c r="P15" s="399"/>
      <c r="Q15" s="399" t="s">
        <v>205</v>
      </c>
      <c r="R15" s="399"/>
      <c r="S15" s="399"/>
      <c r="T15" s="399"/>
      <c r="U15" s="399"/>
      <c r="V15" s="398" t="s">
        <v>206</v>
      </c>
      <c r="W15" s="398"/>
      <c r="X15" s="398"/>
      <c r="Y15" s="398"/>
      <c r="Z15" s="398"/>
      <c r="AA15" s="398"/>
      <c r="AB15" s="398"/>
      <c r="AC15" s="398"/>
      <c r="AD15" s="398"/>
      <c r="AE15" s="398"/>
    </row>
    <row r="16" spans="1:31" ht="18.75" customHeight="1">
      <c r="A16" s="456"/>
      <c r="B16" s="456"/>
      <c r="C16" s="399"/>
      <c r="D16" s="399"/>
      <c r="E16" s="399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8" t="s">
        <v>207</v>
      </c>
      <c r="W16" s="398"/>
      <c r="X16" s="398" t="s">
        <v>98</v>
      </c>
      <c r="Y16" s="398"/>
      <c r="Z16" s="398"/>
      <c r="AA16" s="398"/>
      <c r="AB16" s="398"/>
      <c r="AC16" s="398"/>
      <c r="AD16" s="398"/>
      <c r="AE16" s="398"/>
    </row>
    <row r="17" spans="1:31" ht="18.75" customHeight="1">
      <c r="A17" s="456"/>
      <c r="B17" s="456"/>
      <c r="C17" s="399"/>
      <c r="D17" s="399"/>
      <c r="E17" s="399"/>
      <c r="F17" s="399"/>
      <c r="G17" s="399"/>
      <c r="H17" s="399"/>
      <c r="I17" s="399"/>
      <c r="J17" s="399"/>
      <c r="K17" s="399"/>
      <c r="L17" s="399"/>
      <c r="M17" s="399"/>
      <c r="N17" s="399"/>
      <c r="O17" s="399"/>
      <c r="P17" s="399"/>
      <c r="Q17" s="399"/>
      <c r="R17" s="399"/>
      <c r="S17" s="399"/>
      <c r="T17" s="399"/>
      <c r="U17" s="399"/>
      <c r="V17" s="398"/>
      <c r="W17" s="398"/>
      <c r="X17" s="398" t="s">
        <v>361</v>
      </c>
      <c r="Y17" s="398"/>
      <c r="Z17" s="398" t="s">
        <v>353</v>
      </c>
      <c r="AA17" s="398"/>
      <c r="AB17" s="398" t="s">
        <v>354</v>
      </c>
      <c r="AC17" s="398"/>
      <c r="AD17" s="398" t="s">
        <v>80</v>
      </c>
      <c r="AE17" s="398"/>
    </row>
    <row r="18" spans="1:31" ht="18" customHeight="1">
      <c r="A18" s="208">
        <v>1</v>
      </c>
      <c r="B18" s="208">
        <v>2</v>
      </c>
      <c r="C18" s="399">
        <v>3</v>
      </c>
      <c r="D18" s="399"/>
      <c r="E18" s="399"/>
      <c r="F18" s="399"/>
      <c r="G18" s="399">
        <v>4</v>
      </c>
      <c r="H18" s="399"/>
      <c r="I18" s="399"/>
      <c r="J18" s="399"/>
      <c r="K18" s="399"/>
      <c r="L18" s="399"/>
      <c r="M18" s="399"/>
      <c r="N18" s="399"/>
      <c r="O18" s="399"/>
      <c r="P18" s="399"/>
      <c r="Q18" s="399">
        <v>5</v>
      </c>
      <c r="R18" s="399"/>
      <c r="S18" s="399"/>
      <c r="T18" s="399"/>
      <c r="U18" s="399"/>
      <c r="V18" s="399">
        <v>6</v>
      </c>
      <c r="W18" s="399"/>
      <c r="X18" s="398">
        <v>7</v>
      </c>
      <c r="Y18" s="398"/>
      <c r="Z18" s="398">
        <v>8</v>
      </c>
      <c r="AA18" s="398"/>
      <c r="AB18" s="398">
        <v>9</v>
      </c>
      <c r="AC18" s="398"/>
      <c r="AD18" s="398">
        <v>10</v>
      </c>
      <c r="AE18" s="398"/>
    </row>
    <row r="19" spans="1:31" ht="20.100000000000001" customHeight="1">
      <c r="A19" s="220"/>
      <c r="B19" s="221"/>
      <c r="C19" s="485"/>
      <c r="D19" s="485"/>
      <c r="E19" s="485"/>
      <c r="F19" s="485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504"/>
      <c r="R19" s="504"/>
      <c r="S19" s="504"/>
      <c r="T19" s="504"/>
      <c r="U19" s="504"/>
      <c r="V19" s="399">
        <f>AD19</f>
        <v>0</v>
      </c>
      <c r="W19" s="399"/>
      <c r="X19" s="399"/>
      <c r="Y19" s="399"/>
      <c r="Z19" s="399"/>
      <c r="AA19" s="399"/>
      <c r="AB19" s="399"/>
      <c r="AC19" s="399"/>
      <c r="AD19" s="399"/>
      <c r="AE19" s="399"/>
    </row>
    <row r="20" spans="1:31" ht="20.100000000000001" customHeight="1">
      <c r="A20" s="220"/>
      <c r="B20" s="221"/>
      <c r="C20" s="485"/>
      <c r="D20" s="485"/>
      <c r="E20" s="485"/>
      <c r="F20" s="485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504"/>
      <c r="R20" s="504"/>
      <c r="S20" s="504"/>
      <c r="T20" s="504"/>
      <c r="U20" s="504"/>
      <c r="V20" s="399">
        <f>AD20</f>
        <v>0</v>
      </c>
      <c r="W20" s="399"/>
      <c r="X20" s="399"/>
      <c r="Y20" s="399"/>
      <c r="Z20" s="399"/>
      <c r="AA20" s="399"/>
      <c r="AB20" s="399"/>
      <c r="AC20" s="399"/>
      <c r="AD20" s="399"/>
      <c r="AE20" s="399"/>
    </row>
    <row r="21" spans="1:31" ht="20.100000000000001" hidden="1" customHeight="1">
      <c r="A21" s="220"/>
      <c r="B21" s="221"/>
      <c r="C21" s="485"/>
      <c r="D21" s="485"/>
      <c r="E21" s="485"/>
      <c r="F21" s="485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504"/>
      <c r="R21" s="504"/>
      <c r="S21" s="504"/>
      <c r="T21" s="504"/>
      <c r="U21" s="504"/>
      <c r="V21" s="399">
        <f>AD21</f>
        <v>0</v>
      </c>
      <c r="W21" s="399"/>
      <c r="X21" s="399"/>
      <c r="Y21" s="399"/>
      <c r="Z21" s="399"/>
      <c r="AA21" s="399"/>
      <c r="AB21" s="399"/>
      <c r="AC21" s="399"/>
      <c r="AD21" s="399"/>
      <c r="AE21" s="399"/>
    </row>
    <row r="22" spans="1:31" ht="20.100000000000001" hidden="1" customHeight="1">
      <c r="A22" s="220"/>
      <c r="B22" s="221"/>
      <c r="C22" s="485"/>
      <c r="D22" s="485"/>
      <c r="E22" s="485"/>
      <c r="F22" s="485"/>
      <c r="G22" s="498"/>
      <c r="H22" s="498"/>
      <c r="I22" s="498"/>
      <c r="J22" s="498"/>
      <c r="K22" s="498"/>
      <c r="L22" s="498"/>
      <c r="M22" s="498"/>
      <c r="N22" s="498"/>
      <c r="O22" s="498"/>
      <c r="P22" s="498"/>
      <c r="Q22" s="504"/>
      <c r="R22" s="504"/>
      <c r="S22" s="504"/>
      <c r="T22" s="504"/>
      <c r="U22" s="504"/>
      <c r="V22" s="399">
        <f>AD22</f>
        <v>0</v>
      </c>
      <c r="W22" s="399"/>
      <c r="X22" s="399"/>
      <c r="Y22" s="399"/>
      <c r="Z22" s="399"/>
      <c r="AA22" s="399"/>
      <c r="AB22" s="399"/>
      <c r="AC22" s="399"/>
      <c r="AD22" s="399"/>
      <c r="AE22" s="399"/>
    </row>
    <row r="23" spans="1:31" ht="20.100000000000001" customHeight="1">
      <c r="A23" s="456" t="s">
        <v>56</v>
      </c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56"/>
      <c r="T23" s="456"/>
      <c r="U23" s="456"/>
      <c r="V23" s="399">
        <f>AD23</f>
        <v>0</v>
      </c>
      <c r="W23" s="399"/>
      <c r="X23" s="399">
        <f>SUM(X19:Y22)</f>
        <v>0</v>
      </c>
      <c r="Y23" s="399"/>
      <c r="Z23" s="399">
        <f>SUM(Z19:AA22)</f>
        <v>0</v>
      </c>
      <c r="AA23" s="399"/>
      <c r="AB23" s="399">
        <f>SUM(AB19:AC22)</f>
        <v>0</v>
      </c>
      <c r="AC23" s="399"/>
      <c r="AD23" s="399">
        <f>SUM(AD19:AE22)</f>
        <v>0</v>
      </c>
      <c r="AE23" s="399"/>
    </row>
    <row r="24" spans="1:31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91"/>
      <c r="N24" s="191"/>
      <c r="O24" s="191"/>
      <c r="Q24" s="190"/>
      <c r="R24" s="190"/>
      <c r="S24" s="190"/>
      <c r="T24" s="190"/>
      <c r="U24" s="190"/>
      <c r="AE24" s="190"/>
    </row>
    <row r="25" spans="1:3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91"/>
      <c r="N25" s="191"/>
      <c r="O25" s="191"/>
      <c r="Q25" s="190"/>
      <c r="R25" s="190"/>
      <c r="S25" s="190"/>
      <c r="T25" s="190"/>
      <c r="U25" s="190"/>
      <c r="AE25" s="190"/>
    </row>
    <row r="26" spans="1:31" s="9" customFormat="1" ht="18.75" customHeight="1">
      <c r="A26" s="6"/>
      <c r="B26" s="6" t="s">
        <v>220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193"/>
      <c r="AB26" s="193"/>
      <c r="AC26" s="193"/>
      <c r="AD26" s="193"/>
      <c r="AE26" s="193"/>
    </row>
    <row r="27" spans="1:31">
      <c r="A27" s="215"/>
      <c r="B27" s="215"/>
      <c r="C27" s="215"/>
      <c r="D27" s="215"/>
      <c r="E27" s="215"/>
      <c r="F27" s="215"/>
      <c r="G27" s="215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5"/>
      <c r="W27" s="140"/>
      <c r="X27" s="4" t="s">
        <v>239</v>
      </c>
      <c r="Y27" s="140"/>
      <c r="Z27" s="140"/>
    </row>
    <row r="28" spans="1:31" ht="43.5" customHeight="1">
      <c r="A28" s="399" t="s">
        <v>51</v>
      </c>
      <c r="B28" s="399" t="s">
        <v>243</v>
      </c>
      <c r="C28" s="399"/>
      <c r="D28" s="399"/>
      <c r="E28" s="399"/>
      <c r="F28" s="399"/>
      <c r="G28" s="400" t="s">
        <v>55</v>
      </c>
      <c r="H28" s="401"/>
      <c r="I28" s="401"/>
      <c r="J28" s="402"/>
      <c r="K28" s="400" t="s">
        <v>90</v>
      </c>
      <c r="L28" s="401"/>
      <c r="M28" s="401"/>
      <c r="N28" s="402"/>
      <c r="O28" s="400" t="s">
        <v>290</v>
      </c>
      <c r="P28" s="401"/>
      <c r="Q28" s="401"/>
      <c r="R28" s="402"/>
      <c r="S28" s="400" t="s">
        <v>130</v>
      </c>
      <c r="T28" s="401"/>
      <c r="U28" s="401"/>
      <c r="V28" s="402"/>
      <c r="W28" s="400" t="s">
        <v>56</v>
      </c>
      <c r="X28" s="401"/>
      <c r="Y28" s="401"/>
      <c r="Z28" s="402"/>
    </row>
    <row r="29" spans="1:31" ht="30" customHeight="1">
      <c r="A29" s="399"/>
      <c r="B29" s="399"/>
      <c r="C29" s="399"/>
      <c r="D29" s="399"/>
      <c r="E29" s="399"/>
      <c r="F29" s="399"/>
      <c r="G29" s="400" t="s">
        <v>98</v>
      </c>
      <c r="H29" s="401"/>
      <c r="I29" s="401"/>
      <c r="J29" s="402"/>
      <c r="K29" s="400" t="s">
        <v>98</v>
      </c>
      <c r="L29" s="401"/>
      <c r="M29" s="401"/>
      <c r="N29" s="402"/>
      <c r="O29" s="400" t="s">
        <v>98</v>
      </c>
      <c r="P29" s="401"/>
      <c r="Q29" s="401"/>
      <c r="R29" s="402"/>
      <c r="S29" s="400" t="s">
        <v>98</v>
      </c>
      <c r="T29" s="401"/>
      <c r="U29" s="401"/>
      <c r="V29" s="402"/>
      <c r="W29" s="400" t="s">
        <v>98</v>
      </c>
      <c r="X29" s="401"/>
      <c r="Y29" s="401"/>
      <c r="Z29" s="402"/>
    </row>
    <row r="30" spans="1:31" ht="57" customHeight="1">
      <c r="A30" s="399"/>
      <c r="B30" s="399"/>
      <c r="C30" s="399"/>
      <c r="D30" s="399"/>
      <c r="E30" s="399"/>
      <c r="F30" s="399"/>
      <c r="G30" s="210" t="s">
        <v>362</v>
      </c>
      <c r="H30" s="210" t="s">
        <v>353</v>
      </c>
      <c r="I30" s="210" t="s">
        <v>354</v>
      </c>
      <c r="J30" s="210" t="s">
        <v>80</v>
      </c>
      <c r="K30" s="210" t="s">
        <v>362</v>
      </c>
      <c r="L30" s="210" t="s">
        <v>353</v>
      </c>
      <c r="M30" s="210" t="s">
        <v>354</v>
      </c>
      <c r="N30" s="210" t="s">
        <v>80</v>
      </c>
      <c r="O30" s="210" t="s">
        <v>362</v>
      </c>
      <c r="P30" s="210" t="s">
        <v>353</v>
      </c>
      <c r="Q30" s="210" t="s">
        <v>354</v>
      </c>
      <c r="R30" s="210" t="s">
        <v>80</v>
      </c>
      <c r="S30" s="210" t="s">
        <v>362</v>
      </c>
      <c r="T30" s="210" t="s">
        <v>353</v>
      </c>
      <c r="U30" s="210" t="s">
        <v>354</v>
      </c>
      <c r="V30" s="210" t="s">
        <v>80</v>
      </c>
      <c r="W30" s="210" t="s">
        <v>362</v>
      </c>
      <c r="X30" s="210" t="s">
        <v>353</v>
      </c>
      <c r="Y30" s="210" t="s">
        <v>354</v>
      </c>
      <c r="Z30" s="210" t="s">
        <v>80</v>
      </c>
    </row>
    <row r="31" spans="1:31" ht="18" customHeight="1">
      <c r="A31" s="210">
        <v>1</v>
      </c>
      <c r="B31" s="399">
        <v>2</v>
      </c>
      <c r="C31" s="399"/>
      <c r="D31" s="399"/>
      <c r="E31" s="399"/>
      <c r="F31" s="399"/>
      <c r="G31" s="210">
        <v>3</v>
      </c>
      <c r="H31" s="217">
        <v>4</v>
      </c>
      <c r="I31" s="217">
        <v>5</v>
      </c>
      <c r="J31" s="218">
        <v>6</v>
      </c>
      <c r="K31" s="218">
        <v>7</v>
      </c>
      <c r="L31" s="218">
        <v>8</v>
      </c>
      <c r="M31" s="219">
        <v>9</v>
      </c>
      <c r="N31" s="210">
        <v>10</v>
      </c>
      <c r="O31" s="217">
        <v>11</v>
      </c>
      <c r="P31" s="218">
        <v>12</v>
      </c>
      <c r="Q31" s="218">
        <v>13</v>
      </c>
      <c r="R31" s="219">
        <v>14</v>
      </c>
      <c r="S31" s="210">
        <v>15</v>
      </c>
      <c r="T31" s="217">
        <v>16</v>
      </c>
      <c r="U31" s="218">
        <v>17</v>
      </c>
      <c r="V31" s="218">
        <v>18</v>
      </c>
      <c r="W31" s="218">
        <v>19</v>
      </c>
      <c r="X31" s="219">
        <v>20</v>
      </c>
      <c r="Y31" s="210">
        <v>21</v>
      </c>
      <c r="Z31" s="142">
        <v>22</v>
      </c>
    </row>
    <row r="32" spans="1:31" ht="29.25" customHeight="1">
      <c r="A32" s="156">
        <v>1</v>
      </c>
      <c r="B32" s="500" t="s">
        <v>815</v>
      </c>
      <c r="C32" s="500"/>
      <c r="D32" s="500"/>
      <c r="E32" s="500"/>
      <c r="F32" s="500"/>
      <c r="G32" s="209"/>
      <c r="H32" s="209"/>
      <c r="I32" s="209"/>
      <c r="J32" s="209"/>
      <c r="K32" s="143">
        <f>'IV. Кап. інвестиції'!F8</f>
        <v>0</v>
      </c>
      <c r="L32" s="143">
        <f>'IV. Кап. інвестиції'!G8</f>
        <v>0</v>
      </c>
      <c r="M32" s="143">
        <f>'IV. Кап. інвестиції'!H8</f>
        <v>0</v>
      </c>
      <c r="N32" s="143">
        <f>'IV. Кап. інвестиції'!I8</f>
        <v>0</v>
      </c>
      <c r="O32" s="209"/>
      <c r="P32" s="209"/>
      <c r="Q32" s="209"/>
      <c r="R32" s="209"/>
      <c r="S32" s="209"/>
      <c r="T32" s="209"/>
      <c r="U32" s="209"/>
      <c r="V32" s="209"/>
      <c r="W32" s="207">
        <f t="shared" ref="W32:Z35" si="0">SUM(G32,K32,O32,S32)</f>
        <v>0</v>
      </c>
      <c r="X32" s="207">
        <f t="shared" si="0"/>
        <v>0</v>
      </c>
      <c r="Y32" s="207">
        <f t="shared" si="0"/>
        <v>0</v>
      </c>
      <c r="Z32" s="207">
        <f t="shared" si="0"/>
        <v>0</v>
      </c>
    </row>
    <row r="33" spans="1:31" ht="87" customHeight="1">
      <c r="A33" s="156">
        <v>2</v>
      </c>
      <c r="B33" s="500" t="s">
        <v>826</v>
      </c>
      <c r="C33" s="500"/>
      <c r="D33" s="500"/>
      <c r="E33" s="500"/>
      <c r="F33" s="500"/>
      <c r="G33" s="209"/>
      <c r="H33" s="209"/>
      <c r="I33" s="209"/>
      <c r="J33" s="209"/>
      <c r="K33" s="143">
        <v>0</v>
      </c>
      <c r="L33" s="143">
        <v>0</v>
      </c>
      <c r="M33" s="143">
        <v>0</v>
      </c>
      <c r="N33" s="143">
        <v>0</v>
      </c>
      <c r="O33" s="143">
        <f>'IV. Кап. інвестиції'!F11</f>
        <v>1812.5</v>
      </c>
      <c r="P33" s="143">
        <f>'IV. Кап. інвестиції'!G11</f>
        <v>3625</v>
      </c>
      <c r="Q33" s="143">
        <f>'IV. Кап. інвестиції'!H11</f>
        <v>5437.5</v>
      </c>
      <c r="R33" s="143">
        <f>'IV. Кап. інвестиції'!I11</f>
        <v>7250</v>
      </c>
      <c r="S33" s="209">
        <v>0</v>
      </c>
      <c r="T33" s="209">
        <v>0</v>
      </c>
      <c r="U33" s="209">
        <v>0</v>
      </c>
      <c r="V33" s="209">
        <v>0</v>
      </c>
      <c r="W33" s="207">
        <f t="shared" si="0"/>
        <v>1812.5</v>
      </c>
      <c r="X33" s="207">
        <f t="shared" si="0"/>
        <v>3625</v>
      </c>
      <c r="Y33" s="207">
        <f t="shared" si="0"/>
        <v>5437.5</v>
      </c>
      <c r="Z33" s="207">
        <f t="shared" si="0"/>
        <v>7250</v>
      </c>
    </row>
    <row r="34" spans="1:31" ht="20.100000000000001" customHeight="1">
      <c r="A34" s="156"/>
      <c r="B34" s="500"/>
      <c r="C34" s="500"/>
      <c r="D34" s="500"/>
      <c r="E34" s="500"/>
      <c r="F34" s="500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7">
        <f t="shared" si="0"/>
        <v>0</v>
      </c>
      <c r="X34" s="207">
        <f t="shared" si="0"/>
        <v>0</v>
      </c>
      <c r="Y34" s="207">
        <f t="shared" si="0"/>
        <v>0</v>
      </c>
      <c r="Z34" s="207">
        <f t="shared" si="0"/>
        <v>0</v>
      </c>
    </row>
    <row r="35" spans="1:31" ht="20.100000000000001" customHeight="1">
      <c r="A35" s="156"/>
      <c r="B35" s="500" t="s">
        <v>863</v>
      </c>
      <c r="C35" s="500"/>
      <c r="D35" s="500"/>
      <c r="E35" s="500"/>
      <c r="F35" s="500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7">
        <f t="shared" si="0"/>
        <v>0</v>
      </c>
      <c r="X35" s="207">
        <f t="shared" si="0"/>
        <v>0</v>
      </c>
      <c r="Y35" s="207">
        <f t="shared" si="0"/>
        <v>0</v>
      </c>
      <c r="Z35" s="207">
        <f t="shared" si="0"/>
        <v>0</v>
      </c>
    </row>
    <row r="36" spans="1:31" ht="20.100000000000001" customHeight="1">
      <c r="A36" s="507" t="s">
        <v>56</v>
      </c>
      <c r="B36" s="508"/>
      <c r="C36" s="508"/>
      <c r="D36" s="508"/>
      <c r="E36" s="508"/>
      <c r="F36" s="509"/>
      <c r="G36" s="210">
        <f t="shared" ref="G36:V36" si="1">SUM(G32:G35)</f>
        <v>0</v>
      </c>
      <c r="H36" s="210">
        <f t="shared" si="1"/>
        <v>0</v>
      </c>
      <c r="I36" s="210">
        <f t="shared" si="1"/>
        <v>0</v>
      </c>
      <c r="J36" s="210">
        <f t="shared" si="1"/>
        <v>0</v>
      </c>
      <c r="K36" s="210">
        <f t="shared" si="1"/>
        <v>0</v>
      </c>
      <c r="L36" s="207">
        <f t="shared" si="1"/>
        <v>0</v>
      </c>
      <c r="M36" s="207">
        <f t="shared" si="1"/>
        <v>0</v>
      </c>
      <c r="N36" s="207">
        <f t="shared" si="1"/>
        <v>0</v>
      </c>
      <c r="O36" s="207">
        <f>O33</f>
        <v>1812.5</v>
      </c>
      <c r="P36" s="207">
        <f>P33</f>
        <v>3625</v>
      </c>
      <c r="Q36" s="207">
        <f>Q33</f>
        <v>5437.5</v>
      </c>
      <c r="R36" s="207">
        <f>R33</f>
        <v>7250</v>
      </c>
      <c r="S36" s="207">
        <f t="shared" si="1"/>
        <v>0</v>
      </c>
      <c r="T36" s="207">
        <f t="shared" si="1"/>
        <v>0</v>
      </c>
      <c r="U36" s="207">
        <f t="shared" si="1"/>
        <v>0</v>
      </c>
      <c r="V36" s="207">
        <f t="shared" si="1"/>
        <v>0</v>
      </c>
      <c r="W36" s="207">
        <f>W33</f>
        <v>1812.5</v>
      </c>
      <c r="X36" s="207">
        <f>X33</f>
        <v>3625</v>
      </c>
      <c r="Y36" s="207">
        <f>Y33</f>
        <v>5437.5</v>
      </c>
      <c r="Z36" s="207">
        <f>Z33</f>
        <v>7250</v>
      </c>
      <c r="AB36" s="178"/>
    </row>
    <row r="37" spans="1:31" ht="20.100000000000001" customHeight="1">
      <c r="A37" s="510" t="s">
        <v>57</v>
      </c>
      <c r="B37" s="511"/>
      <c r="C37" s="511"/>
      <c r="D37" s="511"/>
      <c r="E37" s="511"/>
      <c r="F37" s="512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</row>
    <row r="38" spans="1:31" ht="20.100000000000001" customHeight="1">
      <c r="A38" s="159"/>
      <c r="B38" s="159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94"/>
      <c r="N38" s="194"/>
      <c r="O38" s="194"/>
      <c r="P38" s="194"/>
      <c r="Q38" s="194"/>
      <c r="R38" s="194"/>
      <c r="S38" s="185"/>
      <c r="T38" s="185"/>
      <c r="U38" s="185"/>
      <c r="V38" s="185"/>
      <c r="W38" s="194"/>
      <c r="X38" s="185"/>
      <c r="Y38" s="185"/>
      <c r="Z38" s="185"/>
      <c r="AA38" s="185"/>
    </row>
    <row r="39" spans="1:31" ht="12.75" customHeight="1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195"/>
      <c r="N39" s="195"/>
      <c r="O39" s="195"/>
      <c r="P39" s="195"/>
      <c r="Q39" s="195"/>
      <c r="R39" s="195"/>
      <c r="S39" s="195"/>
      <c r="T39" s="195"/>
      <c r="U39" s="195"/>
    </row>
    <row r="40" spans="1:31" s="395" customFormat="1" ht="30.75" customHeight="1">
      <c r="A40" s="394"/>
      <c r="B40" s="394" t="s">
        <v>244</v>
      </c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4"/>
      <c r="AB40" s="394"/>
      <c r="AC40" s="394"/>
      <c r="AD40" s="394"/>
      <c r="AE40" s="394"/>
    </row>
    <row r="41" spans="1:31" s="10" customFormat="1" ht="20.100000000000001" customHeight="1">
      <c r="A41" s="140"/>
      <c r="B41" s="140"/>
      <c r="C41" s="140"/>
      <c r="D41" s="140"/>
      <c r="E41" s="140"/>
      <c r="F41" s="140"/>
      <c r="G41" s="140"/>
      <c r="H41" s="140"/>
      <c r="I41" s="140"/>
      <c r="K41" s="140"/>
      <c r="AD41" s="4" t="s">
        <v>239</v>
      </c>
    </row>
    <row r="42" spans="1:31" s="11" customFormat="1" ht="34.5" customHeight="1">
      <c r="A42" s="398" t="s">
        <v>212</v>
      </c>
      <c r="B42" s="399" t="s">
        <v>894</v>
      </c>
      <c r="C42" s="399" t="s">
        <v>320</v>
      </c>
      <c r="D42" s="399"/>
      <c r="E42" s="399" t="s">
        <v>213</v>
      </c>
      <c r="F42" s="399"/>
      <c r="G42" s="399" t="s">
        <v>214</v>
      </c>
      <c r="H42" s="399"/>
      <c r="I42" s="399" t="s">
        <v>282</v>
      </c>
      <c r="J42" s="399"/>
      <c r="K42" s="399" t="s">
        <v>138</v>
      </c>
      <c r="L42" s="399"/>
      <c r="M42" s="399"/>
      <c r="N42" s="399"/>
      <c r="O42" s="399"/>
      <c r="P42" s="399"/>
      <c r="Q42" s="399"/>
      <c r="R42" s="399"/>
      <c r="S42" s="399"/>
      <c r="T42" s="399"/>
      <c r="U42" s="399" t="s">
        <v>321</v>
      </c>
      <c r="V42" s="399"/>
      <c r="W42" s="399"/>
      <c r="X42" s="399"/>
      <c r="Y42" s="399"/>
      <c r="Z42" s="399" t="s">
        <v>286</v>
      </c>
      <c r="AA42" s="399"/>
      <c r="AB42" s="399"/>
      <c r="AC42" s="399"/>
      <c r="AD42" s="399"/>
      <c r="AE42" s="399"/>
    </row>
    <row r="43" spans="1:31" s="11" customFormat="1" ht="52.5" customHeight="1">
      <c r="A43" s="398"/>
      <c r="B43" s="399"/>
      <c r="C43" s="399"/>
      <c r="D43" s="399"/>
      <c r="E43" s="399"/>
      <c r="F43" s="399"/>
      <c r="G43" s="399"/>
      <c r="H43" s="399"/>
      <c r="I43" s="399"/>
      <c r="J43" s="399"/>
      <c r="K43" s="399" t="s">
        <v>331</v>
      </c>
      <c r="L43" s="399"/>
      <c r="M43" s="399" t="s">
        <v>332</v>
      </c>
      <c r="N43" s="399"/>
      <c r="O43" s="399" t="s">
        <v>319</v>
      </c>
      <c r="P43" s="399"/>
      <c r="Q43" s="399"/>
      <c r="R43" s="399"/>
      <c r="S43" s="399"/>
      <c r="T43" s="399"/>
      <c r="U43" s="399"/>
      <c r="V43" s="399"/>
      <c r="W43" s="399"/>
      <c r="X43" s="399"/>
      <c r="Y43" s="399"/>
      <c r="Z43" s="399"/>
      <c r="AA43" s="399"/>
      <c r="AB43" s="399"/>
      <c r="AC43" s="399"/>
      <c r="AD43" s="399"/>
      <c r="AE43" s="399"/>
    </row>
    <row r="44" spans="1:31" s="12" customFormat="1" ht="82.5" customHeight="1">
      <c r="A44" s="398"/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  <c r="M44" s="399"/>
      <c r="N44" s="399"/>
      <c r="O44" s="399" t="s">
        <v>283</v>
      </c>
      <c r="P44" s="399"/>
      <c r="Q44" s="399" t="s">
        <v>284</v>
      </c>
      <c r="R44" s="399"/>
      <c r="S44" s="399" t="s">
        <v>285</v>
      </c>
      <c r="T44" s="399"/>
      <c r="U44" s="399"/>
      <c r="V44" s="399"/>
      <c r="W44" s="399"/>
      <c r="X44" s="399"/>
      <c r="Y44" s="399"/>
      <c r="Z44" s="399"/>
      <c r="AA44" s="399"/>
      <c r="AB44" s="399"/>
      <c r="AC44" s="399"/>
      <c r="AD44" s="399"/>
      <c r="AE44" s="399"/>
    </row>
    <row r="45" spans="1:31" s="11" customFormat="1" ht="18" customHeight="1">
      <c r="A45" s="142">
        <v>1</v>
      </c>
      <c r="B45" s="210">
        <v>2</v>
      </c>
      <c r="C45" s="399">
        <v>3</v>
      </c>
      <c r="D45" s="399"/>
      <c r="E45" s="399">
        <v>4</v>
      </c>
      <c r="F45" s="399"/>
      <c r="G45" s="399">
        <v>5</v>
      </c>
      <c r="H45" s="399"/>
      <c r="I45" s="399">
        <v>6</v>
      </c>
      <c r="J45" s="399"/>
      <c r="K45" s="400">
        <v>7</v>
      </c>
      <c r="L45" s="402"/>
      <c r="M45" s="400">
        <v>8</v>
      </c>
      <c r="N45" s="402"/>
      <c r="O45" s="399">
        <v>9</v>
      </c>
      <c r="P45" s="399"/>
      <c r="Q45" s="398">
        <v>10</v>
      </c>
      <c r="R45" s="398"/>
      <c r="S45" s="399">
        <v>11</v>
      </c>
      <c r="T45" s="399"/>
      <c r="U45" s="399">
        <v>12</v>
      </c>
      <c r="V45" s="399"/>
      <c r="W45" s="399"/>
      <c r="X45" s="399"/>
      <c r="Y45" s="399"/>
      <c r="Z45" s="399">
        <v>13</v>
      </c>
      <c r="AA45" s="399"/>
      <c r="AB45" s="399"/>
      <c r="AC45" s="399"/>
      <c r="AD45" s="399"/>
      <c r="AE45" s="399"/>
    </row>
    <row r="46" spans="1:31" s="11" customFormat="1" ht="20.100000000000001" customHeight="1">
      <c r="A46" s="225"/>
      <c r="B46" s="226"/>
      <c r="C46" s="497"/>
      <c r="D46" s="497"/>
      <c r="E46" s="474"/>
      <c r="F46" s="474"/>
      <c r="G46" s="474"/>
      <c r="H46" s="474"/>
      <c r="I46" s="474"/>
      <c r="J46" s="474"/>
      <c r="K46" s="472"/>
      <c r="L46" s="473"/>
      <c r="M46" s="400">
        <f t="shared" ref="M46:M52" si="2">SUM(O46,Q46,S46)</f>
        <v>0</v>
      </c>
      <c r="N46" s="402"/>
      <c r="O46" s="474"/>
      <c r="P46" s="474"/>
      <c r="Q46" s="474"/>
      <c r="R46" s="474"/>
      <c r="S46" s="474"/>
      <c r="T46" s="474"/>
      <c r="U46" s="481"/>
      <c r="V46" s="481"/>
      <c r="W46" s="481"/>
      <c r="X46" s="481"/>
      <c r="Y46" s="481"/>
      <c r="Z46" s="500"/>
      <c r="AA46" s="500"/>
      <c r="AB46" s="500"/>
      <c r="AC46" s="500"/>
      <c r="AD46" s="500"/>
      <c r="AE46" s="500"/>
    </row>
    <row r="47" spans="1:31" s="11" customFormat="1" ht="20.100000000000001" customHeight="1">
      <c r="A47" s="225"/>
      <c r="B47" s="226"/>
      <c r="C47" s="497"/>
      <c r="D47" s="497"/>
      <c r="E47" s="474"/>
      <c r="F47" s="474"/>
      <c r="G47" s="474"/>
      <c r="H47" s="474"/>
      <c r="I47" s="474"/>
      <c r="J47" s="474"/>
      <c r="K47" s="472"/>
      <c r="L47" s="473"/>
      <c r="M47" s="400">
        <f t="shared" si="2"/>
        <v>0</v>
      </c>
      <c r="N47" s="402"/>
      <c r="O47" s="474"/>
      <c r="P47" s="474"/>
      <c r="Q47" s="474"/>
      <c r="R47" s="474"/>
      <c r="S47" s="474"/>
      <c r="T47" s="474"/>
      <c r="U47" s="481"/>
      <c r="V47" s="481"/>
      <c r="W47" s="481"/>
      <c r="X47" s="481"/>
      <c r="Y47" s="481"/>
      <c r="Z47" s="500"/>
      <c r="AA47" s="500"/>
      <c r="AB47" s="500"/>
      <c r="AC47" s="500"/>
      <c r="AD47" s="500"/>
      <c r="AE47" s="500"/>
    </row>
    <row r="48" spans="1:31" s="11" customFormat="1" ht="20.100000000000001" customHeight="1">
      <c r="A48" s="225"/>
      <c r="B48" s="226"/>
      <c r="C48" s="497"/>
      <c r="D48" s="497"/>
      <c r="E48" s="474"/>
      <c r="F48" s="474"/>
      <c r="G48" s="474"/>
      <c r="H48" s="474"/>
      <c r="I48" s="474"/>
      <c r="J48" s="474"/>
      <c r="K48" s="472"/>
      <c r="L48" s="473"/>
      <c r="M48" s="400">
        <f t="shared" si="2"/>
        <v>0</v>
      </c>
      <c r="N48" s="402"/>
      <c r="O48" s="474"/>
      <c r="P48" s="474"/>
      <c r="Q48" s="474"/>
      <c r="R48" s="474"/>
      <c r="S48" s="474"/>
      <c r="T48" s="474"/>
      <c r="U48" s="481"/>
      <c r="V48" s="481"/>
      <c r="W48" s="481"/>
      <c r="X48" s="481"/>
      <c r="Y48" s="481"/>
      <c r="Z48" s="500"/>
      <c r="AA48" s="500"/>
      <c r="AB48" s="500"/>
      <c r="AC48" s="500"/>
      <c r="AD48" s="500"/>
      <c r="AE48" s="500"/>
    </row>
    <row r="49" spans="1:31" s="11" customFormat="1" ht="20.100000000000001" customHeight="1">
      <c r="A49" s="225"/>
      <c r="B49" s="226"/>
      <c r="C49" s="497"/>
      <c r="D49" s="497"/>
      <c r="E49" s="474"/>
      <c r="F49" s="474"/>
      <c r="G49" s="474"/>
      <c r="H49" s="474"/>
      <c r="I49" s="474"/>
      <c r="J49" s="474"/>
      <c r="K49" s="472"/>
      <c r="L49" s="473"/>
      <c r="M49" s="400">
        <f>SUM(O49,Q49,S49)</f>
        <v>0</v>
      </c>
      <c r="N49" s="402"/>
      <c r="O49" s="474"/>
      <c r="P49" s="474"/>
      <c r="Q49" s="474"/>
      <c r="R49" s="474"/>
      <c r="S49" s="474"/>
      <c r="T49" s="474"/>
      <c r="U49" s="481"/>
      <c r="V49" s="481"/>
      <c r="W49" s="481"/>
      <c r="X49" s="481"/>
      <c r="Y49" s="481"/>
      <c r="Z49" s="500"/>
      <c r="AA49" s="500"/>
      <c r="AB49" s="500"/>
      <c r="AC49" s="500"/>
      <c r="AD49" s="500"/>
      <c r="AE49" s="500"/>
    </row>
    <row r="50" spans="1:31" s="11" customFormat="1" ht="7.5" hidden="1" customHeight="1">
      <c r="A50" s="225"/>
      <c r="B50" s="226"/>
      <c r="C50" s="497"/>
      <c r="D50" s="497"/>
      <c r="E50" s="474"/>
      <c r="F50" s="474"/>
      <c r="G50" s="474"/>
      <c r="H50" s="474"/>
      <c r="I50" s="474"/>
      <c r="J50" s="474"/>
      <c r="K50" s="472"/>
      <c r="L50" s="473"/>
      <c r="M50" s="400">
        <f t="shared" si="2"/>
        <v>0</v>
      </c>
      <c r="N50" s="402"/>
      <c r="O50" s="474"/>
      <c r="P50" s="474"/>
      <c r="Q50" s="474"/>
      <c r="R50" s="474"/>
      <c r="S50" s="474"/>
      <c r="T50" s="474"/>
      <c r="U50" s="481"/>
      <c r="V50" s="481"/>
      <c r="W50" s="481"/>
      <c r="X50" s="481"/>
      <c r="Y50" s="481"/>
      <c r="Z50" s="500"/>
      <c r="AA50" s="500"/>
      <c r="AB50" s="500"/>
      <c r="AC50" s="500"/>
      <c r="AD50" s="500"/>
      <c r="AE50" s="500"/>
    </row>
    <row r="51" spans="1:31" s="11" customFormat="1" ht="7.5" hidden="1" customHeight="1">
      <c r="A51" s="225"/>
      <c r="B51" s="226"/>
      <c r="C51" s="497"/>
      <c r="D51" s="497"/>
      <c r="E51" s="474"/>
      <c r="F51" s="474"/>
      <c r="G51" s="474"/>
      <c r="H51" s="474"/>
      <c r="I51" s="474"/>
      <c r="J51" s="474"/>
      <c r="K51" s="472"/>
      <c r="L51" s="473"/>
      <c r="M51" s="400">
        <f t="shared" si="2"/>
        <v>0</v>
      </c>
      <c r="N51" s="402"/>
      <c r="O51" s="474"/>
      <c r="P51" s="474"/>
      <c r="Q51" s="474"/>
      <c r="R51" s="474"/>
      <c r="S51" s="474"/>
      <c r="T51" s="474"/>
      <c r="U51" s="481"/>
      <c r="V51" s="481"/>
      <c r="W51" s="481"/>
      <c r="X51" s="481"/>
      <c r="Y51" s="481"/>
      <c r="Z51" s="500"/>
      <c r="AA51" s="500"/>
      <c r="AB51" s="500"/>
      <c r="AC51" s="500"/>
      <c r="AD51" s="500"/>
      <c r="AE51" s="500"/>
    </row>
    <row r="52" spans="1:31" s="11" customFormat="1" ht="7.5" hidden="1" customHeight="1">
      <c r="A52" s="225"/>
      <c r="B52" s="226"/>
      <c r="C52" s="497"/>
      <c r="D52" s="497"/>
      <c r="E52" s="474"/>
      <c r="F52" s="474"/>
      <c r="G52" s="474"/>
      <c r="H52" s="474"/>
      <c r="I52" s="474"/>
      <c r="J52" s="474"/>
      <c r="K52" s="472"/>
      <c r="L52" s="473"/>
      <c r="M52" s="400">
        <f t="shared" si="2"/>
        <v>0</v>
      </c>
      <c r="N52" s="402"/>
      <c r="O52" s="474"/>
      <c r="P52" s="474"/>
      <c r="Q52" s="474"/>
      <c r="R52" s="474"/>
      <c r="S52" s="474"/>
      <c r="T52" s="474"/>
      <c r="U52" s="481"/>
      <c r="V52" s="481"/>
      <c r="W52" s="481"/>
      <c r="X52" s="481"/>
      <c r="Y52" s="481"/>
      <c r="Z52" s="500"/>
      <c r="AA52" s="500"/>
      <c r="AB52" s="500"/>
      <c r="AC52" s="500"/>
      <c r="AD52" s="500"/>
      <c r="AE52" s="500"/>
    </row>
    <row r="53" spans="1:31" s="11" customFormat="1" ht="20.100000000000001" customHeight="1">
      <c r="A53" s="510" t="s">
        <v>56</v>
      </c>
      <c r="B53" s="511"/>
      <c r="C53" s="511"/>
      <c r="D53" s="512"/>
      <c r="E53" s="399">
        <f>SUM(E46:F52)</f>
        <v>0</v>
      </c>
      <c r="F53" s="399"/>
      <c r="G53" s="399">
        <f>SUM(G46:H52)</f>
        <v>0</v>
      </c>
      <c r="H53" s="399"/>
      <c r="I53" s="399">
        <f>SUM(I46:J52)</f>
        <v>0</v>
      </c>
      <c r="J53" s="399"/>
      <c r="K53" s="399">
        <f>SUM(K46:L52)</f>
        <v>0</v>
      </c>
      <c r="L53" s="399"/>
      <c r="M53" s="399">
        <f>SUM(M46:N52)</f>
        <v>0</v>
      </c>
      <c r="N53" s="399"/>
      <c r="O53" s="399">
        <f>SUM(O46:P52)</f>
        <v>0</v>
      </c>
      <c r="P53" s="399"/>
      <c r="Q53" s="399">
        <f>SUM(Q46:R52)</f>
        <v>0</v>
      </c>
      <c r="R53" s="399"/>
      <c r="S53" s="399">
        <f>SUM(S46:T52)</f>
        <v>0</v>
      </c>
      <c r="T53" s="399"/>
      <c r="U53" s="498"/>
      <c r="V53" s="498"/>
      <c r="W53" s="498"/>
      <c r="X53" s="498"/>
      <c r="Y53" s="498"/>
      <c r="Z53" s="515"/>
      <c r="AA53" s="515"/>
      <c r="AB53" s="515"/>
      <c r="AC53" s="515"/>
      <c r="AD53" s="515"/>
      <c r="AE53" s="515"/>
    </row>
    <row r="54" spans="1:31" ht="20.100000000000001" customHeight="1">
      <c r="A54" s="4"/>
      <c r="B54" s="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</row>
    <row r="55" spans="1:31" ht="20.100000000000001" customHeight="1">
      <c r="A55" s="4"/>
      <c r="B55" s="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</row>
    <row r="56" spans="1:31" s="141" customFormat="1" ht="20.100000000000001" customHeight="1">
      <c r="C56" s="6"/>
      <c r="D56" s="6"/>
      <c r="E56" s="6"/>
      <c r="F56" s="6"/>
      <c r="G56" s="6"/>
      <c r="H56" s="6"/>
      <c r="I56" s="6"/>
      <c r="J56" s="6"/>
      <c r="K56" s="6"/>
    </row>
    <row r="57" spans="1:31" s="5" customFormat="1" ht="20.100000000000001" customHeight="1">
      <c r="B57" s="434" t="str">
        <f>'Осн. фін. пок.'!A91</f>
        <v>Начальник КП "УРЕА"</v>
      </c>
      <c r="C57" s="434"/>
      <c r="D57" s="434"/>
      <c r="E57" s="434"/>
      <c r="F57" s="434"/>
      <c r="G57" s="211"/>
      <c r="H57" s="211"/>
      <c r="I57" s="211"/>
      <c r="J57" s="211"/>
      <c r="K57" s="211"/>
      <c r="L57" s="513" t="s">
        <v>247</v>
      </c>
      <c r="M57" s="513"/>
      <c r="N57" s="513"/>
      <c r="O57" s="513"/>
      <c r="P57" s="513"/>
      <c r="V57" s="434" t="s">
        <v>833</v>
      </c>
      <c r="W57" s="514"/>
      <c r="X57" s="514"/>
      <c r="Y57" s="514"/>
      <c r="Z57" s="514"/>
    </row>
    <row r="58" spans="1:31" s="141" customFormat="1" ht="19.5" customHeight="1">
      <c r="B58" s="434" t="s">
        <v>77</v>
      </c>
      <c r="C58" s="434"/>
      <c r="D58" s="434"/>
      <c r="E58" s="434"/>
      <c r="F58" s="434"/>
      <c r="G58" s="1"/>
      <c r="H58" s="1"/>
      <c r="I58" s="1"/>
      <c r="J58" s="1"/>
      <c r="K58" s="1"/>
      <c r="M58" s="1"/>
      <c r="N58" s="141" t="s">
        <v>78</v>
      </c>
      <c r="O58" s="1"/>
      <c r="Q58" s="1"/>
      <c r="R58" s="1"/>
      <c r="S58" s="1"/>
      <c r="V58" s="427" t="s">
        <v>131</v>
      </c>
      <c r="W58" s="427"/>
      <c r="X58" s="427"/>
      <c r="Y58" s="427"/>
      <c r="Z58" s="427"/>
    </row>
    <row r="59" spans="1:31" ht="20.100000000000001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</row>
    <row r="60" spans="1:31" ht="20.100000000000001" customHeigh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</row>
    <row r="61" spans="1:3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196"/>
      <c r="N61" s="196"/>
      <c r="O61" s="196"/>
      <c r="P61" s="196"/>
      <c r="Q61" s="196"/>
      <c r="R61" s="196"/>
      <c r="S61" s="196"/>
      <c r="T61" s="196"/>
      <c r="U61" s="196"/>
    </row>
    <row r="62" spans="1:31">
      <c r="B62" s="2"/>
    </row>
    <row r="65" spans="2:2" ht="19.5">
      <c r="B65" s="8"/>
    </row>
    <row r="66" spans="2:2" ht="19.5">
      <c r="B66" s="8"/>
    </row>
    <row r="67" spans="2:2" ht="19.5">
      <c r="B67" s="8"/>
    </row>
    <row r="68" spans="2:2" ht="19.5">
      <c r="B68" s="8"/>
    </row>
    <row r="69" spans="2:2" ht="19.5">
      <c r="B69" s="8"/>
    </row>
    <row r="70" spans="2:2" ht="19.5">
      <c r="B70" s="8"/>
    </row>
    <row r="71" spans="2:2" ht="19.5">
      <c r="B71" s="8"/>
    </row>
  </sheetData>
  <sheetProtection selectLockedCells="1" selectUnlockedCells="1"/>
  <mergeCells count="256">
    <mergeCell ref="W11:Y11"/>
    <mergeCell ref="Z11:AB11"/>
    <mergeCell ref="AC11:AE11"/>
    <mergeCell ref="V58:Z58"/>
    <mergeCell ref="U53:Y53"/>
    <mergeCell ref="S29:V29"/>
    <mergeCell ref="W28:Z28"/>
    <mergeCell ref="S53:T53"/>
    <mergeCell ref="U52:Y52"/>
    <mergeCell ref="Z42:AE44"/>
    <mergeCell ref="Z45:AE45"/>
    <mergeCell ref="Z46:AE46"/>
    <mergeCell ref="Z47:AE47"/>
    <mergeCell ref="Z53:AE53"/>
    <mergeCell ref="U42:Y44"/>
    <mergeCell ref="K42:T42"/>
    <mergeCell ref="M52:N52"/>
    <mergeCell ref="W29:Z29"/>
    <mergeCell ref="M45:N45"/>
    <mergeCell ref="O47:P47"/>
    <mergeCell ref="O45:P45"/>
    <mergeCell ref="S45:T45"/>
    <mergeCell ref="O44:P44"/>
    <mergeCell ref="K28:N28"/>
    <mergeCell ref="M46:N46"/>
    <mergeCell ref="M43:N44"/>
    <mergeCell ref="U51:Y51"/>
    <mergeCell ref="B57:F57"/>
    <mergeCell ref="L57:P57"/>
    <mergeCell ref="V57:Z57"/>
    <mergeCell ref="K29:N29"/>
    <mergeCell ref="A53:D53"/>
    <mergeCell ref="C52:D52"/>
    <mergeCell ref="E52:F52"/>
    <mergeCell ref="Z52:AE52"/>
    <mergeCell ref="O29:R29"/>
    <mergeCell ref="S52:T52"/>
    <mergeCell ref="E53:F53"/>
    <mergeCell ref="G53:H53"/>
    <mergeCell ref="I52:J52"/>
    <mergeCell ref="E51:F51"/>
    <mergeCell ref="O48:P48"/>
    <mergeCell ref="M53:N53"/>
    <mergeCell ref="K53:L53"/>
    <mergeCell ref="B28:F30"/>
    <mergeCell ref="O43:T43"/>
    <mergeCell ref="C47:D47"/>
    <mergeCell ref="A42:A44"/>
    <mergeCell ref="O28:R28"/>
    <mergeCell ref="S28:V28"/>
    <mergeCell ref="M47:N47"/>
    <mergeCell ref="A28:A30"/>
    <mergeCell ref="B31:F31"/>
    <mergeCell ref="G28:J28"/>
    <mergeCell ref="K46:L46"/>
    <mergeCell ref="Q47:R47"/>
    <mergeCell ref="G45:H45"/>
    <mergeCell ref="I47:J47"/>
    <mergeCell ref="K47:L47"/>
    <mergeCell ref="U45:Y45"/>
    <mergeCell ref="U46:Y46"/>
    <mergeCell ref="U47:Y47"/>
    <mergeCell ref="Q45:R45"/>
    <mergeCell ref="S47:T47"/>
    <mergeCell ref="G29:J29"/>
    <mergeCell ref="A36:F36"/>
    <mergeCell ref="I42:J44"/>
    <mergeCell ref="K43:L44"/>
    <mergeCell ref="G42:H44"/>
    <mergeCell ref="B32:F32"/>
    <mergeCell ref="B33:F33"/>
    <mergeCell ref="A37:F37"/>
    <mergeCell ref="B34:F34"/>
    <mergeCell ref="B35:F35"/>
    <mergeCell ref="B42:B44"/>
    <mergeCell ref="AB1:AE1"/>
    <mergeCell ref="Q52:R52"/>
    <mergeCell ref="S48:T48"/>
    <mergeCell ref="U48:Y48"/>
    <mergeCell ref="S50:T50"/>
    <mergeCell ref="U50:Y50"/>
    <mergeCell ref="S46:T46"/>
    <mergeCell ref="S44:T44"/>
    <mergeCell ref="Z23:AA23"/>
    <mergeCell ref="X19:Y19"/>
    <mergeCell ref="X20:Y20"/>
    <mergeCell ref="X22:Y22"/>
    <mergeCell ref="Z20:AA20"/>
    <mergeCell ref="Z19:AA19"/>
    <mergeCell ref="AB23:AC23"/>
    <mergeCell ref="AD23:AE23"/>
    <mergeCell ref="AD19:AE19"/>
    <mergeCell ref="AB19:AC19"/>
    <mergeCell ref="X18:Y18"/>
    <mergeCell ref="V18:W18"/>
    <mergeCell ref="Q18:U18"/>
    <mergeCell ref="AB18:AC18"/>
    <mergeCell ref="AD18:AE18"/>
    <mergeCell ref="Z18:AA18"/>
    <mergeCell ref="C22:F22"/>
    <mergeCell ref="G22:P22"/>
    <mergeCell ref="Q22:U22"/>
    <mergeCell ref="AB21:AC21"/>
    <mergeCell ref="AD21:AE21"/>
    <mergeCell ref="Z21:AA21"/>
    <mergeCell ref="AB22:AC22"/>
    <mergeCell ref="AD22:AE22"/>
    <mergeCell ref="Z22:AA22"/>
    <mergeCell ref="G21:P21"/>
    <mergeCell ref="Q21:U21"/>
    <mergeCell ref="V21:W21"/>
    <mergeCell ref="X21:Y21"/>
    <mergeCell ref="V22:W22"/>
    <mergeCell ref="X23:Y23"/>
    <mergeCell ref="V23:W23"/>
    <mergeCell ref="AD20:AE20"/>
    <mergeCell ref="AB20:AC20"/>
    <mergeCell ref="Q20:U20"/>
    <mergeCell ref="V20:W20"/>
    <mergeCell ref="G20:P20"/>
    <mergeCell ref="A23:U23"/>
    <mergeCell ref="G7:L7"/>
    <mergeCell ref="Z17:AA17"/>
    <mergeCell ref="G9:L9"/>
    <mergeCell ref="AB17:AC17"/>
    <mergeCell ref="M9:P9"/>
    <mergeCell ref="Q9:S9"/>
    <mergeCell ref="C10:F10"/>
    <mergeCell ref="A11:L11"/>
    <mergeCell ref="A15:A17"/>
    <mergeCell ref="B15:B17"/>
    <mergeCell ref="C15:F17"/>
    <mergeCell ref="G15:P17"/>
    <mergeCell ref="C19:F19"/>
    <mergeCell ref="Q19:U19"/>
    <mergeCell ref="C21:F21"/>
    <mergeCell ref="G10:L10"/>
    <mergeCell ref="G6:L6"/>
    <mergeCell ref="M7:P7"/>
    <mergeCell ref="M6:P6"/>
    <mergeCell ref="T6:V6"/>
    <mergeCell ref="A4:A5"/>
    <mergeCell ref="B4:B5"/>
    <mergeCell ref="C4:F5"/>
    <mergeCell ref="G4:L5"/>
    <mergeCell ref="M4:P5"/>
    <mergeCell ref="C7:F7"/>
    <mergeCell ref="C6:F6"/>
    <mergeCell ref="T7:V7"/>
    <mergeCell ref="Q4:AE4"/>
    <mergeCell ref="T5:V5"/>
    <mergeCell ref="W5:Y5"/>
    <mergeCell ref="Z5:AB5"/>
    <mergeCell ref="Q5:S5"/>
    <mergeCell ref="AC5:AE5"/>
    <mergeCell ref="Q6:S6"/>
    <mergeCell ref="Z6:AB6"/>
    <mergeCell ref="Q7:S7"/>
    <mergeCell ref="W7:Y7"/>
    <mergeCell ref="AC7:AE7"/>
    <mergeCell ref="Z7:AB7"/>
    <mergeCell ref="W6:Y6"/>
    <mergeCell ref="AD17:AE17"/>
    <mergeCell ref="M8:P8"/>
    <mergeCell ref="AC10:AE10"/>
    <mergeCell ref="W8:Y8"/>
    <mergeCell ref="T8:V8"/>
    <mergeCell ref="AC9:AE9"/>
    <mergeCell ref="Q15:U17"/>
    <mergeCell ref="X16:AE16"/>
    <mergeCell ref="X17:Y17"/>
    <mergeCell ref="M10:P10"/>
    <mergeCell ref="Q10:S10"/>
    <mergeCell ref="AC8:AE8"/>
    <mergeCell ref="Z8:AB8"/>
    <mergeCell ref="W10:Y10"/>
    <mergeCell ref="V15:AE15"/>
    <mergeCell ref="T9:V9"/>
    <mergeCell ref="W9:Y9"/>
    <mergeCell ref="Z10:AB10"/>
    <mergeCell ref="Z9:AB9"/>
    <mergeCell ref="AC6:AE6"/>
    <mergeCell ref="M11:P11"/>
    <mergeCell ref="Q11:S11"/>
    <mergeCell ref="T11:V11"/>
    <mergeCell ref="C51:D51"/>
    <mergeCell ref="G51:H51"/>
    <mergeCell ref="K51:L51"/>
    <mergeCell ref="K50:L50"/>
    <mergeCell ref="M51:N51"/>
    <mergeCell ref="O51:P51"/>
    <mergeCell ref="Q51:R51"/>
    <mergeCell ref="C42:D44"/>
    <mergeCell ref="C50:D50"/>
    <mergeCell ref="M50:N50"/>
    <mergeCell ref="E50:F50"/>
    <mergeCell ref="G50:H50"/>
    <mergeCell ref="I50:J50"/>
    <mergeCell ref="Q44:R44"/>
    <mergeCell ref="E42:F44"/>
    <mergeCell ref="K45:L45"/>
    <mergeCell ref="M49:N49"/>
    <mergeCell ref="O49:P49"/>
    <mergeCell ref="G46:H46"/>
    <mergeCell ref="I46:J46"/>
    <mergeCell ref="I45:J45"/>
    <mergeCell ref="K48:L48"/>
    <mergeCell ref="Q46:R46"/>
    <mergeCell ref="O46:P46"/>
    <mergeCell ref="G52:H52"/>
    <mergeCell ref="K52:L52"/>
    <mergeCell ref="I48:J48"/>
    <mergeCell ref="O53:P53"/>
    <mergeCell ref="I53:J53"/>
    <mergeCell ref="O52:P52"/>
    <mergeCell ref="Q50:R50"/>
    <mergeCell ref="Q53:R53"/>
    <mergeCell ref="Z49:AE49"/>
    <mergeCell ref="U49:Y49"/>
    <mergeCell ref="I51:J51"/>
    <mergeCell ref="K49:L49"/>
    <mergeCell ref="Z51:AE51"/>
    <mergeCell ref="O50:P50"/>
    <mergeCell ref="Q49:R49"/>
    <mergeCell ref="M48:N48"/>
    <mergeCell ref="S49:T49"/>
    <mergeCell ref="Q48:R48"/>
    <mergeCell ref="G49:H49"/>
    <mergeCell ref="G48:H48"/>
    <mergeCell ref="S51:T51"/>
    <mergeCell ref="Z50:AE50"/>
    <mergeCell ref="Z48:AE48"/>
    <mergeCell ref="B58:F58"/>
    <mergeCell ref="AD3:AE3"/>
    <mergeCell ref="C49:D49"/>
    <mergeCell ref="E49:F49"/>
    <mergeCell ref="E47:F47"/>
    <mergeCell ref="C45:D45"/>
    <mergeCell ref="E45:F45"/>
    <mergeCell ref="I49:J49"/>
    <mergeCell ref="G47:H47"/>
    <mergeCell ref="C46:D46"/>
    <mergeCell ref="E46:F46"/>
    <mergeCell ref="C48:D48"/>
    <mergeCell ref="E48:F48"/>
    <mergeCell ref="C18:F18"/>
    <mergeCell ref="C20:F20"/>
    <mergeCell ref="G18:P18"/>
    <mergeCell ref="G19:P19"/>
    <mergeCell ref="V19:W19"/>
    <mergeCell ref="Q8:S8"/>
    <mergeCell ref="T10:V10"/>
    <mergeCell ref="V16:W17"/>
    <mergeCell ref="C9:F9"/>
    <mergeCell ref="C8:F8"/>
    <mergeCell ref="G8:L8"/>
  </mergeCells>
  <phoneticPr fontId="10" type="noConversion"/>
  <pageMargins left="0.78740157480314965" right="0.78740157480314965" top="1.1811023622047245" bottom="0.39370078740157483" header="0" footer="0"/>
  <pageSetup paperSize="9" scale="48" orientation="landscape" verticalDpi="300" r:id="rId1"/>
  <headerFooter alignWithMargins="0"/>
  <rowBreaks count="1" manualBreakCount="1">
    <brk id="39" max="30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FF0000"/>
  </sheetPr>
  <dimension ref="A1:AX232"/>
  <sheetViews>
    <sheetView topLeftCell="Q1" zoomScale="77" zoomScaleNormal="77" workbookViewId="0">
      <pane ySplit="2" topLeftCell="A3" activePane="bottomLeft" state="frozen"/>
      <selection activeCell="G1" sqref="G1"/>
      <selection pane="bottomLeft" activeCell="AA200" sqref="AA200"/>
    </sheetView>
  </sheetViews>
  <sheetFormatPr defaultColWidth="9.140625" defaultRowHeight="15"/>
  <cols>
    <col min="1" max="1" width="72.42578125" style="18" customWidth="1"/>
    <col min="2" max="2" width="10" style="18" customWidth="1"/>
    <col min="3" max="3" width="26.5703125" style="18" customWidth="1"/>
    <col min="4" max="6" width="16.140625" style="21" customWidth="1"/>
    <col min="7" max="8" width="16.140625" style="49" customWidth="1"/>
    <col min="9" max="9" width="18.7109375" style="49" customWidth="1"/>
    <col min="10" max="10" width="16.28515625" style="49" customWidth="1"/>
    <col min="11" max="11" width="9.140625" style="49" customWidth="1"/>
    <col min="12" max="12" width="14" style="49" customWidth="1"/>
    <col min="13" max="13" width="9.140625" style="49" customWidth="1"/>
    <col min="14" max="14" width="16.7109375" style="49" customWidth="1"/>
    <col min="15" max="15" width="12.28515625" style="49" customWidth="1"/>
    <col min="16" max="17" width="13.140625" style="49" customWidth="1"/>
    <col min="18" max="18" width="26.28515625" style="49" customWidth="1"/>
    <col min="19" max="19" width="28.42578125" style="49" customWidth="1"/>
    <col min="20" max="20" width="23.42578125" style="49" customWidth="1"/>
    <col min="21" max="21" width="20.140625" style="49" customWidth="1"/>
    <col min="22" max="22" width="15.140625" style="49" customWidth="1"/>
    <col min="23" max="23" width="11" style="49" customWidth="1"/>
    <col min="24" max="24" width="21.140625" style="49" customWidth="1"/>
    <col min="25" max="25" width="14.140625" style="49" customWidth="1"/>
    <col min="26" max="26" width="9.140625" style="49" customWidth="1"/>
    <col min="27" max="27" width="11.7109375" style="49" customWidth="1"/>
    <col min="28" max="29" width="13.7109375" style="49" customWidth="1"/>
    <col min="30" max="30" width="3" style="48" customWidth="1"/>
    <col min="31" max="31" width="3" style="49" customWidth="1"/>
    <col min="32" max="32" width="15.140625" style="50" customWidth="1"/>
    <col min="33" max="33" width="20.7109375" style="50" customWidth="1"/>
    <col min="34" max="34" width="18.28515625" style="50" customWidth="1"/>
    <col min="35" max="35" width="25" style="50" customWidth="1"/>
    <col min="36" max="39" width="13.5703125" style="50" customWidth="1"/>
    <col min="40" max="43" width="16.28515625" style="49" customWidth="1"/>
    <col min="44" max="44" width="14.5703125" style="49" customWidth="1"/>
    <col min="45" max="45" width="18.28515625" style="49" customWidth="1"/>
    <col min="46" max="48" width="9.140625" style="49" customWidth="1"/>
    <col min="49" max="50" width="9.140625" style="49"/>
    <col min="51" max="16384" width="9.140625" style="18"/>
  </cols>
  <sheetData>
    <row r="1" spans="1:50" ht="41.25" customHeight="1">
      <c r="A1" s="15"/>
      <c r="B1" s="15"/>
      <c r="C1" s="15"/>
      <c r="D1" s="16"/>
      <c r="E1" s="16"/>
      <c r="F1" s="16"/>
      <c r="G1" s="45"/>
      <c r="H1" s="45"/>
      <c r="I1" s="45"/>
      <c r="J1" s="45"/>
      <c r="K1" s="45"/>
      <c r="L1" s="45" t="s">
        <v>562</v>
      </c>
      <c r="M1" s="45"/>
      <c r="N1" s="45"/>
      <c r="O1" s="45"/>
      <c r="P1" s="46"/>
      <c r="Q1" s="47"/>
      <c r="R1" s="47"/>
      <c r="S1" s="517" t="s">
        <v>561</v>
      </c>
      <c r="T1" s="517"/>
      <c r="U1" s="517"/>
      <c r="V1" s="517"/>
      <c r="W1" s="517"/>
      <c r="X1" s="517"/>
      <c r="Y1" s="517"/>
      <c r="Z1" s="517"/>
      <c r="AA1" s="517"/>
      <c r="AB1" s="517"/>
      <c r="AC1" s="94"/>
      <c r="AF1" s="50" t="s">
        <v>563</v>
      </c>
      <c r="AJ1" s="50" t="s">
        <v>564</v>
      </c>
      <c r="AN1" s="49" t="s">
        <v>565</v>
      </c>
    </row>
    <row r="2" spans="1:50" ht="77.25" customHeight="1">
      <c r="A2" s="40" t="s">
        <v>428</v>
      </c>
      <c r="B2" s="19"/>
      <c r="C2" s="19"/>
      <c r="D2" s="44" t="s">
        <v>566</v>
      </c>
      <c r="E2" s="44" t="s">
        <v>567</v>
      </c>
      <c r="F2" s="44" t="s">
        <v>568</v>
      </c>
      <c r="G2" s="51" t="s">
        <v>429</v>
      </c>
      <c r="H2" s="51" t="s">
        <v>569</v>
      </c>
      <c r="I2" s="51" t="s">
        <v>570</v>
      </c>
      <c r="J2" s="51" t="s">
        <v>430</v>
      </c>
      <c r="K2" s="51" t="s">
        <v>431</v>
      </c>
      <c r="L2" s="51" t="s">
        <v>432</v>
      </c>
      <c r="M2" s="52" t="s">
        <v>433</v>
      </c>
      <c r="N2" s="51" t="s">
        <v>434</v>
      </c>
      <c r="O2" s="51" t="s">
        <v>435</v>
      </c>
      <c r="P2" s="51" t="s">
        <v>436</v>
      </c>
      <c r="Q2" s="53"/>
      <c r="R2" s="124"/>
      <c r="S2" s="125" t="s">
        <v>571</v>
      </c>
      <c r="T2" s="125" t="s">
        <v>739</v>
      </c>
      <c r="U2" s="125" t="s">
        <v>353</v>
      </c>
      <c r="V2" s="125" t="s">
        <v>739</v>
      </c>
      <c r="W2" s="125" t="s">
        <v>572</v>
      </c>
      <c r="X2" s="125" t="s">
        <v>354</v>
      </c>
      <c r="Y2" s="125" t="s">
        <v>739</v>
      </c>
      <c r="Z2" s="125" t="s">
        <v>573</v>
      </c>
      <c r="AA2" s="125" t="s">
        <v>574</v>
      </c>
      <c r="AB2" s="125" t="s">
        <v>80</v>
      </c>
      <c r="AC2" s="125" t="s">
        <v>516</v>
      </c>
      <c r="AD2" s="54">
        <v>0.04</v>
      </c>
      <c r="AE2" s="55" t="s">
        <v>575</v>
      </c>
      <c r="AF2" s="56" t="s">
        <v>576</v>
      </c>
      <c r="AG2" s="56" t="s">
        <v>577</v>
      </c>
      <c r="AH2" s="56" t="s">
        <v>578</v>
      </c>
      <c r="AI2" s="56" t="s">
        <v>579</v>
      </c>
      <c r="AJ2" s="56" t="s">
        <v>576</v>
      </c>
      <c r="AK2" s="56" t="s">
        <v>577</v>
      </c>
      <c r="AL2" s="56" t="s">
        <v>578</v>
      </c>
      <c r="AM2" s="56" t="s">
        <v>579</v>
      </c>
      <c r="AN2" s="56" t="s">
        <v>576</v>
      </c>
      <c r="AO2" s="56" t="s">
        <v>577</v>
      </c>
      <c r="AP2" s="56" t="s">
        <v>578</v>
      </c>
      <c r="AQ2" s="56" t="s">
        <v>579</v>
      </c>
      <c r="AR2" s="55" t="s">
        <v>701</v>
      </c>
      <c r="AS2" s="55" t="s">
        <v>702</v>
      </c>
    </row>
    <row r="3" spans="1:50" ht="15.75">
      <c r="A3" s="20">
        <v>1</v>
      </c>
      <c r="B3" s="20"/>
      <c r="C3" s="20"/>
      <c r="D3" s="17">
        <v>2</v>
      </c>
      <c r="E3" s="17">
        <v>3</v>
      </c>
      <c r="F3" s="17">
        <v>4</v>
      </c>
      <c r="G3" s="46">
        <v>5</v>
      </c>
      <c r="H3" s="46">
        <v>6</v>
      </c>
      <c r="I3" s="46">
        <v>7</v>
      </c>
      <c r="J3" s="46">
        <v>8</v>
      </c>
      <c r="K3" s="46">
        <v>9</v>
      </c>
      <c r="L3" s="46">
        <v>10</v>
      </c>
      <c r="M3" s="46">
        <v>11</v>
      </c>
      <c r="N3" s="46">
        <v>12</v>
      </c>
      <c r="O3" s="46">
        <v>13</v>
      </c>
      <c r="P3" s="57">
        <v>14</v>
      </c>
      <c r="Q3" s="47"/>
      <c r="R3" s="47"/>
      <c r="W3" s="49">
        <v>14</v>
      </c>
      <c r="AA3" s="49">
        <v>14</v>
      </c>
    </row>
    <row r="4" spans="1:50" s="39" customFormat="1" ht="15.75" hidden="1">
      <c r="A4" s="37" t="s">
        <v>580</v>
      </c>
      <c r="B4" s="37" t="s">
        <v>581</v>
      </c>
      <c r="C4" s="37" t="s">
        <v>582</v>
      </c>
      <c r="D4" s="37">
        <v>8332</v>
      </c>
      <c r="E4" s="37"/>
      <c r="F4" s="37"/>
      <c r="G4" s="58">
        <v>1</v>
      </c>
      <c r="H4" s="58">
        <v>1</v>
      </c>
      <c r="I4" s="58">
        <v>26.72</v>
      </c>
      <c r="J4" s="58">
        <f>I4*166.08</f>
        <v>4437.6576000000005</v>
      </c>
      <c r="K4" s="58">
        <v>47</v>
      </c>
      <c r="L4" s="59">
        <f>J4*K4%</f>
        <v>2085.6990719999999</v>
      </c>
      <c r="M4" s="58">
        <v>70</v>
      </c>
      <c r="N4" s="58">
        <f>J4*M4%</f>
        <v>3106.3603200000002</v>
      </c>
      <c r="O4" s="59">
        <f>J4+L4+N4</f>
        <v>9629.7169919999997</v>
      </c>
      <c r="P4" s="95">
        <f>O4*G4</f>
        <v>9629.7169919999997</v>
      </c>
      <c r="Q4" s="58">
        <f>N4*G4</f>
        <v>3106.3603200000002</v>
      </c>
      <c r="R4" s="60">
        <f>J4/I4</f>
        <v>166.08</v>
      </c>
      <c r="S4" s="61">
        <f>J4*3*G4</f>
        <v>13312.972800000001</v>
      </c>
      <c r="T4" s="61">
        <f>(L4+N4)*3*G4</f>
        <v>15576.178176000001</v>
      </c>
      <c r="U4" s="61">
        <f>J4*6*G4</f>
        <v>26625.945600000003</v>
      </c>
      <c r="V4" s="61">
        <f>(L4+N4)*6*G4</f>
        <v>31152.356352000003</v>
      </c>
      <c r="W4" s="58">
        <v>10062.540000000001</v>
      </c>
      <c r="X4" s="61">
        <f>J4*9*G4</f>
        <v>39938.918400000002</v>
      </c>
      <c r="Y4" s="61">
        <f>(L4+N4)*9*G4</f>
        <v>46728.534528000004</v>
      </c>
      <c r="Z4" s="61"/>
      <c r="AA4" s="58">
        <v>10499.8</v>
      </c>
      <c r="AB4" s="61">
        <f>J4*12*G4</f>
        <v>53251.891200000005</v>
      </c>
      <c r="AC4" s="63">
        <f>(L4+N4)*12*G4</f>
        <v>62304.712704000005</v>
      </c>
      <c r="AD4" s="62">
        <v>0.04</v>
      </c>
      <c r="AE4" s="63">
        <f>G4*AD4</f>
        <v>0.04</v>
      </c>
      <c r="AF4" s="64">
        <f>S4/G4*AE4</f>
        <v>532.51891200000011</v>
      </c>
      <c r="AG4" s="64">
        <f>AF4</f>
        <v>532.51891200000011</v>
      </c>
      <c r="AH4" s="64">
        <f>X4/G4*AE4</f>
        <v>1597.5567360000002</v>
      </c>
      <c r="AI4" s="64">
        <f>AB4/G4*AE4</f>
        <v>2130.0756480000005</v>
      </c>
      <c r="AJ4" s="64">
        <f t="shared" ref="AJ4:AJ35" si="0">S4-AF4</f>
        <v>12780.453888000002</v>
      </c>
      <c r="AK4" s="64">
        <f>U4-AG4</f>
        <v>26093.426688000003</v>
      </c>
      <c r="AL4" s="64">
        <f>X4-AH4</f>
        <v>38341.361664000004</v>
      </c>
      <c r="AM4" s="64">
        <f>AB4-AI4</f>
        <v>51121.815552000007</v>
      </c>
      <c r="AN4" s="63">
        <f>AF4*AU4+AJ4*AV4</f>
        <v>2856.4846958592007</v>
      </c>
      <c r="AO4" s="63">
        <f>AG4*AU4+AK4*AV4</f>
        <v>5785.3387118592009</v>
      </c>
      <c r="AP4" s="63">
        <f>AH4*AU4++++AL4*AV4</f>
        <v>8569.454087577602</v>
      </c>
      <c r="AQ4" s="63">
        <f>AI4*AU4+AM4*AV4</f>
        <v>11425.938783436803</v>
      </c>
      <c r="AR4" s="63">
        <f>S4+U4+X4+AB4</f>
        <v>133129.728</v>
      </c>
      <c r="AS4" s="63">
        <f>AR4/12/G4</f>
        <v>11094.144</v>
      </c>
      <c r="AT4" s="63"/>
      <c r="AU4" s="65">
        <v>8.4099999999999994E-2</v>
      </c>
      <c r="AV4" s="66">
        <v>0.22</v>
      </c>
      <c r="AW4" s="63"/>
      <c r="AX4" s="63"/>
    </row>
    <row r="5" spans="1:50" ht="15.75" hidden="1">
      <c r="A5" s="15" t="s">
        <v>529</v>
      </c>
      <c r="B5" s="15" t="s">
        <v>581</v>
      </c>
      <c r="C5" s="15" t="s">
        <v>582</v>
      </c>
      <c r="D5" s="16">
        <v>8332</v>
      </c>
      <c r="E5" s="16"/>
      <c r="F5" s="16"/>
      <c r="G5" s="45">
        <v>11</v>
      </c>
      <c r="H5" s="45">
        <v>1</v>
      </c>
      <c r="I5" s="45">
        <v>26.72</v>
      </c>
      <c r="J5" s="45">
        <v>4438.13</v>
      </c>
      <c r="K5" s="45">
        <v>12</v>
      </c>
      <c r="L5" s="59">
        <f t="shared" ref="L5:L68" si="1">J5*K5%</f>
        <v>532.57560000000001</v>
      </c>
      <c r="M5" s="45">
        <v>70</v>
      </c>
      <c r="N5" s="58">
        <f t="shared" ref="N5:N68" si="2">J5*M5%</f>
        <v>3106.6909999999998</v>
      </c>
      <c r="O5" s="59">
        <f t="shared" ref="O5:O68" si="3">J5+L5+N5</f>
        <v>8077.3966</v>
      </c>
      <c r="P5" s="95">
        <f t="shared" ref="P5:P68" si="4">O5*G5</f>
        <v>88851.362599999993</v>
      </c>
      <c r="Q5" s="45">
        <f t="shared" ref="Q5:Q79" si="5">N5*G5</f>
        <v>34173.600999999995</v>
      </c>
      <c r="R5" s="67">
        <f>J5/I5</f>
        <v>166.09767964071858</v>
      </c>
      <c r="S5" s="61">
        <f t="shared" ref="S5:S68" si="6">J5*3*G5</f>
        <v>146458.28999999998</v>
      </c>
      <c r="T5" s="61">
        <f t="shared" ref="T5:T68" si="7">(L5+N5)*3*G5</f>
        <v>120095.7978</v>
      </c>
      <c r="U5" s="61">
        <f t="shared" ref="U5:U68" si="8">J5*6*G5</f>
        <v>292916.57999999996</v>
      </c>
      <c r="V5" s="61">
        <f t="shared" ref="V5:V68" si="9">(L5+N5)*6*G5</f>
        <v>240191.5956</v>
      </c>
      <c r="W5" s="45">
        <v>92835.06</v>
      </c>
      <c r="X5" s="61">
        <f t="shared" ref="X5:X68" si="10">J5*9*G5</f>
        <v>439374.87</v>
      </c>
      <c r="Y5" s="61">
        <f t="shared" ref="Y5:Y68" si="11">(L5+N5)*9*G5</f>
        <v>360287.3934</v>
      </c>
      <c r="Z5" s="68"/>
      <c r="AA5" s="45">
        <v>96869.11</v>
      </c>
      <c r="AB5" s="61">
        <f t="shared" ref="AB5:AB68" si="12">J5*12*G5</f>
        <v>585833.15999999992</v>
      </c>
      <c r="AC5" s="63">
        <f t="shared" ref="AC5:AC68" si="13">(L5+N5)*12*G5</f>
        <v>480383.1912</v>
      </c>
      <c r="AD5" s="48">
        <v>0.04</v>
      </c>
      <c r="AE5" s="49">
        <f>G5*AD5</f>
        <v>0.44</v>
      </c>
      <c r="AF5" s="50">
        <f t="shared" ref="AF5:AF79" si="14">S5/G5*AE5</f>
        <v>5858.3315999999986</v>
      </c>
      <c r="AG5" s="50">
        <f t="shared" ref="AG5:AG79" si="15">AF5</f>
        <v>5858.3315999999986</v>
      </c>
      <c r="AH5" s="50">
        <f t="shared" ref="AH5:AH79" si="16">X5/G5*AE5</f>
        <v>17574.9948</v>
      </c>
      <c r="AI5" s="50">
        <f t="shared" ref="AI5:AI79" si="17">AB5/G5*AE5</f>
        <v>23433.326399999994</v>
      </c>
      <c r="AJ5" s="50">
        <f t="shared" si="0"/>
        <v>140599.95839999997</v>
      </c>
      <c r="AK5" s="50">
        <f t="shared" ref="AK5:AK79" si="18">U5-AG5</f>
        <v>287058.24839999998</v>
      </c>
      <c r="AL5" s="50">
        <f t="shared" ref="AL5:AL79" si="19">X5-AH5</f>
        <v>421799.87520000001</v>
      </c>
      <c r="AM5" s="50">
        <f t="shared" ref="AM5:AM79" si="20">AB5-AI5</f>
        <v>562399.8335999999</v>
      </c>
      <c r="AN5" s="63">
        <f t="shared" ref="AN5:AN68" si="21">AF5*AU5+AJ5*AV5</f>
        <v>31424.676535559993</v>
      </c>
      <c r="AO5" s="63">
        <f t="shared" ref="AO5:AO68" si="22">AG5*AU5+AK5*AV5</f>
        <v>63645.500335559998</v>
      </c>
      <c r="AP5" s="63">
        <f t="shared" ref="AP5:AP68" si="23">AH5*AU5++++AL5*AV5</f>
        <v>94274.029606680007</v>
      </c>
      <c r="AQ5" s="63">
        <f t="shared" ref="AQ5:AQ68" si="24">AI5*AU5+AM5*AV5</f>
        <v>125698.70614223997</v>
      </c>
      <c r="AR5" s="49">
        <f t="shared" ref="AR5:AR68" si="25">S5+U5+X5+AB5</f>
        <v>1464582.9</v>
      </c>
      <c r="AS5" s="49">
        <f t="shared" ref="AS5:AS68" si="26">AR5/12/G5</f>
        <v>11095.324999999999</v>
      </c>
      <c r="AU5" s="65">
        <v>8.4099999999999994E-2</v>
      </c>
      <c r="AV5" s="66">
        <v>0.22</v>
      </c>
    </row>
    <row r="6" spans="1:50" ht="15.75" hidden="1">
      <c r="A6" s="15" t="s">
        <v>583</v>
      </c>
      <c r="B6" s="15" t="s">
        <v>581</v>
      </c>
      <c r="C6" s="15" t="s">
        <v>582</v>
      </c>
      <c r="D6" s="16">
        <v>8332</v>
      </c>
      <c r="E6" s="16"/>
      <c r="F6" s="16"/>
      <c r="G6" s="45">
        <v>1</v>
      </c>
      <c r="H6" s="45">
        <v>1</v>
      </c>
      <c r="I6" s="45">
        <v>26.72</v>
      </c>
      <c r="J6" s="45">
        <v>4438.13</v>
      </c>
      <c r="K6" s="45">
        <v>47</v>
      </c>
      <c r="L6" s="59">
        <f t="shared" si="1"/>
        <v>2085.9211</v>
      </c>
      <c r="M6" s="45">
        <v>70</v>
      </c>
      <c r="N6" s="58">
        <f t="shared" si="2"/>
        <v>3106.6909999999998</v>
      </c>
      <c r="O6" s="59">
        <f t="shared" si="3"/>
        <v>9630.7420999999995</v>
      </c>
      <c r="P6" s="95">
        <f t="shared" si="4"/>
        <v>9630.7420999999995</v>
      </c>
      <c r="Q6" s="45">
        <f t="shared" si="5"/>
        <v>3106.6909999999998</v>
      </c>
      <c r="R6" s="45"/>
      <c r="S6" s="61">
        <f t="shared" si="6"/>
        <v>13314.39</v>
      </c>
      <c r="T6" s="61">
        <f t="shared" si="7"/>
        <v>15577.836300000001</v>
      </c>
      <c r="U6" s="61">
        <f t="shared" si="8"/>
        <v>26628.78</v>
      </c>
      <c r="V6" s="61">
        <f t="shared" si="9"/>
        <v>31155.672600000002</v>
      </c>
      <c r="W6" s="45">
        <v>10062.540000000001</v>
      </c>
      <c r="X6" s="61">
        <f t="shared" si="10"/>
        <v>39943.17</v>
      </c>
      <c r="Y6" s="61">
        <f t="shared" si="11"/>
        <v>46733.508900000001</v>
      </c>
      <c r="Z6" s="68"/>
      <c r="AA6" s="45">
        <v>10499.8</v>
      </c>
      <c r="AB6" s="61">
        <f t="shared" si="12"/>
        <v>53257.56</v>
      </c>
      <c r="AC6" s="63">
        <f t="shared" si="13"/>
        <v>62311.345200000003</v>
      </c>
      <c r="AD6" s="48">
        <v>0.04</v>
      </c>
      <c r="AE6" s="49">
        <f t="shared" ref="AE6:AE79" si="27">G6*AD6</f>
        <v>0.04</v>
      </c>
      <c r="AF6" s="50">
        <f t="shared" si="14"/>
        <v>532.57560000000001</v>
      </c>
      <c r="AG6" s="50">
        <f t="shared" si="15"/>
        <v>532.57560000000001</v>
      </c>
      <c r="AH6" s="50">
        <f t="shared" si="16"/>
        <v>1597.7267999999999</v>
      </c>
      <c r="AI6" s="50">
        <f t="shared" si="17"/>
        <v>2130.3024</v>
      </c>
      <c r="AJ6" s="50">
        <f t="shared" si="0"/>
        <v>12781.814399999999</v>
      </c>
      <c r="AK6" s="50">
        <f t="shared" si="18"/>
        <v>26096.204399999999</v>
      </c>
      <c r="AL6" s="50">
        <f t="shared" si="19"/>
        <v>38345.443200000002</v>
      </c>
      <c r="AM6" s="50">
        <f t="shared" si="20"/>
        <v>51127.257599999997</v>
      </c>
      <c r="AN6" s="63">
        <f t="shared" si="21"/>
        <v>2856.7887759599998</v>
      </c>
      <c r="AO6" s="63">
        <f t="shared" si="22"/>
        <v>5785.9545759599996</v>
      </c>
      <c r="AP6" s="63">
        <f t="shared" si="23"/>
        <v>8570.3663278800013</v>
      </c>
      <c r="AQ6" s="63">
        <f t="shared" si="24"/>
        <v>11427.155103839999</v>
      </c>
      <c r="AR6" s="49">
        <f t="shared" si="25"/>
        <v>133143.9</v>
      </c>
      <c r="AS6" s="49">
        <f t="shared" si="26"/>
        <v>11095.324999999999</v>
      </c>
      <c r="AU6" s="65">
        <v>8.4099999999999994E-2</v>
      </c>
      <c r="AV6" s="66">
        <v>0.22</v>
      </c>
    </row>
    <row r="7" spans="1:50" ht="15.75" hidden="1">
      <c r="A7" s="15" t="s">
        <v>529</v>
      </c>
      <c r="B7" s="15" t="s">
        <v>581</v>
      </c>
      <c r="C7" s="15" t="s">
        <v>582</v>
      </c>
      <c r="D7" s="16">
        <v>8332</v>
      </c>
      <c r="E7" s="16"/>
      <c r="F7" s="16"/>
      <c r="G7" s="45">
        <v>17</v>
      </c>
      <c r="H7" s="45">
        <v>1</v>
      </c>
      <c r="I7" s="45">
        <v>26.72</v>
      </c>
      <c r="J7" s="45">
        <v>4438.13</v>
      </c>
      <c r="K7" s="45">
        <v>12</v>
      </c>
      <c r="L7" s="59">
        <f t="shared" si="1"/>
        <v>532.57560000000001</v>
      </c>
      <c r="M7" s="45">
        <v>70</v>
      </c>
      <c r="N7" s="58">
        <f t="shared" si="2"/>
        <v>3106.6909999999998</v>
      </c>
      <c r="O7" s="59">
        <f t="shared" si="3"/>
        <v>8077.3966</v>
      </c>
      <c r="P7" s="95">
        <f t="shared" si="4"/>
        <v>137315.74220000001</v>
      </c>
      <c r="Q7" s="45">
        <f>N7*G7</f>
        <v>52813.746999999996</v>
      </c>
      <c r="R7" s="45"/>
      <c r="S7" s="61">
        <f t="shared" si="6"/>
        <v>226344.63</v>
      </c>
      <c r="T7" s="61">
        <f t="shared" si="7"/>
        <v>185602.59660000002</v>
      </c>
      <c r="U7" s="61">
        <f t="shared" si="8"/>
        <v>452689.26</v>
      </c>
      <c r="V7" s="61">
        <f t="shared" si="9"/>
        <v>371205.19320000004</v>
      </c>
      <c r="W7" s="45">
        <v>143472.35999999999</v>
      </c>
      <c r="X7" s="61">
        <f t="shared" si="10"/>
        <v>679033.89</v>
      </c>
      <c r="Y7" s="61">
        <f t="shared" si="11"/>
        <v>556807.78980000003</v>
      </c>
      <c r="Z7" s="68"/>
      <c r="AA7" s="45">
        <v>149706.81</v>
      </c>
      <c r="AB7" s="61">
        <f t="shared" si="12"/>
        <v>905378.52</v>
      </c>
      <c r="AC7" s="63">
        <f t="shared" si="13"/>
        <v>742410.38640000008</v>
      </c>
      <c r="AD7" s="48">
        <v>0.04</v>
      </c>
      <c r="AE7" s="49">
        <f t="shared" si="27"/>
        <v>0.68</v>
      </c>
      <c r="AF7" s="50">
        <f t="shared" si="14"/>
        <v>9053.7852000000003</v>
      </c>
      <c r="AG7" s="50">
        <f t="shared" si="15"/>
        <v>9053.7852000000003</v>
      </c>
      <c r="AH7" s="50">
        <f t="shared" si="16"/>
        <v>27161.355599999999</v>
      </c>
      <c r="AI7" s="50">
        <f t="shared" si="17"/>
        <v>36215.140800000001</v>
      </c>
      <c r="AJ7" s="50">
        <f t="shared" si="0"/>
        <v>217290.84479999999</v>
      </c>
      <c r="AK7" s="50">
        <f t="shared" si="18"/>
        <v>443635.47480000003</v>
      </c>
      <c r="AL7" s="50">
        <f t="shared" si="19"/>
        <v>651872.5344</v>
      </c>
      <c r="AM7" s="50">
        <f t="shared" si="20"/>
        <v>869163.37919999997</v>
      </c>
      <c r="AN7" s="63">
        <f t="shared" si="21"/>
        <v>48565.409191320003</v>
      </c>
      <c r="AO7" s="63">
        <f t="shared" si="22"/>
        <v>98361.227791320009</v>
      </c>
      <c r="AP7" s="63">
        <f t="shared" si="23"/>
        <v>145696.22757396</v>
      </c>
      <c r="AQ7" s="63">
        <f t="shared" si="24"/>
        <v>194261.63676528001</v>
      </c>
      <c r="AR7" s="49">
        <f t="shared" si="25"/>
        <v>2263446.2999999998</v>
      </c>
      <c r="AS7" s="49">
        <f t="shared" si="26"/>
        <v>11095.324999999999</v>
      </c>
      <c r="AU7" s="65">
        <v>8.4099999999999994E-2</v>
      </c>
      <c r="AV7" s="66">
        <v>0.22</v>
      </c>
    </row>
    <row r="8" spans="1:50" ht="15.75" hidden="1">
      <c r="A8" s="15" t="s">
        <v>584</v>
      </c>
      <c r="B8" s="15" t="s">
        <v>581</v>
      </c>
      <c r="C8" s="15" t="s">
        <v>582</v>
      </c>
      <c r="D8" s="16">
        <v>8332</v>
      </c>
      <c r="E8" s="16"/>
      <c r="F8" s="16"/>
      <c r="G8" s="45">
        <v>1</v>
      </c>
      <c r="H8" s="45">
        <v>1</v>
      </c>
      <c r="I8" s="45">
        <v>26.72</v>
      </c>
      <c r="J8" s="45">
        <v>4438.13</v>
      </c>
      <c r="K8" s="45">
        <v>37</v>
      </c>
      <c r="L8" s="59">
        <f t="shared" si="1"/>
        <v>1642.1080999999999</v>
      </c>
      <c r="M8" s="45">
        <v>70</v>
      </c>
      <c r="N8" s="58">
        <f t="shared" si="2"/>
        <v>3106.6909999999998</v>
      </c>
      <c r="O8" s="59">
        <f t="shared" si="3"/>
        <v>9186.9291000000012</v>
      </c>
      <c r="P8" s="95">
        <f t="shared" si="4"/>
        <v>9186.9291000000012</v>
      </c>
      <c r="Q8" s="45">
        <f t="shared" si="5"/>
        <v>3106.6909999999998</v>
      </c>
      <c r="R8" s="45"/>
      <c r="S8" s="61">
        <f t="shared" si="6"/>
        <v>13314.39</v>
      </c>
      <c r="T8" s="61">
        <f t="shared" si="7"/>
        <v>14246.397300000001</v>
      </c>
      <c r="U8" s="61">
        <f t="shared" si="8"/>
        <v>26628.78</v>
      </c>
      <c r="V8" s="61">
        <f t="shared" si="9"/>
        <v>28492.794600000001</v>
      </c>
      <c r="W8" s="45">
        <v>9598.83</v>
      </c>
      <c r="X8" s="61">
        <f t="shared" si="10"/>
        <v>39943.17</v>
      </c>
      <c r="Y8" s="61">
        <f t="shared" si="11"/>
        <v>42739.191900000005</v>
      </c>
      <c r="Z8" s="68"/>
      <c r="AA8" s="45">
        <v>10015.94</v>
      </c>
      <c r="AB8" s="61">
        <f t="shared" si="12"/>
        <v>53257.56</v>
      </c>
      <c r="AC8" s="63">
        <f t="shared" si="13"/>
        <v>56985.589200000002</v>
      </c>
      <c r="AD8" s="48">
        <v>0.04</v>
      </c>
      <c r="AE8" s="49">
        <f t="shared" si="27"/>
        <v>0.04</v>
      </c>
      <c r="AF8" s="50">
        <f t="shared" si="14"/>
        <v>532.57560000000001</v>
      </c>
      <c r="AG8" s="50">
        <f t="shared" si="15"/>
        <v>532.57560000000001</v>
      </c>
      <c r="AH8" s="50">
        <f t="shared" si="16"/>
        <v>1597.7267999999999</v>
      </c>
      <c r="AI8" s="50">
        <f t="shared" si="17"/>
        <v>2130.3024</v>
      </c>
      <c r="AJ8" s="50">
        <f t="shared" si="0"/>
        <v>12781.814399999999</v>
      </c>
      <c r="AK8" s="50">
        <f t="shared" si="18"/>
        <v>26096.204399999999</v>
      </c>
      <c r="AL8" s="50">
        <f t="shared" si="19"/>
        <v>38345.443200000002</v>
      </c>
      <c r="AM8" s="50">
        <f t="shared" si="20"/>
        <v>51127.257599999997</v>
      </c>
      <c r="AN8" s="63">
        <f t="shared" si="21"/>
        <v>2856.7887759599998</v>
      </c>
      <c r="AO8" s="63">
        <f t="shared" si="22"/>
        <v>5785.9545759599996</v>
      </c>
      <c r="AP8" s="63">
        <f t="shared" si="23"/>
        <v>8570.3663278800013</v>
      </c>
      <c r="AQ8" s="63">
        <f t="shared" si="24"/>
        <v>11427.155103839999</v>
      </c>
      <c r="AR8" s="49">
        <f t="shared" si="25"/>
        <v>133143.9</v>
      </c>
      <c r="AS8" s="49">
        <f t="shared" si="26"/>
        <v>11095.324999999999</v>
      </c>
      <c r="AU8" s="65">
        <v>8.4099999999999994E-2</v>
      </c>
      <c r="AV8" s="66">
        <v>0.22</v>
      </c>
    </row>
    <row r="9" spans="1:50" ht="15.75" hidden="1">
      <c r="A9" s="15" t="s">
        <v>529</v>
      </c>
      <c r="B9" s="15" t="s">
        <v>581</v>
      </c>
      <c r="C9" s="15" t="s">
        <v>582</v>
      </c>
      <c r="D9" s="16">
        <v>8332</v>
      </c>
      <c r="E9" s="16"/>
      <c r="F9" s="16"/>
      <c r="G9" s="45">
        <v>10</v>
      </c>
      <c r="H9" s="45">
        <v>1</v>
      </c>
      <c r="I9" s="45">
        <v>26.72</v>
      </c>
      <c r="J9" s="45">
        <v>4438.13</v>
      </c>
      <c r="K9" s="45">
        <v>12</v>
      </c>
      <c r="L9" s="59">
        <f t="shared" si="1"/>
        <v>532.57560000000001</v>
      </c>
      <c r="M9" s="45">
        <v>70</v>
      </c>
      <c r="N9" s="58">
        <f t="shared" si="2"/>
        <v>3106.6909999999998</v>
      </c>
      <c r="O9" s="59">
        <f t="shared" si="3"/>
        <v>8077.3966</v>
      </c>
      <c r="P9" s="95">
        <f t="shared" si="4"/>
        <v>80773.966</v>
      </c>
      <c r="Q9" s="45">
        <f t="shared" si="5"/>
        <v>31066.909999999996</v>
      </c>
      <c r="R9" s="45"/>
      <c r="S9" s="61">
        <f t="shared" si="6"/>
        <v>133143.9</v>
      </c>
      <c r="T9" s="61">
        <f t="shared" si="7"/>
        <v>109177.99800000001</v>
      </c>
      <c r="U9" s="61">
        <f t="shared" si="8"/>
        <v>266287.8</v>
      </c>
      <c r="V9" s="61">
        <f t="shared" si="9"/>
        <v>218355.99600000001</v>
      </c>
      <c r="W9" s="45">
        <v>84395.51</v>
      </c>
      <c r="X9" s="61">
        <f t="shared" si="10"/>
        <v>399431.69999999995</v>
      </c>
      <c r="Y9" s="61">
        <f t="shared" si="11"/>
        <v>327533.99400000001</v>
      </c>
      <c r="Z9" s="68"/>
      <c r="AA9" s="45">
        <v>88062.83</v>
      </c>
      <c r="AB9" s="61">
        <f t="shared" si="12"/>
        <v>532575.6</v>
      </c>
      <c r="AC9" s="63">
        <f t="shared" si="13"/>
        <v>436711.99200000003</v>
      </c>
      <c r="AD9" s="48">
        <v>0.04</v>
      </c>
      <c r="AE9" s="49">
        <f t="shared" si="27"/>
        <v>0.4</v>
      </c>
      <c r="AF9" s="50">
        <f t="shared" si="14"/>
        <v>5325.7560000000003</v>
      </c>
      <c r="AG9" s="50">
        <f t="shared" si="15"/>
        <v>5325.7560000000003</v>
      </c>
      <c r="AH9" s="50">
        <f t="shared" si="16"/>
        <v>15977.268</v>
      </c>
      <c r="AI9" s="50">
        <f t="shared" si="17"/>
        <v>21303.024000000001</v>
      </c>
      <c r="AJ9" s="50">
        <f t="shared" si="0"/>
        <v>127818.144</v>
      </c>
      <c r="AK9" s="50">
        <f t="shared" si="18"/>
        <v>260962.04399999999</v>
      </c>
      <c r="AL9" s="50">
        <f t="shared" si="19"/>
        <v>383454.43199999997</v>
      </c>
      <c r="AM9" s="50">
        <f t="shared" si="20"/>
        <v>511272.576</v>
      </c>
      <c r="AN9" s="63">
        <f t="shared" si="21"/>
        <v>28567.887759599998</v>
      </c>
      <c r="AO9" s="63">
        <f t="shared" si="22"/>
        <v>57859.545759600005</v>
      </c>
      <c r="AP9" s="63">
        <f t="shared" si="23"/>
        <v>85703.663278799984</v>
      </c>
      <c r="AQ9" s="63">
        <f t="shared" si="24"/>
        <v>114271.55103839999</v>
      </c>
      <c r="AR9" s="49">
        <f t="shared" si="25"/>
        <v>1331439</v>
      </c>
      <c r="AS9" s="49">
        <f t="shared" si="26"/>
        <v>11095.325000000001</v>
      </c>
      <c r="AU9" s="65">
        <v>8.4099999999999994E-2</v>
      </c>
      <c r="AV9" s="66">
        <v>0.22</v>
      </c>
    </row>
    <row r="10" spans="1:50" ht="15.75" hidden="1">
      <c r="A10" s="15" t="s">
        <v>585</v>
      </c>
      <c r="B10" s="15" t="s">
        <v>581</v>
      </c>
      <c r="C10" s="15" t="s">
        <v>582</v>
      </c>
      <c r="D10" s="16">
        <v>8332</v>
      </c>
      <c r="E10" s="16"/>
      <c r="F10" s="16"/>
      <c r="G10" s="45">
        <v>1</v>
      </c>
      <c r="H10" s="45">
        <v>1</v>
      </c>
      <c r="I10" s="45">
        <v>26.72</v>
      </c>
      <c r="J10" s="45">
        <v>4438.13</v>
      </c>
      <c r="K10" s="45">
        <v>37</v>
      </c>
      <c r="L10" s="59">
        <f t="shared" si="1"/>
        <v>1642.1080999999999</v>
      </c>
      <c r="M10" s="45">
        <v>70</v>
      </c>
      <c r="N10" s="58">
        <f t="shared" si="2"/>
        <v>3106.6909999999998</v>
      </c>
      <c r="O10" s="59">
        <f t="shared" si="3"/>
        <v>9186.9291000000012</v>
      </c>
      <c r="P10" s="95">
        <f t="shared" si="4"/>
        <v>9186.9291000000012</v>
      </c>
      <c r="Q10" s="45">
        <f t="shared" si="5"/>
        <v>3106.6909999999998</v>
      </c>
      <c r="R10" s="45"/>
      <c r="S10" s="61">
        <f t="shared" si="6"/>
        <v>13314.39</v>
      </c>
      <c r="T10" s="61">
        <f t="shared" si="7"/>
        <v>14246.397300000001</v>
      </c>
      <c r="U10" s="61">
        <f t="shared" si="8"/>
        <v>26628.78</v>
      </c>
      <c r="V10" s="61">
        <f t="shared" si="9"/>
        <v>28492.794600000001</v>
      </c>
      <c r="W10" s="45">
        <v>9598.83</v>
      </c>
      <c r="X10" s="61">
        <f t="shared" si="10"/>
        <v>39943.17</v>
      </c>
      <c r="Y10" s="61">
        <f t="shared" si="11"/>
        <v>42739.191900000005</v>
      </c>
      <c r="Z10" s="68"/>
      <c r="AA10" s="45">
        <v>10015.94</v>
      </c>
      <c r="AB10" s="61">
        <f t="shared" si="12"/>
        <v>53257.56</v>
      </c>
      <c r="AC10" s="63">
        <f t="shared" si="13"/>
        <v>56985.589200000002</v>
      </c>
      <c r="AD10" s="48">
        <v>0.04</v>
      </c>
      <c r="AE10" s="49">
        <f t="shared" si="27"/>
        <v>0.04</v>
      </c>
      <c r="AF10" s="50">
        <f t="shared" si="14"/>
        <v>532.57560000000001</v>
      </c>
      <c r="AG10" s="50">
        <f t="shared" si="15"/>
        <v>532.57560000000001</v>
      </c>
      <c r="AH10" s="50">
        <f t="shared" si="16"/>
        <v>1597.7267999999999</v>
      </c>
      <c r="AI10" s="50">
        <f t="shared" si="17"/>
        <v>2130.3024</v>
      </c>
      <c r="AJ10" s="50">
        <f t="shared" si="0"/>
        <v>12781.814399999999</v>
      </c>
      <c r="AK10" s="50">
        <f t="shared" si="18"/>
        <v>26096.204399999999</v>
      </c>
      <c r="AL10" s="50">
        <f t="shared" si="19"/>
        <v>38345.443200000002</v>
      </c>
      <c r="AM10" s="50">
        <f t="shared" si="20"/>
        <v>51127.257599999997</v>
      </c>
      <c r="AN10" s="63">
        <f t="shared" si="21"/>
        <v>2856.7887759599998</v>
      </c>
      <c r="AO10" s="63">
        <f t="shared" si="22"/>
        <v>5785.9545759599996</v>
      </c>
      <c r="AP10" s="63">
        <f t="shared" si="23"/>
        <v>8570.3663278800013</v>
      </c>
      <c r="AQ10" s="63">
        <f t="shared" si="24"/>
        <v>11427.155103839999</v>
      </c>
      <c r="AR10" s="49">
        <f t="shared" si="25"/>
        <v>133143.9</v>
      </c>
      <c r="AS10" s="49">
        <f t="shared" si="26"/>
        <v>11095.324999999999</v>
      </c>
      <c r="AU10" s="65">
        <v>8.4099999999999994E-2</v>
      </c>
      <c r="AV10" s="66">
        <v>0.22</v>
      </c>
    </row>
    <row r="11" spans="1:50" ht="15.75" hidden="1">
      <c r="A11" s="15" t="s">
        <v>529</v>
      </c>
      <c r="B11" s="15" t="s">
        <v>581</v>
      </c>
      <c r="C11" s="15" t="s">
        <v>582</v>
      </c>
      <c r="D11" s="16">
        <v>8332</v>
      </c>
      <c r="E11" s="16"/>
      <c r="F11" s="16"/>
      <c r="G11" s="45">
        <v>25</v>
      </c>
      <c r="H11" s="45">
        <v>1</v>
      </c>
      <c r="I11" s="45">
        <v>26.72</v>
      </c>
      <c r="J11" s="45">
        <v>4438.13</v>
      </c>
      <c r="K11" s="45">
        <v>12</v>
      </c>
      <c r="L11" s="59">
        <f t="shared" si="1"/>
        <v>532.57560000000001</v>
      </c>
      <c r="M11" s="45">
        <v>70</v>
      </c>
      <c r="N11" s="58">
        <f t="shared" si="2"/>
        <v>3106.6909999999998</v>
      </c>
      <c r="O11" s="59">
        <f t="shared" si="3"/>
        <v>8077.3966</v>
      </c>
      <c r="P11" s="95">
        <f t="shared" si="4"/>
        <v>201934.91500000001</v>
      </c>
      <c r="Q11" s="45">
        <f t="shared" si="5"/>
        <v>77667.274999999994</v>
      </c>
      <c r="R11" s="45"/>
      <c r="S11" s="61">
        <f t="shared" si="6"/>
        <v>332859.75</v>
      </c>
      <c r="T11" s="61">
        <f t="shared" si="7"/>
        <v>272944.995</v>
      </c>
      <c r="U11" s="61">
        <f t="shared" si="8"/>
        <v>665719.5</v>
      </c>
      <c r="V11" s="61">
        <f t="shared" si="9"/>
        <v>545889.99</v>
      </c>
      <c r="W11" s="45">
        <v>210988.77</v>
      </c>
      <c r="X11" s="61">
        <f t="shared" si="10"/>
        <v>998579.25</v>
      </c>
      <c r="Y11" s="61">
        <f t="shared" si="11"/>
        <v>818834.98499999999</v>
      </c>
      <c r="Z11" s="68"/>
      <c r="AA11" s="45">
        <v>220157.07</v>
      </c>
      <c r="AB11" s="61">
        <f t="shared" si="12"/>
        <v>1331439</v>
      </c>
      <c r="AC11" s="63">
        <f t="shared" si="13"/>
        <v>1091779.98</v>
      </c>
      <c r="AD11" s="48">
        <v>0.04</v>
      </c>
      <c r="AE11" s="49">
        <f>G11*AD11</f>
        <v>1</v>
      </c>
      <c r="AF11" s="50">
        <f t="shared" si="14"/>
        <v>13314.39</v>
      </c>
      <c r="AG11" s="50">
        <f t="shared" si="15"/>
        <v>13314.39</v>
      </c>
      <c r="AH11" s="50">
        <f t="shared" si="16"/>
        <v>39943.17</v>
      </c>
      <c r="AI11" s="50">
        <f t="shared" si="17"/>
        <v>53257.56</v>
      </c>
      <c r="AJ11" s="50">
        <f t="shared" si="0"/>
        <v>319545.36</v>
      </c>
      <c r="AK11" s="50">
        <f t="shared" si="18"/>
        <v>652405.11</v>
      </c>
      <c r="AL11" s="50">
        <f t="shared" si="19"/>
        <v>958636.08</v>
      </c>
      <c r="AM11" s="50">
        <f t="shared" si="20"/>
        <v>1278181.44</v>
      </c>
      <c r="AN11" s="63">
        <f t="shared" si="21"/>
        <v>71419.719398999994</v>
      </c>
      <c r="AO11" s="63">
        <f t="shared" si="22"/>
        <v>144648.86439899998</v>
      </c>
      <c r="AP11" s="63">
        <f t="shared" si="23"/>
        <v>214259.15819700001</v>
      </c>
      <c r="AQ11" s="63">
        <f t="shared" si="24"/>
        <v>285678.87759599998</v>
      </c>
      <c r="AR11" s="49">
        <f t="shared" si="25"/>
        <v>3328597.5</v>
      </c>
      <c r="AS11" s="49">
        <f t="shared" si="26"/>
        <v>11095.325000000001</v>
      </c>
      <c r="AU11" s="65">
        <v>8.4099999999999994E-2</v>
      </c>
      <c r="AV11" s="66">
        <v>0.22</v>
      </c>
    </row>
    <row r="12" spans="1:50" ht="15.75" hidden="1">
      <c r="A12" s="15" t="s">
        <v>437</v>
      </c>
      <c r="B12" s="15" t="s">
        <v>581</v>
      </c>
      <c r="C12" s="15" t="s">
        <v>582</v>
      </c>
      <c r="D12" s="16">
        <v>8332</v>
      </c>
      <c r="E12" s="16"/>
      <c r="F12" s="16"/>
      <c r="G12" s="45">
        <v>24</v>
      </c>
      <c r="H12" s="45">
        <v>1</v>
      </c>
      <c r="I12" s="45">
        <v>26.72</v>
      </c>
      <c r="J12" s="45">
        <v>4438.13</v>
      </c>
      <c r="K12" s="45">
        <v>12</v>
      </c>
      <c r="L12" s="59">
        <f t="shared" si="1"/>
        <v>532.57560000000001</v>
      </c>
      <c r="M12" s="45">
        <v>70</v>
      </c>
      <c r="N12" s="58">
        <f t="shared" si="2"/>
        <v>3106.6909999999998</v>
      </c>
      <c r="O12" s="59">
        <f t="shared" si="3"/>
        <v>8077.3966</v>
      </c>
      <c r="P12" s="95">
        <f t="shared" si="4"/>
        <v>193857.5184</v>
      </c>
      <c r="Q12" s="45">
        <f t="shared" si="5"/>
        <v>74560.584000000003</v>
      </c>
      <c r="R12" s="45"/>
      <c r="S12" s="61">
        <f t="shared" si="6"/>
        <v>319545.36</v>
      </c>
      <c r="T12" s="61">
        <f t="shared" si="7"/>
        <v>262027.19520000002</v>
      </c>
      <c r="U12" s="61">
        <f t="shared" si="8"/>
        <v>639090.72</v>
      </c>
      <c r="V12" s="61">
        <f t="shared" si="9"/>
        <v>524054.39040000003</v>
      </c>
      <c r="W12" s="45">
        <v>202549.22</v>
      </c>
      <c r="X12" s="61">
        <f t="shared" si="10"/>
        <v>958636.08</v>
      </c>
      <c r="Y12" s="61">
        <f t="shared" si="11"/>
        <v>786081.58559999999</v>
      </c>
      <c r="Z12" s="68"/>
      <c r="AA12" s="45">
        <v>211350.79</v>
      </c>
      <c r="AB12" s="61">
        <f t="shared" si="12"/>
        <v>1278181.44</v>
      </c>
      <c r="AC12" s="63">
        <f t="shared" si="13"/>
        <v>1048108.7808000001</v>
      </c>
      <c r="AD12" s="48">
        <v>0.04</v>
      </c>
      <c r="AE12" s="49">
        <f t="shared" si="27"/>
        <v>0.96</v>
      </c>
      <c r="AF12" s="50">
        <f t="shared" si="14"/>
        <v>12781.814399999999</v>
      </c>
      <c r="AG12" s="50">
        <f t="shared" si="15"/>
        <v>12781.814399999999</v>
      </c>
      <c r="AH12" s="50">
        <f t="shared" si="16"/>
        <v>38345.443199999994</v>
      </c>
      <c r="AI12" s="50">
        <f t="shared" si="17"/>
        <v>51127.257599999997</v>
      </c>
      <c r="AJ12" s="50">
        <f t="shared" si="0"/>
        <v>306763.54560000001</v>
      </c>
      <c r="AK12" s="50">
        <f t="shared" si="18"/>
        <v>626308.90559999994</v>
      </c>
      <c r="AL12" s="50">
        <f t="shared" si="19"/>
        <v>920290.63679999998</v>
      </c>
      <c r="AM12" s="50">
        <f t="shared" si="20"/>
        <v>1227054.1824</v>
      </c>
      <c r="AN12" s="63">
        <f t="shared" si="21"/>
        <v>68562.930623040011</v>
      </c>
      <c r="AO12" s="63">
        <f t="shared" si="22"/>
        <v>138862.90982303998</v>
      </c>
      <c r="AP12" s="63">
        <f t="shared" si="23"/>
        <v>205688.79186912</v>
      </c>
      <c r="AQ12" s="63">
        <f t="shared" si="24"/>
        <v>274251.72249216004</v>
      </c>
      <c r="AR12" s="49">
        <f t="shared" si="25"/>
        <v>3195453.5999999996</v>
      </c>
      <c r="AS12" s="49">
        <f t="shared" si="26"/>
        <v>11095.324999999999</v>
      </c>
      <c r="AU12" s="65">
        <v>8.4099999999999994E-2</v>
      </c>
      <c r="AV12" s="66">
        <v>0.22</v>
      </c>
    </row>
    <row r="13" spans="1:50" ht="15.75" hidden="1">
      <c r="A13" s="15" t="s">
        <v>438</v>
      </c>
      <c r="B13" s="15" t="s">
        <v>581</v>
      </c>
      <c r="C13" s="15" t="s">
        <v>582</v>
      </c>
      <c r="D13" s="16">
        <v>8332</v>
      </c>
      <c r="E13" s="16"/>
      <c r="F13" s="16"/>
      <c r="G13" s="45">
        <v>1</v>
      </c>
      <c r="H13" s="45">
        <v>1</v>
      </c>
      <c r="I13" s="45">
        <v>26.72</v>
      </c>
      <c r="J13" s="45">
        <v>4438.13</v>
      </c>
      <c r="K13" s="45">
        <v>47</v>
      </c>
      <c r="L13" s="59">
        <f t="shared" si="1"/>
        <v>2085.9211</v>
      </c>
      <c r="M13" s="45">
        <v>70</v>
      </c>
      <c r="N13" s="58">
        <f t="shared" si="2"/>
        <v>3106.6909999999998</v>
      </c>
      <c r="O13" s="59">
        <f t="shared" si="3"/>
        <v>9630.7420999999995</v>
      </c>
      <c r="P13" s="95">
        <f t="shared" si="4"/>
        <v>9630.7420999999995</v>
      </c>
      <c r="Q13" s="45">
        <f t="shared" si="5"/>
        <v>3106.6909999999998</v>
      </c>
      <c r="R13" s="45"/>
      <c r="S13" s="61">
        <f t="shared" si="6"/>
        <v>13314.39</v>
      </c>
      <c r="T13" s="61">
        <f t="shared" si="7"/>
        <v>15577.836300000001</v>
      </c>
      <c r="U13" s="61">
        <f t="shared" si="8"/>
        <v>26628.78</v>
      </c>
      <c r="V13" s="61">
        <f t="shared" si="9"/>
        <v>31155.672600000002</v>
      </c>
      <c r="W13" s="45">
        <v>10062.540000000001</v>
      </c>
      <c r="X13" s="61">
        <f t="shared" si="10"/>
        <v>39943.17</v>
      </c>
      <c r="Y13" s="61">
        <f t="shared" si="11"/>
        <v>46733.508900000001</v>
      </c>
      <c r="Z13" s="68"/>
      <c r="AA13" s="45">
        <v>10499.8</v>
      </c>
      <c r="AB13" s="61">
        <f t="shared" si="12"/>
        <v>53257.56</v>
      </c>
      <c r="AC13" s="63">
        <f t="shared" si="13"/>
        <v>62311.345200000003</v>
      </c>
      <c r="AD13" s="48">
        <v>0.04</v>
      </c>
      <c r="AE13" s="49">
        <f>G13*AD13</f>
        <v>0.04</v>
      </c>
      <c r="AF13" s="50">
        <f t="shared" si="14"/>
        <v>532.57560000000001</v>
      </c>
      <c r="AG13" s="50">
        <f t="shared" si="15"/>
        <v>532.57560000000001</v>
      </c>
      <c r="AH13" s="50">
        <f t="shared" si="16"/>
        <v>1597.7267999999999</v>
      </c>
      <c r="AI13" s="50">
        <f t="shared" si="17"/>
        <v>2130.3024</v>
      </c>
      <c r="AJ13" s="50">
        <f t="shared" si="0"/>
        <v>12781.814399999999</v>
      </c>
      <c r="AK13" s="50">
        <f t="shared" si="18"/>
        <v>26096.204399999999</v>
      </c>
      <c r="AL13" s="50">
        <f t="shared" si="19"/>
        <v>38345.443200000002</v>
      </c>
      <c r="AM13" s="50">
        <f t="shared" si="20"/>
        <v>51127.257599999997</v>
      </c>
      <c r="AN13" s="63">
        <f t="shared" si="21"/>
        <v>2856.7887759599998</v>
      </c>
      <c r="AO13" s="63">
        <f t="shared" si="22"/>
        <v>5785.9545759599996</v>
      </c>
      <c r="AP13" s="63">
        <f t="shared" si="23"/>
        <v>8570.3663278800013</v>
      </c>
      <c r="AQ13" s="63">
        <f t="shared" si="24"/>
        <v>11427.155103839999</v>
      </c>
      <c r="AR13" s="49">
        <f t="shared" si="25"/>
        <v>133143.9</v>
      </c>
      <c r="AS13" s="49">
        <f t="shared" si="26"/>
        <v>11095.324999999999</v>
      </c>
      <c r="AU13" s="65">
        <v>8.4099999999999994E-2</v>
      </c>
      <c r="AV13" s="66">
        <v>0.22</v>
      </c>
    </row>
    <row r="14" spans="1:50" ht="15.75" hidden="1">
      <c r="A14" s="15" t="s">
        <v>439</v>
      </c>
      <c r="B14" s="15" t="s">
        <v>581</v>
      </c>
      <c r="C14" s="15" t="s">
        <v>582</v>
      </c>
      <c r="D14" s="16">
        <v>8332</v>
      </c>
      <c r="E14" s="16"/>
      <c r="F14" s="16"/>
      <c r="G14" s="45">
        <v>1</v>
      </c>
      <c r="H14" s="45">
        <v>3</v>
      </c>
      <c r="I14" s="45">
        <v>32.85</v>
      </c>
      <c r="J14" s="45">
        <v>5455.38</v>
      </c>
      <c r="K14" s="45">
        <v>67</v>
      </c>
      <c r="L14" s="59">
        <f t="shared" si="1"/>
        <v>3655.1046000000001</v>
      </c>
      <c r="M14" s="45">
        <v>70</v>
      </c>
      <c r="N14" s="58">
        <f t="shared" si="2"/>
        <v>3818.7659999999996</v>
      </c>
      <c r="O14" s="59">
        <f t="shared" si="3"/>
        <v>12929.250599999999</v>
      </c>
      <c r="P14" s="95">
        <f t="shared" si="4"/>
        <v>12929.250599999999</v>
      </c>
      <c r="Q14" s="45">
        <f t="shared" si="5"/>
        <v>3818.7659999999996</v>
      </c>
      <c r="R14" s="45"/>
      <c r="S14" s="61">
        <f t="shared" si="6"/>
        <v>16366.14</v>
      </c>
      <c r="T14" s="61">
        <f t="shared" si="7"/>
        <v>22421.611799999999</v>
      </c>
      <c r="U14" s="61">
        <f t="shared" si="8"/>
        <v>32732.28</v>
      </c>
      <c r="V14" s="61">
        <f t="shared" si="9"/>
        <v>44843.223599999998</v>
      </c>
      <c r="W14" s="45">
        <v>13508.94</v>
      </c>
      <c r="X14" s="61">
        <f t="shared" si="10"/>
        <v>49098.42</v>
      </c>
      <c r="Y14" s="61">
        <f t="shared" si="11"/>
        <v>67264.835399999996</v>
      </c>
      <c r="Z14" s="68"/>
      <c r="AA14" s="45">
        <v>14095.96</v>
      </c>
      <c r="AB14" s="61">
        <f t="shared" si="12"/>
        <v>65464.56</v>
      </c>
      <c r="AC14" s="63">
        <f t="shared" si="13"/>
        <v>89686.447199999995</v>
      </c>
      <c r="AD14" s="48">
        <v>0.04</v>
      </c>
      <c r="AE14" s="49">
        <f>G14*AD14</f>
        <v>0.04</v>
      </c>
      <c r="AF14" s="50">
        <f t="shared" si="14"/>
        <v>654.64559999999994</v>
      </c>
      <c r="AG14" s="50">
        <f t="shared" si="15"/>
        <v>654.64559999999994</v>
      </c>
      <c r="AH14" s="50">
        <f t="shared" si="16"/>
        <v>1963.9367999999999</v>
      </c>
      <c r="AI14" s="50">
        <f t="shared" si="17"/>
        <v>2618.5823999999998</v>
      </c>
      <c r="AJ14" s="50">
        <f t="shared" si="0"/>
        <v>15711.4944</v>
      </c>
      <c r="AK14" s="50">
        <f t="shared" si="18"/>
        <v>32077.634399999999</v>
      </c>
      <c r="AL14" s="50">
        <f t="shared" si="19"/>
        <v>47134.483199999995</v>
      </c>
      <c r="AM14" s="50">
        <f t="shared" si="20"/>
        <v>62845.977599999998</v>
      </c>
      <c r="AN14" s="63">
        <f t="shared" si="21"/>
        <v>3511.5844629600001</v>
      </c>
      <c r="AO14" s="63">
        <f t="shared" si="22"/>
        <v>7112.1352629600005</v>
      </c>
      <c r="AP14" s="63">
        <f t="shared" si="23"/>
        <v>10534.753388879999</v>
      </c>
      <c r="AQ14" s="63">
        <f t="shared" si="24"/>
        <v>14046.33785184</v>
      </c>
      <c r="AR14" s="49">
        <f t="shared" si="25"/>
        <v>163661.4</v>
      </c>
      <c r="AS14" s="49">
        <f t="shared" si="26"/>
        <v>13638.449999999999</v>
      </c>
      <c r="AU14" s="65">
        <v>8.4099999999999994E-2</v>
      </c>
      <c r="AV14" s="66">
        <v>0.22</v>
      </c>
    </row>
    <row r="15" spans="1:50" ht="15.75" hidden="1">
      <c r="A15" s="15" t="s">
        <v>440</v>
      </c>
      <c r="B15" s="15" t="s">
        <v>581</v>
      </c>
      <c r="C15" s="15" t="s">
        <v>582</v>
      </c>
      <c r="D15" s="16">
        <v>8332</v>
      </c>
      <c r="E15" s="16"/>
      <c r="F15" s="16"/>
      <c r="G15" s="45">
        <v>1</v>
      </c>
      <c r="H15" s="45">
        <v>2</v>
      </c>
      <c r="I15" s="45">
        <v>29.56</v>
      </c>
      <c r="J15" s="45">
        <v>4909.5</v>
      </c>
      <c r="K15" s="45">
        <v>20</v>
      </c>
      <c r="L15" s="59">
        <f t="shared" si="1"/>
        <v>981.90000000000009</v>
      </c>
      <c r="M15" s="45">
        <v>70</v>
      </c>
      <c r="N15" s="58">
        <f t="shared" si="2"/>
        <v>3436.6499999999996</v>
      </c>
      <c r="O15" s="59">
        <f t="shared" si="3"/>
        <v>9328.0499999999993</v>
      </c>
      <c r="P15" s="95">
        <f t="shared" si="4"/>
        <v>9328.0499999999993</v>
      </c>
      <c r="Q15" s="45">
        <f t="shared" si="5"/>
        <v>3436.6499999999996</v>
      </c>
      <c r="R15" s="45"/>
      <c r="S15" s="61">
        <f t="shared" si="6"/>
        <v>14728.5</v>
      </c>
      <c r="T15" s="61">
        <f t="shared" si="7"/>
        <v>13255.649999999998</v>
      </c>
      <c r="U15" s="61">
        <f t="shared" si="8"/>
        <v>29457</v>
      </c>
      <c r="V15" s="61">
        <f t="shared" si="9"/>
        <v>26511.299999999996</v>
      </c>
      <c r="W15" s="45">
        <v>9746.27</v>
      </c>
      <c r="X15" s="61">
        <f t="shared" si="10"/>
        <v>44185.5</v>
      </c>
      <c r="Y15" s="61">
        <f t="shared" si="11"/>
        <v>39766.949999999997</v>
      </c>
      <c r="Z15" s="68"/>
      <c r="AA15" s="45">
        <v>10169.790000000001</v>
      </c>
      <c r="AB15" s="61">
        <f t="shared" si="12"/>
        <v>58914</v>
      </c>
      <c r="AC15" s="63">
        <f t="shared" si="13"/>
        <v>53022.599999999991</v>
      </c>
      <c r="AD15" s="48">
        <v>0.04</v>
      </c>
      <c r="AE15" s="49">
        <f>G15*AD15</f>
        <v>0.04</v>
      </c>
      <c r="AF15" s="50">
        <f t="shared" si="14"/>
        <v>589.14</v>
      </c>
      <c r="AG15" s="50">
        <f t="shared" si="15"/>
        <v>589.14</v>
      </c>
      <c r="AH15" s="50">
        <f t="shared" si="16"/>
        <v>1767.42</v>
      </c>
      <c r="AI15" s="50">
        <f t="shared" si="17"/>
        <v>2356.56</v>
      </c>
      <c r="AJ15" s="50">
        <f t="shared" si="0"/>
        <v>14139.36</v>
      </c>
      <c r="AK15" s="50">
        <f t="shared" si="18"/>
        <v>28867.86</v>
      </c>
      <c r="AL15" s="50">
        <f t="shared" si="19"/>
        <v>42418.080000000002</v>
      </c>
      <c r="AM15" s="50">
        <f t="shared" si="20"/>
        <v>56557.440000000002</v>
      </c>
      <c r="AN15" s="63">
        <f t="shared" si="21"/>
        <v>3160.2058740000002</v>
      </c>
      <c r="AO15" s="63">
        <f t="shared" si="22"/>
        <v>6400.4758740000007</v>
      </c>
      <c r="AP15" s="63">
        <f t="shared" si="23"/>
        <v>9480.6176219999998</v>
      </c>
      <c r="AQ15" s="63">
        <f t="shared" si="24"/>
        <v>12640.823496000001</v>
      </c>
      <c r="AR15" s="49">
        <f t="shared" si="25"/>
        <v>147285</v>
      </c>
      <c r="AS15" s="49">
        <f t="shared" si="26"/>
        <v>12273.75</v>
      </c>
      <c r="AU15" s="65">
        <v>8.4099999999999994E-2</v>
      </c>
      <c r="AV15" s="66">
        <v>0.22</v>
      </c>
    </row>
    <row r="16" spans="1:50" ht="15.75" hidden="1">
      <c r="A16" s="15" t="s">
        <v>440</v>
      </c>
      <c r="B16" s="15" t="s">
        <v>581</v>
      </c>
      <c r="C16" s="15" t="s">
        <v>582</v>
      </c>
      <c r="D16" s="16">
        <v>8332</v>
      </c>
      <c r="E16" s="16"/>
      <c r="F16" s="16"/>
      <c r="G16" s="45">
        <v>13</v>
      </c>
      <c r="H16" s="45">
        <v>3</v>
      </c>
      <c r="I16" s="45">
        <v>32.85</v>
      </c>
      <c r="J16" s="45">
        <v>5455.38</v>
      </c>
      <c r="K16" s="45">
        <v>32</v>
      </c>
      <c r="L16" s="59">
        <f t="shared" si="1"/>
        <v>1745.7216000000001</v>
      </c>
      <c r="M16" s="45">
        <v>70</v>
      </c>
      <c r="N16" s="58">
        <f t="shared" si="2"/>
        <v>3818.7659999999996</v>
      </c>
      <c r="O16" s="59">
        <f t="shared" si="3"/>
        <v>11019.8676</v>
      </c>
      <c r="P16" s="95">
        <f t="shared" si="4"/>
        <v>143258.2788</v>
      </c>
      <c r="Q16" s="45">
        <f t="shared" si="5"/>
        <v>49643.957999999999</v>
      </c>
      <c r="R16" s="45"/>
      <c r="S16" s="61">
        <f t="shared" si="6"/>
        <v>212759.82</v>
      </c>
      <c r="T16" s="61">
        <f t="shared" si="7"/>
        <v>217015.01639999996</v>
      </c>
      <c r="U16" s="61">
        <f t="shared" si="8"/>
        <v>425519.64</v>
      </c>
      <c r="V16" s="61">
        <f t="shared" si="9"/>
        <v>434030.03279999993</v>
      </c>
      <c r="W16" s="45">
        <v>149681.39000000001</v>
      </c>
      <c r="X16" s="61">
        <f t="shared" si="10"/>
        <v>638279.46</v>
      </c>
      <c r="Y16" s="61">
        <f t="shared" si="11"/>
        <v>651045.04920000001</v>
      </c>
      <c r="Z16" s="68"/>
      <c r="AA16" s="45">
        <v>156185.64000000001</v>
      </c>
      <c r="AB16" s="61">
        <f t="shared" si="12"/>
        <v>851039.28</v>
      </c>
      <c r="AC16" s="63">
        <f t="shared" si="13"/>
        <v>868060.06559999986</v>
      </c>
      <c r="AD16" s="48">
        <v>0.04</v>
      </c>
      <c r="AE16" s="49">
        <f t="shared" si="27"/>
        <v>0.52</v>
      </c>
      <c r="AF16" s="50">
        <f t="shared" si="14"/>
        <v>8510.3928000000014</v>
      </c>
      <c r="AG16" s="50">
        <f t="shared" si="15"/>
        <v>8510.3928000000014</v>
      </c>
      <c r="AH16" s="50">
        <f t="shared" si="16"/>
        <v>25531.178400000001</v>
      </c>
      <c r="AI16" s="50">
        <f t="shared" si="17"/>
        <v>34041.571200000006</v>
      </c>
      <c r="AJ16" s="50">
        <f t="shared" si="0"/>
        <v>204249.42720000001</v>
      </c>
      <c r="AK16" s="50">
        <f t="shared" si="18"/>
        <v>417009.24719999998</v>
      </c>
      <c r="AL16" s="50">
        <f t="shared" si="19"/>
        <v>612748.28159999999</v>
      </c>
      <c r="AM16" s="50">
        <f t="shared" si="20"/>
        <v>816997.70880000002</v>
      </c>
      <c r="AN16" s="63">
        <f t="shared" si="21"/>
        <v>45650.598018479999</v>
      </c>
      <c r="AO16" s="63">
        <f t="shared" si="22"/>
        <v>92457.758418479993</v>
      </c>
      <c r="AP16" s="63">
        <f t="shared" si="23"/>
        <v>136951.79405544</v>
      </c>
      <c r="AQ16" s="63">
        <f t="shared" si="24"/>
        <v>182602.39207392</v>
      </c>
      <c r="AR16" s="49">
        <f t="shared" si="25"/>
        <v>2127598.2000000002</v>
      </c>
      <c r="AS16" s="49">
        <f t="shared" si="26"/>
        <v>13638.45</v>
      </c>
      <c r="AU16" s="65">
        <v>8.4099999999999994E-2</v>
      </c>
      <c r="AV16" s="66">
        <v>0.22</v>
      </c>
    </row>
    <row r="17" spans="1:50" ht="15.75" hidden="1">
      <c r="A17" s="15" t="s">
        <v>441</v>
      </c>
      <c r="B17" s="15" t="s">
        <v>581</v>
      </c>
      <c r="C17" s="15" t="s">
        <v>582</v>
      </c>
      <c r="D17" s="16">
        <v>8332</v>
      </c>
      <c r="E17" s="16"/>
      <c r="F17" s="16"/>
      <c r="G17" s="45">
        <v>2</v>
      </c>
      <c r="H17" s="45">
        <v>2</v>
      </c>
      <c r="I17" s="45">
        <v>29.56</v>
      </c>
      <c r="J17" s="45">
        <v>4909.5</v>
      </c>
      <c r="K17" s="45">
        <v>12</v>
      </c>
      <c r="L17" s="59">
        <f t="shared" si="1"/>
        <v>589.14</v>
      </c>
      <c r="M17" s="45">
        <v>70</v>
      </c>
      <c r="N17" s="58">
        <f t="shared" si="2"/>
        <v>3436.6499999999996</v>
      </c>
      <c r="O17" s="59">
        <f t="shared" si="3"/>
        <v>8935.2900000000009</v>
      </c>
      <c r="P17" s="95">
        <f t="shared" si="4"/>
        <v>17870.580000000002</v>
      </c>
      <c r="Q17" s="45">
        <f t="shared" si="5"/>
        <v>6873.2999999999993</v>
      </c>
      <c r="R17" s="45"/>
      <c r="S17" s="61">
        <f t="shared" si="6"/>
        <v>29457</v>
      </c>
      <c r="T17" s="61">
        <f t="shared" si="7"/>
        <v>24154.739999999998</v>
      </c>
      <c r="U17" s="61">
        <f t="shared" si="8"/>
        <v>58914</v>
      </c>
      <c r="V17" s="61">
        <f t="shared" si="9"/>
        <v>48309.479999999996</v>
      </c>
      <c r="W17" s="45">
        <v>18671.810000000001</v>
      </c>
      <c r="X17" s="61">
        <f t="shared" si="10"/>
        <v>88371</v>
      </c>
      <c r="Y17" s="61">
        <f t="shared" si="11"/>
        <v>72464.219999999987</v>
      </c>
      <c r="Z17" s="68"/>
      <c r="AA17" s="45">
        <v>19483.169999999998</v>
      </c>
      <c r="AB17" s="61">
        <f t="shared" si="12"/>
        <v>117828</v>
      </c>
      <c r="AC17" s="63">
        <f t="shared" si="13"/>
        <v>96618.959999999992</v>
      </c>
      <c r="AD17" s="48">
        <v>0.04</v>
      </c>
      <c r="AE17" s="49">
        <f t="shared" si="27"/>
        <v>0.08</v>
      </c>
      <c r="AF17" s="50">
        <f t="shared" si="14"/>
        <v>1178.28</v>
      </c>
      <c r="AG17" s="50">
        <f t="shared" si="15"/>
        <v>1178.28</v>
      </c>
      <c r="AH17" s="50">
        <f t="shared" si="16"/>
        <v>3534.84</v>
      </c>
      <c r="AI17" s="50">
        <f t="shared" si="17"/>
        <v>4713.12</v>
      </c>
      <c r="AJ17" s="50">
        <f t="shared" si="0"/>
        <v>28278.720000000001</v>
      </c>
      <c r="AK17" s="50">
        <f t="shared" si="18"/>
        <v>57735.72</v>
      </c>
      <c r="AL17" s="50">
        <f t="shared" si="19"/>
        <v>84836.160000000003</v>
      </c>
      <c r="AM17" s="50">
        <f t="shared" si="20"/>
        <v>113114.88</v>
      </c>
      <c r="AN17" s="63">
        <f t="shared" si="21"/>
        <v>6320.4117480000004</v>
      </c>
      <c r="AO17" s="63">
        <f t="shared" si="22"/>
        <v>12800.951748000001</v>
      </c>
      <c r="AP17" s="63">
        <f t="shared" si="23"/>
        <v>18961.235244</v>
      </c>
      <c r="AQ17" s="63">
        <f t="shared" si="24"/>
        <v>25281.646992000002</v>
      </c>
      <c r="AR17" s="49">
        <f t="shared" si="25"/>
        <v>294570</v>
      </c>
      <c r="AS17" s="49">
        <f t="shared" si="26"/>
        <v>12273.75</v>
      </c>
      <c r="AU17" s="65">
        <v>8.4099999999999994E-2</v>
      </c>
      <c r="AV17" s="66">
        <v>0.22</v>
      </c>
    </row>
    <row r="18" spans="1:50" ht="15.75" hidden="1">
      <c r="A18" s="15" t="s">
        <v>441</v>
      </c>
      <c r="B18" s="15" t="s">
        <v>581</v>
      </c>
      <c r="C18" s="15" t="s">
        <v>582</v>
      </c>
      <c r="D18" s="16">
        <v>8332</v>
      </c>
      <c r="E18" s="16"/>
      <c r="F18" s="16"/>
      <c r="G18" s="45">
        <v>12</v>
      </c>
      <c r="H18" s="45">
        <v>3</v>
      </c>
      <c r="I18" s="45">
        <v>32.85</v>
      </c>
      <c r="J18" s="45">
        <v>5455.38</v>
      </c>
      <c r="K18" s="45">
        <v>24</v>
      </c>
      <c r="L18" s="59">
        <f t="shared" si="1"/>
        <v>1309.2911999999999</v>
      </c>
      <c r="M18" s="45">
        <v>70</v>
      </c>
      <c r="N18" s="58">
        <f t="shared" si="2"/>
        <v>3818.7659999999996</v>
      </c>
      <c r="O18" s="59">
        <f t="shared" si="3"/>
        <v>10583.4372</v>
      </c>
      <c r="P18" s="95">
        <f t="shared" si="4"/>
        <v>127001.2464</v>
      </c>
      <c r="Q18" s="45">
        <f t="shared" si="5"/>
        <v>45825.191999999995</v>
      </c>
      <c r="R18" s="45"/>
      <c r="S18" s="61">
        <f t="shared" si="6"/>
        <v>196393.68</v>
      </c>
      <c r="T18" s="61">
        <f t="shared" si="7"/>
        <v>184610.05919999996</v>
      </c>
      <c r="U18" s="61">
        <f t="shared" si="8"/>
        <v>392787.36</v>
      </c>
      <c r="V18" s="61">
        <f t="shared" si="9"/>
        <v>369220.11839999992</v>
      </c>
      <c r="W18" s="45">
        <v>132695.46</v>
      </c>
      <c r="X18" s="61">
        <f t="shared" si="10"/>
        <v>589181.04</v>
      </c>
      <c r="Y18" s="61">
        <f t="shared" si="11"/>
        <v>553830.17759999982</v>
      </c>
      <c r="Z18" s="68"/>
      <c r="AA18" s="45">
        <v>138461.60999999999</v>
      </c>
      <c r="AB18" s="61">
        <f t="shared" si="12"/>
        <v>785574.72</v>
      </c>
      <c r="AC18" s="63">
        <f t="shared" si="13"/>
        <v>738440.23679999984</v>
      </c>
      <c r="AD18" s="48">
        <v>0.04</v>
      </c>
      <c r="AE18" s="49">
        <f t="shared" si="27"/>
        <v>0.48</v>
      </c>
      <c r="AF18" s="50">
        <f t="shared" si="14"/>
        <v>7855.7471999999998</v>
      </c>
      <c r="AG18" s="50">
        <f t="shared" si="15"/>
        <v>7855.7471999999998</v>
      </c>
      <c r="AH18" s="50">
        <f t="shared" si="16"/>
        <v>23567.241600000001</v>
      </c>
      <c r="AI18" s="50">
        <f t="shared" si="17"/>
        <v>31422.988799999999</v>
      </c>
      <c r="AJ18" s="50">
        <f t="shared" si="0"/>
        <v>188537.93279999998</v>
      </c>
      <c r="AK18" s="50">
        <f t="shared" si="18"/>
        <v>384931.6128</v>
      </c>
      <c r="AL18" s="50">
        <f t="shared" si="19"/>
        <v>565613.79840000009</v>
      </c>
      <c r="AM18" s="50">
        <f t="shared" si="20"/>
        <v>754151.73119999992</v>
      </c>
      <c r="AN18" s="63">
        <f t="shared" si="21"/>
        <v>42139.013555519996</v>
      </c>
      <c r="AO18" s="63">
        <f t="shared" si="22"/>
        <v>85345.623155519992</v>
      </c>
      <c r="AP18" s="63">
        <f t="shared" si="23"/>
        <v>126417.04066656002</v>
      </c>
      <c r="AQ18" s="63">
        <f t="shared" si="24"/>
        <v>168556.05422207998</v>
      </c>
      <c r="AR18" s="49">
        <f t="shared" si="25"/>
        <v>1963936.8</v>
      </c>
      <c r="AS18" s="49">
        <f t="shared" si="26"/>
        <v>13638.449999999999</v>
      </c>
      <c r="AU18" s="65">
        <v>8.4099999999999994E-2</v>
      </c>
      <c r="AV18" s="66">
        <v>0.22</v>
      </c>
    </row>
    <row r="19" spans="1:50" ht="15.75" hidden="1">
      <c r="A19" s="15" t="s">
        <v>442</v>
      </c>
      <c r="B19" s="15" t="s">
        <v>581</v>
      </c>
      <c r="C19" s="15" t="s">
        <v>582</v>
      </c>
      <c r="D19" s="16">
        <v>8332</v>
      </c>
      <c r="E19" s="16">
        <v>3</v>
      </c>
      <c r="F19" s="16"/>
      <c r="G19" s="45">
        <v>3</v>
      </c>
      <c r="H19" s="45">
        <v>4</v>
      </c>
      <c r="I19" s="45">
        <v>41</v>
      </c>
      <c r="J19" s="45">
        <v>6808.83</v>
      </c>
      <c r="K19" s="45">
        <v>28</v>
      </c>
      <c r="L19" s="59">
        <f t="shared" si="1"/>
        <v>1906.4724000000001</v>
      </c>
      <c r="M19" s="45">
        <v>20</v>
      </c>
      <c r="N19" s="58">
        <f t="shared" si="2"/>
        <v>1361.7660000000001</v>
      </c>
      <c r="O19" s="59">
        <f t="shared" si="3"/>
        <v>10077.0684</v>
      </c>
      <c r="P19" s="95">
        <f t="shared" si="4"/>
        <v>30231.2052</v>
      </c>
      <c r="Q19" s="45">
        <f t="shared" si="5"/>
        <v>4085.2980000000002</v>
      </c>
      <c r="R19" s="45"/>
      <c r="S19" s="61">
        <f t="shared" si="6"/>
        <v>61279.469999999994</v>
      </c>
      <c r="T19" s="61">
        <f t="shared" si="7"/>
        <v>29414.145600000003</v>
      </c>
      <c r="U19" s="61">
        <f t="shared" si="8"/>
        <v>122558.93999999999</v>
      </c>
      <c r="V19" s="61">
        <f t="shared" si="9"/>
        <v>58828.291200000007</v>
      </c>
      <c r="W19" s="45">
        <v>31586.63</v>
      </c>
      <c r="X19" s="61">
        <f t="shared" si="10"/>
        <v>183838.41</v>
      </c>
      <c r="Y19" s="61">
        <f t="shared" si="11"/>
        <v>88242.43680000001</v>
      </c>
      <c r="Z19" s="68"/>
      <c r="AA19" s="45">
        <v>32959.199999999997</v>
      </c>
      <c r="AB19" s="61">
        <f t="shared" si="12"/>
        <v>245117.87999999998</v>
      </c>
      <c r="AC19" s="63">
        <f t="shared" si="13"/>
        <v>117656.58240000001</v>
      </c>
      <c r="AD19" s="48">
        <v>0.04</v>
      </c>
      <c r="AE19" s="49">
        <f>G19*AD19</f>
        <v>0.12</v>
      </c>
      <c r="AF19" s="50">
        <f t="shared" si="14"/>
        <v>2451.1787999999997</v>
      </c>
      <c r="AG19" s="50">
        <f t="shared" si="15"/>
        <v>2451.1787999999997</v>
      </c>
      <c r="AH19" s="50">
        <f t="shared" si="16"/>
        <v>7353.5364</v>
      </c>
      <c r="AI19" s="50">
        <f t="shared" si="17"/>
        <v>9804.7151999999987</v>
      </c>
      <c r="AJ19" s="50">
        <f t="shared" si="0"/>
        <v>58828.291199999992</v>
      </c>
      <c r="AK19" s="50">
        <f t="shared" si="18"/>
        <v>120107.76119999999</v>
      </c>
      <c r="AL19" s="50">
        <f t="shared" si="19"/>
        <v>176484.87359999999</v>
      </c>
      <c r="AM19" s="50">
        <f t="shared" si="20"/>
        <v>235313.16479999997</v>
      </c>
      <c r="AN19" s="63">
        <f t="shared" si="21"/>
        <v>13148.368201079998</v>
      </c>
      <c r="AO19" s="63">
        <f t="shared" si="22"/>
        <v>26629.851601079998</v>
      </c>
      <c r="AP19" s="63">
        <f t="shared" si="23"/>
        <v>39445.104603239997</v>
      </c>
      <c r="AQ19" s="63">
        <f t="shared" si="24"/>
        <v>52593.472804319994</v>
      </c>
      <c r="AR19" s="49">
        <f t="shared" si="25"/>
        <v>612794.69999999995</v>
      </c>
      <c r="AS19" s="49">
        <f t="shared" si="26"/>
        <v>17022.075000000001</v>
      </c>
      <c r="AU19" s="65">
        <v>8.4099999999999994E-2</v>
      </c>
      <c r="AV19" s="66">
        <v>0.22</v>
      </c>
    </row>
    <row r="20" spans="1:50" ht="15.75" hidden="1">
      <c r="A20" s="15" t="s">
        <v>443</v>
      </c>
      <c r="B20" s="15" t="s">
        <v>581</v>
      </c>
      <c r="C20" s="15" t="s">
        <v>582</v>
      </c>
      <c r="D20" s="16">
        <v>8332</v>
      </c>
      <c r="E20" s="16">
        <v>1</v>
      </c>
      <c r="F20" s="16"/>
      <c r="G20" s="45">
        <v>1</v>
      </c>
      <c r="H20" s="45">
        <v>5</v>
      </c>
      <c r="I20" s="45">
        <v>46.76</v>
      </c>
      <c r="J20" s="45">
        <v>7765.43</v>
      </c>
      <c r="K20" s="45">
        <v>32</v>
      </c>
      <c r="L20" s="59">
        <f t="shared" si="1"/>
        <v>2484.9376000000002</v>
      </c>
      <c r="M20" s="45">
        <v>20</v>
      </c>
      <c r="N20" s="58">
        <f t="shared" si="2"/>
        <v>1553.0860000000002</v>
      </c>
      <c r="O20" s="59">
        <f t="shared" si="3"/>
        <v>11803.453600000001</v>
      </c>
      <c r="P20" s="95">
        <f t="shared" si="4"/>
        <v>11803.453600000001</v>
      </c>
      <c r="Q20" s="45">
        <f t="shared" si="5"/>
        <v>1553.0860000000002</v>
      </c>
      <c r="R20" s="45"/>
      <c r="S20" s="61">
        <f t="shared" si="6"/>
        <v>23296.29</v>
      </c>
      <c r="T20" s="61">
        <f t="shared" si="7"/>
        <v>12114.070800000001</v>
      </c>
      <c r="U20" s="61">
        <f t="shared" si="8"/>
        <v>46592.58</v>
      </c>
      <c r="V20" s="61">
        <f t="shared" si="9"/>
        <v>24228.141600000003</v>
      </c>
      <c r="W20" s="45">
        <v>12332.66</v>
      </c>
      <c r="X20" s="61">
        <f t="shared" si="10"/>
        <v>69888.87</v>
      </c>
      <c r="Y20" s="61">
        <f t="shared" si="11"/>
        <v>36342.212400000004</v>
      </c>
      <c r="Z20" s="68"/>
      <c r="AA20" s="45">
        <v>12868.57</v>
      </c>
      <c r="AB20" s="61">
        <f t="shared" si="12"/>
        <v>93185.16</v>
      </c>
      <c r="AC20" s="63">
        <f t="shared" si="13"/>
        <v>48456.283200000005</v>
      </c>
      <c r="AD20" s="48">
        <v>0.04</v>
      </c>
      <c r="AE20" s="49">
        <f t="shared" si="27"/>
        <v>0.04</v>
      </c>
      <c r="AF20" s="50">
        <f t="shared" si="14"/>
        <v>931.85160000000008</v>
      </c>
      <c r="AG20" s="50">
        <f t="shared" si="15"/>
        <v>931.85160000000008</v>
      </c>
      <c r="AH20" s="50">
        <f t="shared" si="16"/>
        <v>2795.5547999999999</v>
      </c>
      <c r="AI20" s="50">
        <f t="shared" si="17"/>
        <v>3727.4064000000003</v>
      </c>
      <c r="AJ20" s="50">
        <f t="shared" si="0"/>
        <v>22364.438399999999</v>
      </c>
      <c r="AK20" s="50">
        <f t="shared" si="18"/>
        <v>45660.7284</v>
      </c>
      <c r="AL20" s="50">
        <f t="shared" si="19"/>
        <v>67093.315199999997</v>
      </c>
      <c r="AM20" s="50">
        <f t="shared" si="20"/>
        <v>89457.753599999996</v>
      </c>
      <c r="AN20" s="63">
        <f t="shared" si="21"/>
        <v>4998.5451675599998</v>
      </c>
      <c r="AO20" s="63">
        <f t="shared" si="22"/>
        <v>10123.72896756</v>
      </c>
      <c r="AP20" s="63">
        <f t="shared" si="23"/>
        <v>14995.635502679999</v>
      </c>
      <c r="AQ20" s="63">
        <f t="shared" si="24"/>
        <v>19994.180670239999</v>
      </c>
      <c r="AR20" s="49">
        <f t="shared" si="25"/>
        <v>232962.9</v>
      </c>
      <c r="AS20" s="49">
        <f t="shared" si="26"/>
        <v>19413.575000000001</v>
      </c>
      <c r="AU20" s="65">
        <v>8.4099999999999994E-2</v>
      </c>
      <c r="AV20" s="66">
        <v>0.22</v>
      </c>
    </row>
    <row r="21" spans="1:50" ht="15.75" hidden="1">
      <c r="A21" s="15" t="s">
        <v>444</v>
      </c>
      <c r="B21" s="15" t="s">
        <v>581</v>
      </c>
      <c r="C21" s="15" t="s">
        <v>582</v>
      </c>
      <c r="D21" s="16">
        <v>8322</v>
      </c>
      <c r="E21" s="16">
        <v>1</v>
      </c>
      <c r="F21" s="16" t="s">
        <v>586</v>
      </c>
      <c r="G21" s="45">
        <v>1</v>
      </c>
      <c r="H21" s="45">
        <v>3</v>
      </c>
      <c r="I21" s="45">
        <v>43.31</v>
      </c>
      <c r="J21" s="45">
        <v>7193.55</v>
      </c>
      <c r="K21" s="45">
        <v>26.7</v>
      </c>
      <c r="L21" s="59">
        <f t="shared" si="1"/>
        <v>1920.6778500000003</v>
      </c>
      <c r="M21" s="45">
        <v>25</v>
      </c>
      <c r="N21" s="58">
        <f t="shared" si="2"/>
        <v>1798.3875</v>
      </c>
      <c r="O21" s="59">
        <f t="shared" si="3"/>
        <v>10912.615350000002</v>
      </c>
      <c r="P21" s="95">
        <f t="shared" si="4"/>
        <v>10912.615350000002</v>
      </c>
      <c r="Q21" s="45">
        <f t="shared" si="5"/>
        <v>1798.3875</v>
      </c>
      <c r="R21" s="45"/>
      <c r="S21" s="61">
        <f t="shared" si="6"/>
        <v>21580.65</v>
      </c>
      <c r="T21" s="61">
        <f t="shared" si="7"/>
        <v>11157.19605</v>
      </c>
      <c r="U21" s="61">
        <f t="shared" si="8"/>
        <v>43161.3</v>
      </c>
      <c r="V21" s="61">
        <f t="shared" si="9"/>
        <v>22314.392100000001</v>
      </c>
      <c r="W21" s="45">
        <v>11401.89</v>
      </c>
      <c r="X21" s="61">
        <f t="shared" si="10"/>
        <v>64741.950000000004</v>
      </c>
      <c r="Y21" s="61">
        <f t="shared" si="11"/>
        <v>33471.588150000003</v>
      </c>
      <c r="Z21" s="68"/>
      <c r="AA21" s="45">
        <v>11897.34</v>
      </c>
      <c r="AB21" s="61">
        <f t="shared" si="12"/>
        <v>86322.6</v>
      </c>
      <c r="AC21" s="63">
        <f t="shared" si="13"/>
        <v>44628.784200000002</v>
      </c>
      <c r="AD21" s="48">
        <v>0.04</v>
      </c>
      <c r="AE21" s="49">
        <f t="shared" si="27"/>
        <v>0.04</v>
      </c>
      <c r="AF21" s="50">
        <f t="shared" si="14"/>
        <v>863.22600000000011</v>
      </c>
      <c r="AG21" s="50">
        <f t="shared" si="15"/>
        <v>863.22600000000011</v>
      </c>
      <c r="AH21" s="50">
        <f t="shared" si="16"/>
        <v>2589.6780000000003</v>
      </c>
      <c r="AI21" s="50">
        <f t="shared" si="17"/>
        <v>3452.9040000000005</v>
      </c>
      <c r="AJ21" s="50">
        <f t="shared" si="0"/>
        <v>20717.424000000003</v>
      </c>
      <c r="AK21" s="50">
        <f t="shared" si="18"/>
        <v>42298.074000000001</v>
      </c>
      <c r="AL21" s="50">
        <f t="shared" si="19"/>
        <v>62152.272000000004</v>
      </c>
      <c r="AM21" s="50">
        <f t="shared" si="20"/>
        <v>82869.696000000011</v>
      </c>
      <c r="AN21" s="63">
        <f t="shared" si="21"/>
        <v>4630.4305866000004</v>
      </c>
      <c r="AO21" s="63">
        <f t="shared" si="22"/>
        <v>9378.1735865999999</v>
      </c>
      <c r="AP21" s="63">
        <f t="shared" si="23"/>
        <v>13891.2917598</v>
      </c>
      <c r="AQ21" s="63">
        <f t="shared" si="24"/>
        <v>18521.722346400002</v>
      </c>
      <c r="AR21" s="49">
        <f t="shared" si="25"/>
        <v>215806.5</v>
      </c>
      <c r="AS21" s="49">
        <f t="shared" si="26"/>
        <v>17983.875</v>
      </c>
      <c r="AU21" s="65">
        <v>8.4099999999999994E-2</v>
      </c>
      <c r="AV21" s="66">
        <v>0.22</v>
      </c>
    </row>
    <row r="22" spans="1:50" ht="15.75" hidden="1">
      <c r="A22" s="15" t="s">
        <v>445</v>
      </c>
      <c r="B22" s="15" t="s">
        <v>581</v>
      </c>
      <c r="C22" s="15" t="s">
        <v>582</v>
      </c>
      <c r="D22" s="16">
        <v>8322</v>
      </c>
      <c r="E22" s="16">
        <v>1</v>
      </c>
      <c r="F22" s="16" t="s">
        <v>587</v>
      </c>
      <c r="G22" s="45">
        <v>2</v>
      </c>
      <c r="H22" s="45">
        <v>3</v>
      </c>
      <c r="I22" s="45">
        <v>44.94</v>
      </c>
      <c r="J22" s="45">
        <v>7463.89</v>
      </c>
      <c r="K22" s="45">
        <v>26.7</v>
      </c>
      <c r="L22" s="59">
        <f t="shared" si="1"/>
        <v>1992.8586300000002</v>
      </c>
      <c r="M22" s="45">
        <v>25</v>
      </c>
      <c r="N22" s="58">
        <f t="shared" si="2"/>
        <v>1865.9725000000001</v>
      </c>
      <c r="O22" s="59">
        <f t="shared" si="3"/>
        <v>11322.72113</v>
      </c>
      <c r="P22" s="95">
        <f t="shared" si="4"/>
        <v>22645.44226</v>
      </c>
      <c r="Q22" s="45">
        <f t="shared" si="5"/>
        <v>3731.9450000000002</v>
      </c>
      <c r="R22" s="45"/>
      <c r="S22" s="61">
        <f t="shared" si="6"/>
        <v>44783.340000000004</v>
      </c>
      <c r="T22" s="61">
        <f t="shared" si="7"/>
        <v>23152.986780000003</v>
      </c>
      <c r="U22" s="61">
        <f t="shared" si="8"/>
        <v>89566.680000000008</v>
      </c>
      <c r="V22" s="61">
        <f t="shared" si="9"/>
        <v>46305.973560000006</v>
      </c>
      <c r="W22" s="45">
        <v>23660.77</v>
      </c>
      <c r="X22" s="61">
        <f t="shared" si="10"/>
        <v>134350.02000000002</v>
      </c>
      <c r="Y22" s="61">
        <f t="shared" si="11"/>
        <v>69458.960340000005</v>
      </c>
      <c r="Z22" s="68"/>
      <c r="AA22" s="45">
        <v>24688.92</v>
      </c>
      <c r="AB22" s="61">
        <f t="shared" si="12"/>
        <v>179133.36000000002</v>
      </c>
      <c r="AC22" s="63">
        <f t="shared" si="13"/>
        <v>92611.947120000012</v>
      </c>
      <c r="AD22" s="48">
        <v>0.04</v>
      </c>
      <c r="AE22" s="49">
        <f t="shared" si="27"/>
        <v>0.08</v>
      </c>
      <c r="AF22" s="50">
        <f t="shared" si="14"/>
        <v>1791.3336000000002</v>
      </c>
      <c r="AG22" s="50">
        <f t="shared" si="15"/>
        <v>1791.3336000000002</v>
      </c>
      <c r="AH22" s="50">
        <f t="shared" si="16"/>
        <v>5374.0008000000007</v>
      </c>
      <c r="AI22" s="50">
        <f t="shared" si="17"/>
        <v>7165.3344000000006</v>
      </c>
      <c r="AJ22" s="50">
        <f t="shared" si="0"/>
        <v>42992.006400000006</v>
      </c>
      <c r="AK22" s="50">
        <f t="shared" si="18"/>
        <v>87775.346400000009</v>
      </c>
      <c r="AL22" s="50">
        <f t="shared" si="19"/>
        <v>128976.01920000002</v>
      </c>
      <c r="AM22" s="50">
        <f t="shared" si="20"/>
        <v>171968.02560000002</v>
      </c>
      <c r="AN22" s="63">
        <f t="shared" si="21"/>
        <v>9608.8925637600023</v>
      </c>
      <c r="AO22" s="63">
        <f t="shared" si="22"/>
        <v>19461.227363760001</v>
      </c>
      <c r="AP22" s="63">
        <f t="shared" si="23"/>
        <v>28826.677691280005</v>
      </c>
      <c r="AQ22" s="63">
        <f t="shared" si="24"/>
        <v>38435.570255040009</v>
      </c>
      <c r="AR22" s="49">
        <f t="shared" si="25"/>
        <v>447833.4</v>
      </c>
      <c r="AS22" s="49">
        <f t="shared" si="26"/>
        <v>18659.725000000002</v>
      </c>
      <c r="AU22" s="65">
        <v>8.4099999999999994E-2</v>
      </c>
      <c r="AV22" s="66">
        <v>0.22</v>
      </c>
    </row>
    <row r="23" spans="1:50" s="39" customFormat="1" ht="15.75" hidden="1">
      <c r="A23" s="37" t="s">
        <v>446</v>
      </c>
      <c r="B23" s="37" t="s">
        <v>581</v>
      </c>
      <c r="C23" s="37" t="s">
        <v>582</v>
      </c>
      <c r="D23" s="37">
        <v>8322</v>
      </c>
      <c r="E23" s="37">
        <v>1</v>
      </c>
      <c r="F23" s="37" t="s">
        <v>588</v>
      </c>
      <c r="G23" s="58">
        <v>4</v>
      </c>
      <c r="H23" s="58">
        <v>3</v>
      </c>
      <c r="I23" s="58">
        <v>51.21</v>
      </c>
      <c r="J23" s="58">
        <v>8505.41</v>
      </c>
      <c r="K23" s="58">
        <v>36.700000000000003</v>
      </c>
      <c r="L23" s="59">
        <f t="shared" si="1"/>
        <v>3121.4854700000005</v>
      </c>
      <c r="M23" s="58">
        <v>25</v>
      </c>
      <c r="N23" s="58">
        <f t="shared" si="2"/>
        <v>2126.3525</v>
      </c>
      <c r="O23" s="59">
        <f t="shared" si="3"/>
        <v>13753.24797</v>
      </c>
      <c r="P23" s="95">
        <f t="shared" si="4"/>
        <v>55012.991880000001</v>
      </c>
      <c r="Q23" s="58">
        <f t="shared" si="5"/>
        <v>8505.41</v>
      </c>
      <c r="R23" s="58"/>
      <c r="S23" s="61">
        <f t="shared" si="6"/>
        <v>102064.92</v>
      </c>
      <c r="T23" s="61">
        <f t="shared" si="7"/>
        <v>62974.055640000006</v>
      </c>
      <c r="U23" s="61">
        <f t="shared" si="8"/>
        <v>204129.84</v>
      </c>
      <c r="V23" s="61">
        <f t="shared" si="9"/>
        <v>125948.11128000001</v>
      </c>
      <c r="W23" s="58">
        <f>P23*R25</f>
        <v>57479.539561743266</v>
      </c>
      <c r="X23" s="61">
        <f t="shared" si="10"/>
        <v>306194.76</v>
      </c>
      <c r="Y23" s="61">
        <f t="shared" si="11"/>
        <v>188922.16692000002</v>
      </c>
      <c r="Z23" s="61"/>
      <c r="AA23" s="58">
        <f>W23*R26</f>
        <v>86219.309342614899</v>
      </c>
      <c r="AB23" s="61">
        <f t="shared" si="12"/>
        <v>408259.68</v>
      </c>
      <c r="AC23" s="63">
        <f t="shared" si="13"/>
        <v>251896.22256000002</v>
      </c>
      <c r="AD23" s="62">
        <v>0.04</v>
      </c>
      <c r="AE23" s="63">
        <f t="shared" si="27"/>
        <v>0.16</v>
      </c>
      <c r="AF23" s="64">
        <f t="shared" si="14"/>
        <v>4082.5967999999998</v>
      </c>
      <c r="AG23" s="64">
        <f t="shared" si="15"/>
        <v>4082.5967999999998</v>
      </c>
      <c r="AH23" s="64">
        <f t="shared" si="16"/>
        <v>12247.7904</v>
      </c>
      <c r="AI23" s="64">
        <f t="shared" si="17"/>
        <v>16330.387199999999</v>
      </c>
      <c r="AJ23" s="64">
        <f t="shared" si="0"/>
        <v>97982.323199999999</v>
      </c>
      <c r="AK23" s="64">
        <f t="shared" si="18"/>
        <v>200047.2432</v>
      </c>
      <c r="AL23" s="64">
        <f t="shared" si="19"/>
        <v>293946.96960000001</v>
      </c>
      <c r="AM23" s="64">
        <f t="shared" si="20"/>
        <v>391929.2928</v>
      </c>
      <c r="AN23" s="63">
        <f t="shared" si="21"/>
        <v>21899.45749488</v>
      </c>
      <c r="AO23" s="63">
        <f t="shared" si="22"/>
        <v>44353.739894879996</v>
      </c>
      <c r="AP23" s="63">
        <f t="shared" si="23"/>
        <v>65698.37248464</v>
      </c>
      <c r="AQ23" s="63">
        <f t="shared" si="24"/>
        <v>87597.82997952</v>
      </c>
      <c r="AR23" s="63">
        <f t="shared" si="25"/>
        <v>1020649.2</v>
      </c>
      <c r="AS23" s="63">
        <f t="shared" si="26"/>
        <v>21263.524999999998</v>
      </c>
      <c r="AT23" s="63"/>
      <c r="AU23" s="65">
        <v>8.4099999999999994E-2</v>
      </c>
      <c r="AV23" s="66">
        <v>0.22</v>
      </c>
      <c r="AW23" s="63"/>
      <c r="AX23" s="63"/>
    </row>
    <row r="24" spans="1:50" s="39" customFormat="1" ht="15.75" hidden="1">
      <c r="A24" s="37" t="s">
        <v>447</v>
      </c>
      <c r="B24" s="37" t="s">
        <v>581</v>
      </c>
      <c r="C24" s="37" t="s">
        <v>582</v>
      </c>
      <c r="D24" s="37">
        <v>8322</v>
      </c>
      <c r="E24" s="37">
        <v>1</v>
      </c>
      <c r="F24" s="37" t="s">
        <v>589</v>
      </c>
      <c r="G24" s="58">
        <v>1</v>
      </c>
      <c r="H24" s="58">
        <v>3</v>
      </c>
      <c r="I24" s="58">
        <v>51.21</v>
      </c>
      <c r="J24" s="58">
        <v>8505.41</v>
      </c>
      <c r="K24" s="58">
        <v>36.700000000000003</v>
      </c>
      <c r="L24" s="59">
        <f t="shared" si="1"/>
        <v>3121.4854700000005</v>
      </c>
      <c r="M24" s="58">
        <v>25</v>
      </c>
      <c r="N24" s="58">
        <f t="shared" si="2"/>
        <v>2126.3525</v>
      </c>
      <c r="O24" s="59">
        <f t="shared" si="3"/>
        <v>13753.24797</v>
      </c>
      <c r="P24" s="95">
        <f t="shared" si="4"/>
        <v>13753.24797</v>
      </c>
      <c r="Q24" s="58">
        <f t="shared" si="5"/>
        <v>2126.3525</v>
      </c>
      <c r="R24" s="58"/>
      <c r="S24" s="61">
        <f t="shared" si="6"/>
        <v>25516.23</v>
      </c>
      <c r="T24" s="61">
        <f t="shared" si="7"/>
        <v>15743.513910000001</v>
      </c>
      <c r="U24" s="61">
        <f t="shared" si="8"/>
        <v>51032.46</v>
      </c>
      <c r="V24" s="61">
        <f t="shared" si="9"/>
        <v>31487.027820000003</v>
      </c>
      <c r="W24" s="58">
        <f>P24*R25</f>
        <v>14369.884890435816</v>
      </c>
      <c r="X24" s="61">
        <f t="shared" si="10"/>
        <v>76548.69</v>
      </c>
      <c r="Y24" s="61">
        <f t="shared" si="11"/>
        <v>47230.541730000004</v>
      </c>
      <c r="Z24" s="61"/>
      <c r="AA24" s="58">
        <f>W24*R26</f>
        <v>21554.827335653725</v>
      </c>
      <c r="AB24" s="61">
        <f t="shared" si="12"/>
        <v>102064.92</v>
      </c>
      <c r="AC24" s="63">
        <f t="shared" si="13"/>
        <v>62974.055640000006</v>
      </c>
      <c r="AD24" s="62">
        <v>0.04</v>
      </c>
      <c r="AE24" s="63">
        <f t="shared" si="27"/>
        <v>0.04</v>
      </c>
      <c r="AF24" s="64">
        <f t="shared" si="14"/>
        <v>1020.6492</v>
      </c>
      <c r="AG24" s="64">
        <f t="shared" si="15"/>
        <v>1020.6492</v>
      </c>
      <c r="AH24" s="64">
        <f t="shared" si="16"/>
        <v>3061.9476</v>
      </c>
      <c r="AI24" s="64">
        <f t="shared" si="17"/>
        <v>4082.5967999999998</v>
      </c>
      <c r="AJ24" s="64">
        <f t="shared" si="0"/>
        <v>24495.5808</v>
      </c>
      <c r="AK24" s="64">
        <f t="shared" si="18"/>
        <v>50011.810799999999</v>
      </c>
      <c r="AL24" s="64">
        <f t="shared" si="19"/>
        <v>73486.742400000003</v>
      </c>
      <c r="AM24" s="64">
        <f t="shared" si="20"/>
        <v>97982.323199999999</v>
      </c>
      <c r="AN24" s="63">
        <f t="shared" si="21"/>
        <v>5474.86437372</v>
      </c>
      <c r="AO24" s="63">
        <f t="shared" si="22"/>
        <v>11088.434973719999</v>
      </c>
      <c r="AP24" s="63">
        <f t="shared" si="23"/>
        <v>16424.59312116</v>
      </c>
      <c r="AQ24" s="63">
        <f t="shared" si="24"/>
        <v>21899.45749488</v>
      </c>
      <c r="AR24" s="63">
        <f t="shared" si="25"/>
        <v>255162.3</v>
      </c>
      <c r="AS24" s="63">
        <f t="shared" si="26"/>
        <v>21263.524999999998</v>
      </c>
      <c r="AT24" s="63"/>
      <c r="AU24" s="65">
        <v>8.4099999999999994E-2</v>
      </c>
      <c r="AV24" s="66">
        <v>0.22</v>
      </c>
      <c r="AW24" s="63"/>
      <c r="AX24" s="63"/>
    </row>
    <row r="25" spans="1:50" ht="15.75" hidden="1">
      <c r="A25" s="15" t="s">
        <v>448</v>
      </c>
      <c r="B25" s="15" t="s">
        <v>581</v>
      </c>
      <c r="C25" s="15" t="s">
        <v>582</v>
      </c>
      <c r="D25" s="16">
        <v>8322</v>
      </c>
      <c r="E25" s="16">
        <v>4</v>
      </c>
      <c r="F25" s="16" t="s">
        <v>590</v>
      </c>
      <c r="G25" s="45">
        <v>8</v>
      </c>
      <c r="H25" s="45">
        <v>3</v>
      </c>
      <c r="I25" s="45">
        <v>44.94</v>
      </c>
      <c r="J25" s="45">
        <v>7463.89</v>
      </c>
      <c r="K25" s="45">
        <v>36.700000000000003</v>
      </c>
      <c r="L25" s="59">
        <f t="shared" si="1"/>
        <v>2739.2476300000003</v>
      </c>
      <c r="M25" s="45">
        <v>25</v>
      </c>
      <c r="N25" s="58">
        <f t="shared" si="2"/>
        <v>1865.9725000000001</v>
      </c>
      <c r="O25" s="59">
        <f t="shared" si="3"/>
        <v>12069.110130000001</v>
      </c>
      <c r="P25" s="95">
        <f t="shared" si="4"/>
        <v>96552.881040000007</v>
      </c>
      <c r="Q25" s="45">
        <f t="shared" si="5"/>
        <v>14927.78</v>
      </c>
      <c r="R25" s="45">
        <f>W25/P25</f>
        <v>1.044835730569309</v>
      </c>
      <c r="S25" s="61">
        <f t="shared" si="6"/>
        <v>179133.36000000002</v>
      </c>
      <c r="T25" s="61">
        <f t="shared" si="7"/>
        <v>110525.28312000001</v>
      </c>
      <c r="U25" s="61">
        <f t="shared" si="8"/>
        <v>358266.72000000003</v>
      </c>
      <c r="V25" s="61">
        <f t="shared" si="9"/>
        <v>221050.56624000001</v>
      </c>
      <c r="W25" s="45">
        <v>100881.9</v>
      </c>
      <c r="X25" s="61">
        <f t="shared" si="10"/>
        <v>537400.08000000007</v>
      </c>
      <c r="Y25" s="61">
        <f t="shared" si="11"/>
        <v>331575.84936000005</v>
      </c>
      <c r="Z25" s="68"/>
      <c r="AA25" s="45">
        <v>105265.62</v>
      </c>
      <c r="AB25" s="61">
        <f t="shared" si="12"/>
        <v>716533.44000000006</v>
      </c>
      <c r="AC25" s="63">
        <f t="shared" si="13"/>
        <v>442101.13248000003</v>
      </c>
      <c r="AD25" s="48">
        <v>0.04</v>
      </c>
      <c r="AE25" s="49">
        <f t="shared" si="27"/>
        <v>0.32</v>
      </c>
      <c r="AF25" s="50">
        <f t="shared" si="14"/>
        <v>7165.3344000000006</v>
      </c>
      <c r="AG25" s="50">
        <f t="shared" si="15"/>
        <v>7165.3344000000006</v>
      </c>
      <c r="AH25" s="50">
        <f t="shared" si="16"/>
        <v>21496.003200000003</v>
      </c>
      <c r="AI25" s="50">
        <f t="shared" si="17"/>
        <v>28661.337600000003</v>
      </c>
      <c r="AJ25" s="50">
        <f t="shared" si="0"/>
        <v>171968.02560000002</v>
      </c>
      <c r="AK25" s="50">
        <f t="shared" si="18"/>
        <v>351101.38560000004</v>
      </c>
      <c r="AL25" s="50">
        <f t="shared" si="19"/>
        <v>515904.0768000001</v>
      </c>
      <c r="AM25" s="50">
        <f t="shared" si="20"/>
        <v>687872.10240000009</v>
      </c>
      <c r="AN25" s="63">
        <f t="shared" si="21"/>
        <v>38435.570255040009</v>
      </c>
      <c r="AO25" s="63">
        <f t="shared" si="22"/>
        <v>77844.909455040004</v>
      </c>
      <c r="AP25" s="63">
        <f t="shared" si="23"/>
        <v>115306.71076512002</v>
      </c>
      <c r="AQ25" s="63">
        <f t="shared" si="24"/>
        <v>153742.28102016004</v>
      </c>
      <c r="AR25" s="49">
        <f t="shared" si="25"/>
        <v>1791333.6</v>
      </c>
      <c r="AS25" s="49">
        <f t="shared" si="26"/>
        <v>18659.725000000002</v>
      </c>
      <c r="AU25" s="65">
        <v>8.4099999999999994E-2</v>
      </c>
      <c r="AV25" s="66">
        <v>0.22</v>
      </c>
    </row>
    <row r="26" spans="1:50" ht="15.75" hidden="1">
      <c r="A26" s="15" t="s">
        <v>449</v>
      </c>
      <c r="B26" s="15" t="s">
        <v>581</v>
      </c>
      <c r="C26" s="15" t="s">
        <v>582</v>
      </c>
      <c r="D26" s="16">
        <v>8322</v>
      </c>
      <c r="E26" s="16">
        <v>2</v>
      </c>
      <c r="F26" s="16" t="s">
        <v>591</v>
      </c>
      <c r="G26" s="45">
        <v>4</v>
      </c>
      <c r="H26" s="45">
        <v>3</v>
      </c>
      <c r="I26" s="45">
        <v>47.36</v>
      </c>
      <c r="J26" s="45">
        <v>7865.94</v>
      </c>
      <c r="K26" s="45">
        <v>36.700000000000003</v>
      </c>
      <c r="L26" s="59">
        <f t="shared" si="1"/>
        <v>2886.7999800000002</v>
      </c>
      <c r="M26" s="45">
        <v>25</v>
      </c>
      <c r="N26" s="58">
        <f t="shared" si="2"/>
        <v>1966.4849999999999</v>
      </c>
      <c r="O26" s="59">
        <f t="shared" si="3"/>
        <v>12719.224980000001</v>
      </c>
      <c r="P26" s="95">
        <f t="shared" si="4"/>
        <v>50876.899920000003</v>
      </c>
      <c r="Q26" s="45">
        <f t="shared" si="5"/>
        <v>7865.94</v>
      </c>
      <c r="R26" s="45">
        <f>X25/U25</f>
        <v>1.5</v>
      </c>
      <c r="S26" s="61">
        <f t="shared" si="6"/>
        <v>94391.28</v>
      </c>
      <c r="T26" s="61">
        <f t="shared" si="7"/>
        <v>58239.419760000004</v>
      </c>
      <c r="U26" s="61">
        <f t="shared" si="8"/>
        <v>188782.56</v>
      </c>
      <c r="V26" s="61">
        <f t="shared" si="9"/>
        <v>116478.83952000001</v>
      </c>
      <c r="W26" s="45">
        <v>53157.99</v>
      </c>
      <c r="X26" s="61">
        <f t="shared" si="10"/>
        <v>283173.83999999997</v>
      </c>
      <c r="Y26" s="61">
        <f t="shared" si="11"/>
        <v>174718.25928</v>
      </c>
      <c r="Z26" s="68"/>
      <c r="AA26" s="45">
        <v>55467.92</v>
      </c>
      <c r="AB26" s="61">
        <f t="shared" si="12"/>
        <v>377565.12</v>
      </c>
      <c r="AC26" s="63">
        <f t="shared" si="13"/>
        <v>232957.67904000002</v>
      </c>
      <c r="AD26" s="48">
        <v>0.04</v>
      </c>
      <c r="AE26" s="49">
        <f t="shared" si="27"/>
        <v>0.16</v>
      </c>
      <c r="AF26" s="50">
        <f t="shared" si="14"/>
        <v>3775.6512000000002</v>
      </c>
      <c r="AG26" s="50">
        <f t="shared" si="15"/>
        <v>3775.6512000000002</v>
      </c>
      <c r="AH26" s="50">
        <f t="shared" si="16"/>
        <v>11326.953599999999</v>
      </c>
      <c r="AI26" s="50">
        <f t="shared" si="17"/>
        <v>15102.604800000001</v>
      </c>
      <c r="AJ26" s="50">
        <f t="shared" si="0"/>
        <v>90615.628800000006</v>
      </c>
      <c r="AK26" s="50">
        <f t="shared" si="18"/>
        <v>185006.9088</v>
      </c>
      <c r="AL26" s="50">
        <f t="shared" si="19"/>
        <v>271846.88639999996</v>
      </c>
      <c r="AM26" s="50">
        <f t="shared" si="20"/>
        <v>362462.51520000002</v>
      </c>
      <c r="AN26" s="63">
        <f t="shared" si="21"/>
        <v>20252.970601920002</v>
      </c>
      <c r="AO26" s="63">
        <f t="shared" si="22"/>
        <v>41019.052201920007</v>
      </c>
      <c r="AP26" s="63">
        <f t="shared" si="23"/>
        <v>60758.911805759992</v>
      </c>
      <c r="AQ26" s="63">
        <f t="shared" si="24"/>
        <v>81011.882407680008</v>
      </c>
      <c r="AR26" s="49">
        <f t="shared" si="25"/>
        <v>943912.79999999993</v>
      </c>
      <c r="AS26" s="49">
        <f t="shared" si="26"/>
        <v>19664.849999999999</v>
      </c>
      <c r="AU26" s="65">
        <v>8.4099999999999994E-2</v>
      </c>
      <c r="AV26" s="66">
        <v>0.22</v>
      </c>
    </row>
    <row r="27" spans="1:50" ht="15.75" hidden="1">
      <c r="A27" s="15" t="s">
        <v>450</v>
      </c>
      <c r="B27" s="15" t="s">
        <v>581</v>
      </c>
      <c r="C27" s="15" t="s">
        <v>582</v>
      </c>
      <c r="D27" s="16">
        <v>8322</v>
      </c>
      <c r="E27" s="16">
        <v>2</v>
      </c>
      <c r="F27" s="16" t="s">
        <v>592</v>
      </c>
      <c r="G27" s="45">
        <v>4</v>
      </c>
      <c r="H27" s="45">
        <v>3</v>
      </c>
      <c r="I27" s="45">
        <v>47.36</v>
      </c>
      <c r="J27" s="45">
        <v>7865.94</v>
      </c>
      <c r="K27" s="45">
        <v>26.7</v>
      </c>
      <c r="L27" s="59">
        <f t="shared" si="1"/>
        <v>2100.2059800000002</v>
      </c>
      <c r="M27" s="45">
        <v>25</v>
      </c>
      <c r="N27" s="58">
        <f t="shared" si="2"/>
        <v>1966.4849999999999</v>
      </c>
      <c r="O27" s="59">
        <f t="shared" si="3"/>
        <v>11932.63098</v>
      </c>
      <c r="P27" s="95">
        <f t="shared" si="4"/>
        <v>47730.52392</v>
      </c>
      <c r="Q27" s="45">
        <f t="shared" si="5"/>
        <v>7865.94</v>
      </c>
      <c r="R27" s="45"/>
      <c r="S27" s="61">
        <f t="shared" si="6"/>
        <v>94391.28</v>
      </c>
      <c r="T27" s="61">
        <f t="shared" si="7"/>
        <v>48800.291760000007</v>
      </c>
      <c r="U27" s="61">
        <f t="shared" si="8"/>
        <v>188782.56</v>
      </c>
      <c r="V27" s="61">
        <f t="shared" si="9"/>
        <v>97600.583520000015</v>
      </c>
      <c r="W27" s="45">
        <v>49870.54</v>
      </c>
      <c r="X27" s="61">
        <f t="shared" si="10"/>
        <v>283173.83999999997</v>
      </c>
      <c r="Y27" s="61">
        <f t="shared" si="11"/>
        <v>146400.87528000001</v>
      </c>
      <c r="Z27" s="68"/>
      <c r="AA27" s="45">
        <v>52037.62</v>
      </c>
      <c r="AB27" s="61">
        <f t="shared" si="12"/>
        <v>377565.12</v>
      </c>
      <c r="AC27" s="63">
        <f t="shared" si="13"/>
        <v>195201.16704000003</v>
      </c>
      <c r="AD27" s="48">
        <v>0.04</v>
      </c>
      <c r="AE27" s="49">
        <f t="shared" si="27"/>
        <v>0.16</v>
      </c>
      <c r="AF27" s="50">
        <f t="shared" si="14"/>
        <v>3775.6512000000002</v>
      </c>
      <c r="AG27" s="50">
        <f t="shared" si="15"/>
        <v>3775.6512000000002</v>
      </c>
      <c r="AH27" s="50">
        <f t="shared" si="16"/>
        <v>11326.953599999999</v>
      </c>
      <c r="AI27" s="50">
        <f t="shared" si="17"/>
        <v>15102.604800000001</v>
      </c>
      <c r="AJ27" s="50">
        <f t="shared" si="0"/>
        <v>90615.628800000006</v>
      </c>
      <c r="AK27" s="50">
        <f t="shared" si="18"/>
        <v>185006.9088</v>
      </c>
      <c r="AL27" s="50">
        <f t="shared" si="19"/>
        <v>271846.88639999996</v>
      </c>
      <c r="AM27" s="50">
        <f t="shared" si="20"/>
        <v>362462.51520000002</v>
      </c>
      <c r="AN27" s="63">
        <f t="shared" si="21"/>
        <v>20252.970601920002</v>
      </c>
      <c r="AO27" s="63">
        <f t="shared" si="22"/>
        <v>41019.052201920007</v>
      </c>
      <c r="AP27" s="63">
        <f t="shared" si="23"/>
        <v>60758.911805759992</v>
      </c>
      <c r="AQ27" s="63">
        <f t="shared" si="24"/>
        <v>81011.882407680008</v>
      </c>
      <c r="AR27" s="49">
        <f t="shared" si="25"/>
        <v>943912.79999999993</v>
      </c>
      <c r="AS27" s="49">
        <f t="shared" si="26"/>
        <v>19664.849999999999</v>
      </c>
      <c r="AU27" s="65">
        <v>8.4099999999999994E-2</v>
      </c>
      <c r="AV27" s="66">
        <v>0.22</v>
      </c>
    </row>
    <row r="28" spans="1:50" ht="15.75" hidden="1">
      <c r="A28" s="15" t="s">
        <v>451</v>
      </c>
      <c r="B28" s="15" t="s">
        <v>581</v>
      </c>
      <c r="C28" s="15" t="s">
        <v>582</v>
      </c>
      <c r="D28" s="16">
        <v>8322</v>
      </c>
      <c r="E28" s="16">
        <v>2</v>
      </c>
      <c r="F28" s="16" t="s">
        <v>593</v>
      </c>
      <c r="G28" s="45">
        <v>4</v>
      </c>
      <c r="H28" s="45">
        <v>3</v>
      </c>
      <c r="I28" s="45">
        <v>44.94</v>
      </c>
      <c r="J28" s="45">
        <v>7463.89</v>
      </c>
      <c r="K28" s="45">
        <v>29.7</v>
      </c>
      <c r="L28" s="59">
        <f t="shared" si="1"/>
        <v>2216.7753299999999</v>
      </c>
      <c r="M28" s="45">
        <v>25</v>
      </c>
      <c r="N28" s="58">
        <f t="shared" si="2"/>
        <v>1865.9725000000001</v>
      </c>
      <c r="O28" s="59">
        <f t="shared" si="3"/>
        <v>11546.63783</v>
      </c>
      <c r="P28" s="95">
        <f t="shared" si="4"/>
        <v>46186.551319999999</v>
      </c>
      <c r="Q28" s="45">
        <f t="shared" si="5"/>
        <v>7463.89</v>
      </c>
      <c r="R28" s="45"/>
      <c r="S28" s="61">
        <f t="shared" si="6"/>
        <v>89566.680000000008</v>
      </c>
      <c r="T28" s="61">
        <f t="shared" si="7"/>
        <v>48992.973960000003</v>
      </c>
      <c r="U28" s="61">
        <f t="shared" si="8"/>
        <v>179133.36000000002</v>
      </c>
      <c r="V28" s="61">
        <f t="shared" si="9"/>
        <v>97985.947920000006</v>
      </c>
      <c r="W28" s="45">
        <v>48257.36</v>
      </c>
      <c r="X28" s="61">
        <f t="shared" si="10"/>
        <v>268700.04000000004</v>
      </c>
      <c r="Y28" s="61">
        <f t="shared" si="11"/>
        <v>146978.92188000001</v>
      </c>
      <c r="Z28" s="68"/>
      <c r="AA28" s="45">
        <v>50354.33</v>
      </c>
      <c r="AB28" s="61">
        <f t="shared" si="12"/>
        <v>358266.72000000003</v>
      </c>
      <c r="AC28" s="63">
        <f t="shared" si="13"/>
        <v>195971.89584000001</v>
      </c>
      <c r="AD28" s="48">
        <v>0.04</v>
      </c>
      <c r="AE28" s="49">
        <f t="shared" si="27"/>
        <v>0.16</v>
      </c>
      <c r="AF28" s="50">
        <f t="shared" si="14"/>
        <v>3582.6672000000003</v>
      </c>
      <c r="AG28" s="50">
        <f t="shared" si="15"/>
        <v>3582.6672000000003</v>
      </c>
      <c r="AH28" s="50">
        <f t="shared" si="16"/>
        <v>10748.001600000001</v>
      </c>
      <c r="AI28" s="50">
        <f t="shared" si="17"/>
        <v>14330.668800000001</v>
      </c>
      <c r="AJ28" s="50">
        <f t="shared" si="0"/>
        <v>85984.012800000011</v>
      </c>
      <c r="AK28" s="50">
        <f t="shared" si="18"/>
        <v>175550.69280000002</v>
      </c>
      <c r="AL28" s="50">
        <f t="shared" si="19"/>
        <v>257952.03840000005</v>
      </c>
      <c r="AM28" s="50">
        <f t="shared" si="20"/>
        <v>343936.05120000005</v>
      </c>
      <c r="AN28" s="63">
        <f t="shared" si="21"/>
        <v>19217.785127520005</v>
      </c>
      <c r="AO28" s="63">
        <f t="shared" si="22"/>
        <v>38922.454727520002</v>
      </c>
      <c r="AP28" s="63">
        <f t="shared" si="23"/>
        <v>57653.35538256001</v>
      </c>
      <c r="AQ28" s="63">
        <f t="shared" si="24"/>
        <v>76871.140510080018</v>
      </c>
      <c r="AR28" s="49">
        <f t="shared" si="25"/>
        <v>895666.8</v>
      </c>
      <c r="AS28" s="49">
        <f t="shared" si="26"/>
        <v>18659.725000000002</v>
      </c>
      <c r="AU28" s="65">
        <v>8.4099999999999994E-2</v>
      </c>
      <c r="AV28" s="66">
        <v>0.22</v>
      </c>
    </row>
    <row r="29" spans="1:50" ht="15.75" hidden="1">
      <c r="A29" s="15" t="s">
        <v>452</v>
      </c>
      <c r="B29" s="15" t="s">
        <v>581</v>
      </c>
      <c r="C29" s="15" t="s">
        <v>582</v>
      </c>
      <c r="D29" s="16">
        <v>8322</v>
      </c>
      <c r="E29" s="16">
        <v>2</v>
      </c>
      <c r="F29" s="16" t="s">
        <v>594</v>
      </c>
      <c r="G29" s="45">
        <v>4</v>
      </c>
      <c r="H29" s="45">
        <v>3</v>
      </c>
      <c r="I29" s="45">
        <v>47.36</v>
      </c>
      <c r="J29" s="45">
        <v>7865.94</v>
      </c>
      <c r="K29" s="45">
        <v>26.7</v>
      </c>
      <c r="L29" s="59">
        <f t="shared" si="1"/>
        <v>2100.2059800000002</v>
      </c>
      <c r="M29" s="45">
        <v>25</v>
      </c>
      <c r="N29" s="58">
        <f t="shared" si="2"/>
        <v>1966.4849999999999</v>
      </c>
      <c r="O29" s="59">
        <f t="shared" si="3"/>
        <v>11932.63098</v>
      </c>
      <c r="P29" s="95">
        <f t="shared" si="4"/>
        <v>47730.52392</v>
      </c>
      <c r="Q29" s="45">
        <f t="shared" si="5"/>
        <v>7865.94</v>
      </c>
      <c r="R29" s="45"/>
      <c r="S29" s="61">
        <f t="shared" si="6"/>
        <v>94391.28</v>
      </c>
      <c r="T29" s="61">
        <f t="shared" si="7"/>
        <v>48800.291760000007</v>
      </c>
      <c r="U29" s="61">
        <f t="shared" si="8"/>
        <v>188782.56</v>
      </c>
      <c r="V29" s="61">
        <f t="shared" si="9"/>
        <v>97600.583520000015</v>
      </c>
      <c r="W29" s="45">
        <v>49870.54</v>
      </c>
      <c r="X29" s="61">
        <f t="shared" si="10"/>
        <v>283173.83999999997</v>
      </c>
      <c r="Y29" s="61">
        <f t="shared" si="11"/>
        <v>146400.87528000001</v>
      </c>
      <c r="Z29" s="68"/>
      <c r="AA29" s="45">
        <v>52037.62</v>
      </c>
      <c r="AB29" s="61">
        <f t="shared" si="12"/>
        <v>377565.12</v>
      </c>
      <c r="AC29" s="63">
        <f t="shared" si="13"/>
        <v>195201.16704000003</v>
      </c>
      <c r="AD29" s="48">
        <v>0.04</v>
      </c>
      <c r="AE29" s="49">
        <f t="shared" si="27"/>
        <v>0.16</v>
      </c>
      <c r="AF29" s="50">
        <f t="shared" si="14"/>
        <v>3775.6512000000002</v>
      </c>
      <c r="AG29" s="50">
        <f t="shared" si="15"/>
        <v>3775.6512000000002</v>
      </c>
      <c r="AH29" s="50">
        <f t="shared" si="16"/>
        <v>11326.953599999999</v>
      </c>
      <c r="AI29" s="50">
        <f t="shared" si="17"/>
        <v>15102.604800000001</v>
      </c>
      <c r="AJ29" s="50">
        <f t="shared" si="0"/>
        <v>90615.628800000006</v>
      </c>
      <c r="AK29" s="50">
        <f t="shared" si="18"/>
        <v>185006.9088</v>
      </c>
      <c r="AL29" s="50">
        <f t="shared" si="19"/>
        <v>271846.88639999996</v>
      </c>
      <c r="AM29" s="50">
        <f t="shared" si="20"/>
        <v>362462.51520000002</v>
      </c>
      <c r="AN29" s="63">
        <f t="shared" si="21"/>
        <v>20252.970601920002</v>
      </c>
      <c r="AO29" s="63">
        <f t="shared" si="22"/>
        <v>41019.052201920007</v>
      </c>
      <c r="AP29" s="63">
        <f t="shared" si="23"/>
        <v>60758.911805759992</v>
      </c>
      <c r="AQ29" s="63">
        <f t="shared" si="24"/>
        <v>81011.882407680008</v>
      </c>
      <c r="AR29" s="49">
        <f t="shared" si="25"/>
        <v>943912.79999999993</v>
      </c>
      <c r="AS29" s="49">
        <f t="shared" si="26"/>
        <v>19664.849999999999</v>
      </c>
      <c r="AU29" s="65">
        <v>8.4099999999999994E-2</v>
      </c>
      <c r="AV29" s="66">
        <v>0.22</v>
      </c>
    </row>
    <row r="30" spans="1:50" ht="15.75" hidden="1">
      <c r="A30" s="15" t="s">
        <v>453</v>
      </c>
      <c r="B30" s="15" t="s">
        <v>581</v>
      </c>
      <c r="C30" s="15" t="s">
        <v>582</v>
      </c>
      <c r="D30" s="16">
        <v>8322</v>
      </c>
      <c r="E30" s="16">
        <v>9</v>
      </c>
      <c r="F30" s="16" t="s">
        <v>595</v>
      </c>
      <c r="G30" s="45">
        <v>18</v>
      </c>
      <c r="H30" s="45">
        <v>3</v>
      </c>
      <c r="I30" s="45">
        <v>47.36</v>
      </c>
      <c r="J30" s="45">
        <v>7865.94</v>
      </c>
      <c r="K30" s="45">
        <v>26.7</v>
      </c>
      <c r="L30" s="59">
        <f t="shared" si="1"/>
        <v>2100.2059800000002</v>
      </c>
      <c r="M30" s="45">
        <v>25</v>
      </c>
      <c r="N30" s="58">
        <f t="shared" si="2"/>
        <v>1966.4849999999999</v>
      </c>
      <c r="O30" s="59">
        <f t="shared" si="3"/>
        <v>11932.63098</v>
      </c>
      <c r="P30" s="95">
        <f t="shared" si="4"/>
        <v>214787.35764</v>
      </c>
      <c r="Q30" s="45">
        <f t="shared" si="5"/>
        <v>35396.729999999996</v>
      </c>
      <c r="R30" s="45"/>
      <c r="S30" s="61">
        <f t="shared" si="6"/>
        <v>424760.76</v>
      </c>
      <c r="T30" s="61">
        <f t="shared" si="7"/>
        <v>219601.31292000003</v>
      </c>
      <c r="U30" s="61">
        <f t="shared" si="8"/>
        <v>849521.52</v>
      </c>
      <c r="V30" s="61">
        <f t="shared" si="9"/>
        <v>439202.62584000005</v>
      </c>
      <c r="W30" s="45">
        <v>224417.45</v>
      </c>
      <c r="X30" s="61">
        <f t="shared" si="10"/>
        <v>1274282.2799999998</v>
      </c>
      <c r="Y30" s="61">
        <f t="shared" si="11"/>
        <v>658803.93876000005</v>
      </c>
      <c r="Z30" s="68"/>
      <c r="AA30" s="45">
        <v>234169.29</v>
      </c>
      <c r="AB30" s="61">
        <f t="shared" si="12"/>
        <v>1699043.04</v>
      </c>
      <c r="AC30" s="63">
        <f t="shared" si="13"/>
        <v>878405.2516800001</v>
      </c>
      <c r="AD30" s="48">
        <v>0.04</v>
      </c>
      <c r="AE30" s="49">
        <f t="shared" si="27"/>
        <v>0.72</v>
      </c>
      <c r="AF30" s="50">
        <f t="shared" si="14"/>
        <v>16990.430399999997</v>
      </c>
      <c r="AG30" s="50">
        <f t="shared" si="15"/>
        <v>16990.430399999997</v>
      </c>
      <c r="AH30" s="50">
        <f t="shared" si="16"/>
        <v>50971.291199999992</v>
      </c>
      <c r="AI30" s="50">
        <f t="shared" si="17"/>
        <v>67961.72159999999</v>
      </c>
      <c r="AJ30" s="50">
        <f t="shared" si="0"/>
        <v>407770.3296</v>
      </c>
      <c r="AK30" s="50">
        <f t="shared" si="18"/>
        <v>832531.08960000006</v>
      </c>
      <c r="AL30" s="50">
        <f t="shared" si="19"/>
        <v>1223310.9887999997</v>
      </c>
      <c r="AM30" s="50">
        <f t="shared" si="20"/>
        <v>1631081.3184</v>
      </c>
      <c r="AN30" s="63">
        <f t="shared" si="21"/>
        <v>91138.367708639998</v>
      </c>
      <c r="AO30" s="63">
        <f t="shared" si="22"/>
        <v>184585.73490864001</v>
      </c>
      <c r="AP30" s="63">
        <f t="shared" si="23"/>
        <v>273415.10312591994</v>
      </c>
      <c r="AQ30" s="63">
        <f t="shared" si="24"/>
        <v>364553.47083455999</v>
      </c>
      <c r="AR30" s="49">
        <f t="shared" si="25"/>
        <v>4247607.5999999996</v>
      </c>
      <c r="AS30" s="49">
        <f t="shared" si="26"/>
        <v>19664.849999999999</v>
      </c>
      <c r="AU30" s="65">
        <v>8.4099999999999994E-2</v>
      </c>
      <c r="AV30" s="66">
        <v>0.22</v>
      </c>
    </row>
    <row r="31" spans="1:50" ht="15.75" hidden="1">
      <c r="A31" s="15" t="s">
        <v>454</v>
      </c>
      <c r="B31" s="15" t="s">
        <v>581</v>
      </c>
      <c r="C31" s="15" t="s">
        <v>582</v>
      </c>
      <c r="D31" s="16">
        <v>8322</v>
      </c>
      <c r="E31" s="16">
        <v>4</v>
      </c>
      <c r="F31" s="16" t="s">
        <v>596</v>
      </c>
      <c r="G31" s="45">
        <v>4</v>
      </c>
      <c r="H31" s="45">
        <v>3</v>
      </c>
      <c r="I31" s="45">
        <v>31.98</v>
      </c>
      <c r="J31" s="45">
        <v>5311.55</v>
      </c>
      <c r="K31" s="45">
        <v>26.7</v>
      </c>
      <c r="L31" s="59">
        <f t="shared" si="1"/>
        <v>1418.1838500000001</v>
      </c>
      <c r="M31" s="45">
        <v>25</v>
      </c>
      <c r="N31" s="58">
        <f t="shared" si="2"/>
        <v>1327.8875</v>
      </c>
      <c r="O31" s="59">
        <f t="shared" si="3"/>
        <v>8057.6213500000003</v>
      </c>
      <c r="P31" s="95">
        <f t="shared" si="4"/>
        <v>32230.485400000001</v>
      </c>
      <c r="Q31" s="45">
        <f t="shared" si="5"/>
        <v>5311.55</v>
      </c>
      <c r="R31" s="45"/>
      <c r="S31" s="61">
        <f t="shared" si="6"/>
        <v>63738.600000000006</v>
      </c>
      <c r="T31" s="61">
        <f t="shared" si="7"/>
        <v>32952.856200000002</v>
      </c>
      <c r="U31" s="61">
        <f t="shared" si="8"/>
        <v>127477.20000000001</v>
      </c>
      <c r="V31" s="61">
        <f t="shared" si="9"/>
        <v>65905.712400000004</v>
      </c>
      <c r="W31" s="45">
        <v>33675.53</v>
      </c>
      <c r="X31" s="61">
        <f t="shared" si="10"/>
        <v>191215.80000000002</v>
      </c>
      <c r="Y31" s="61">
        <f t="shared" si="11"/>
        <v>98858.568599999999</v>
      </c>
      <c r="Z31" s="68"/>
      <c r="AA31" s="45">
        <v>35138.86</v>
      </c>
      <c r="AB31" s="61">
        <f t="shared" si="12"/>
        <v>254954.40000000002</v>
      </c>
      <c r="AC31" s="63">
        <f t="shared" si="13"/>
        <v>131811.42480000001</v>
      </c>
      <c r="AD31" s="69">
        <v>0.04</v>
      </c>
      <c r="AE31" s="49">
        <f t="shared" si="27"/>
        <v>0.16</v>
      </c>
      <c r="AF31" s="50">
        <f t="shared" si="14"/>
        <v>2549.5440000000003</v>
      </c>
      <c r="AG31" s="50">
        <f t="shared" si="15"/>
        <v>2549.5440000000003</v>
      </c>
      <c r="AH31" s="50">
        <f t="shared" si="16"/>
        <v>7648.6320000000005</v>
      </c>
      <c r="AI31" s="50">
        <f t="shared" si="17"/>
        <v>10198.176000000001</v>
      </c>
      <c r="AJ31" s="50">
        <f t="shared" si="0"/>
        <v>61189.056000000004</v>
      </c>
      <c r="AK31" s="50">
        <f t="shared" si="18"/>
        <v>124927.65600000002</v>
      </c>
      <c r="AL31" s="50">
        <f t="shared" si="19"/>
        <v>183567.16800000001</v>
      </c>
      <c r="AM31" s="50">
        <f t="shared" si="20"/>
        <v>244756.22400000002</v>
      </c>
      <c r="AN31" s="63">
        <f t="shared" si="21"/>
        <v>13676.008970400002</v>
      </c>
      <c r="AO31" s="63">
        <f t="shared" si="22"/>
        <v>27698.500970400004</v>
      </c>
      <c r="AP31" s="63">
        <f t="shared" si="23"/>
        <v>41028.026911200002</v>
      </c>
      <c r="AQ31" s="63">
        <f t="shared" si="24"/>
        <v>54704.035881600008</v>
      </c>
      <c r="AR31" s="49">
        <f t="shared" si="25"/>
        <v>637386</v>
      </c>
      <c r="AS31" s="49">
        <f t="shared" si="26"/>
        <v>13278.875</v>
      </c>
      <c r="AU31" s="65">
        <v>8.4099999999999994E-2</v>
      </c>
      <c r="AV31" s="66">
        <v>0.22</v>
      </c>
    </row>
    <row r="32" spans="1:50" s="39" customFormat="1" ht="15.75" hidden="1">
      <c r="A32" s="37" t="s">
        <v>455</v>
      </c>
      <c r="B32" s="37" t="s">
        <v>581</v>
      </c>
      <c r="C32" s="37" t="s">
        <v>582</v>
      </c>
      <c r="D32" s="37">
        <v>8322</v>
      </c>
      <c r="E32" s="37">
        <v>3</v>
      </c>
      <c r="F32" s="37" t="s">
        <v>597</v>
      </c>
      <c r="G32" s="58">
        <v>12</v>
      </c>
      <c r="H32" s="58">
        <v>3</v>
      </c>
      <c r="I32" s="58">
        <v>51.21</v>
      </c>
      <c r="J32" s="58">
        <v>8505.41</v>
      </c>
      <c r="K32" s="58">
        <v>26.7</v>
      </c>
      <c r="L32" s="59">
        <f t="shared" si="1"/>
        <v>2270.9444699999999</v>
      </c>
      <c r="M32" s="58">
        <v>25</v>
      </c>
      <c r="N32" s="58">
        <f t="shared" si="2"/>
        <v>2126.3525</v>
      </c>
      <c r="O32" s="59">
        <f t="shared" si="3"/>
        <v>12902.706969999999</v>
      </c>
      <c r="P32" s="95">
        <f t="shared" si="4"/>
        <v>154832.48363999999</v>
      </c>
      <c r="Q32" s="58">
        <f t="shared" si="5"/>
        <v>25516.23</v>
      </c>
      <c r="R32" s="58"/>
      <c r="S32" s="61">
        <f t="shared" si="6"/>
        <v>306194.76</v>
      </c>
      <c r="T32" s="61">
        <f t="shared" si="7"/>
        <v>158302.69091999996</v>
      </c>
      <c r="U32" s="61">
        <f t="shared" si="8"/>
        <v>612389.52</v>
      </c>
      <c r="V32" s="61">
        <f t="shared" si="9"/>
        <v>316605.38183999993</v>
      </c>
      <c r="W32" s="58">
        <v>161774.38</v>
      </c>
      <c r="X32" s="61">
        <f t="shared" si="10"/>
        <v>918584.28</v>
      </c>
      <c r="Y32" s="61">
        <f t="shared" si="11"/>
        <v>474908.07275999989</v>
      </c>
      <c r="Z32" s="61"/>
      <c r="AA32" s="58">
        <v>168804.12</v>
      </c>
      <c r="AB32" s="61">
        <f t="shared" si="12"/>
        <v>1224779.04</v>
      </c>
      <c r="AC32" s="63">
        <f t="shared" si="13"/>
        <v>633210.76367999986</v>
      </c>
      <c r="AD32" s="70">
        <v>0.04</v>
      </c>
      <c r="AE32" s="63">
        <f t="shared" si="27"/>
        <v>0.48</v>
      </c>
      <c r="AF32" s="64">
        <f t="shared" si="14"/>
        <v>12247.7904</v>
      </c>
      <c r="AG32" s="64">
        <f t="shared" si="15"/>
        <v>12247.7904</v>
      </c>
      <c r="AH32" s="64">
        <f t="shared" si="16"/>
        <v>36743.371200000001</v>
      </c>
      <c r="AI32" s="64">
        <f t="shared" si="17"/>
        <v>48991.161599999999</v>
      </c>
      <c r="AJ32" s="64">
        <f t="shared" si="0"/>
        <v>293946.96960000001</v>
      </c>
      <c r="AK32" s="64">
        <f t="shared" si="18"/>
        <v>600141.72959999996</v>
      </c>
      <c r="AL32" s="64">
        <f t="shared" si="19"/>
        <v>881840.90879999998</v>
      </c>
      <c r="AM32" s="64">
        <f t="shared" si="20"/>
        <v>1175787.8784</v>
      </c>
      <c r="AN32" s="63">
        <f t="shared" si="21"/>
        <v>65698.37248464</v>
      </c>
      <c r="AO32" s="63">
        <f t="shared" si="22"/>
        <v>133061.21968464</v>
      </c>
      <c r="AP32" s="63">
        <f t="shared" si="23"/>
        <v>197095.11745392001</v>
      </c>
      <c r="AQ32" s="63">
        <f t="shared" si="24"/>
        <v>262793.48993856</v>
      </c>
      <c r="AR32" s="63">
        <f t="shared" si="25"/>
        <v>3061947.6</v>
      </c>
      <c r="AS32" s="63">
        <f t="shared" si="26"/>
        <v>21263.525000000001</v>
      </c>
      <c r="AT32" s="63"/>
      <c r="AU32" s="65">
        <v>8.4099999999999994E-2</v>
      </c>
      <c r="AV32" s="66">
        <v>0.22</v>
      </c>
      <c r="AW32" s="63"/>
      <c r="AX32" s="63"/>
    </row>
    <row r="33" spans="1:48" ht="15.75" hidden="1">
      <c r="A33" s="15" t="s">
        <v>456</v>
      </c>
      <c r="B33" s="15" t="s">
        <v>581</v>
      </c>
      <c r="C33" s="15" t="s">
        <v>582</v>
      </c>
      <c r="D33" s="16">
        <v>8322</v>
      </c>
      <c r="E33" s="16">
        <v>1</v>
      </c>
      <c r="F33" s="16" t="s">
        <v>598</v>
      </c>
      <c r="G33" s="45">
        <v>2</v>
      </c>
      <c r="H33" s="45">
        <v>3</v>
      </c>
      <c r="I33" s="45">
        <v>39.270000000000003</v>
      </c>
      <c r="J33" s="45">
        <v>6521.16</v>
      </c>
      <c r="K33" s="45">
        <v>26.7</v>
      </c>
      <c r="L33" s="59">
        <f t="shared" si="1"/>
        <v>1741.1497200000001</v>
      </c>
      <c r="M33" s="45">
        <v>25</v>
      </c>
      <c r="N33" s="58">
        <f t="shared" si="2"/>
        <v>1630.29</v>
      </c>
      <c r="O33" s="59">
        <f t="shared" si="3"/>
        <v>9892.5997199999983</v>
      </c>
      <c r="P33" s="95">
        <f t="shared" si="4"/>
        <v>19785.199439999997</v>
      </c>
      <c r="Q33" s="45">
        <f t="shared" si="5"/>
        <v>3260.58</v>
      </c>
      <c r="R33" s="45"/>
      <c r="S33" s="61">
        <f t="shared" si="6"/>
        <v>39126.959999999999</v>
      </c>
      <c r="T33" s="61">
        <f t="shared" si="7"/>
        <v>20228.638320000002</v>
      </c>
      <c r="U33" s="61">
        <f t="shared" si="8"/>
        <v>78253.919999999998</v>
      </c>
      <c r="V33" s="61">
        <f t="shared" si="9"/>
        <v>40457.276640000004</v>
      </c>
      <c r="W33" s="45">
        <v>22757.21</v>
      </c>
      <c r="X33" s="61">
        <f t="shared" si="10"/>
        <v>117380.88</v>
      </c>
      <c r="Y33" s="61">
        <f t="shared" si="11"/>
        <v>60685.914960000009</v>
      </c>
      <c r="Z33" s="68"/>
      <c r="AA33" s="45">
        <v>23746.1</v>
      </c>
      <c r="AB33" s="61">
        <f t="shared" si="12"/>
        <v>156507.84</v>
      </c>
      <c r="AC33" s="63">
        <f t="shared" si="13"/>
        <v>80914.553280000007</v>
      </c>
      <c r="AD33" s="69">
        <v>0.04</v>
      </c>
      <c r="AE33" s="49">
        <f t="shared" si="27"/>
        <v>0.08</v>
      </c>
      <c r="AF33" s="50">
        <f t="shared" si="14"/>
        <v>1565.0784000000001</v>
      </c>
      <c r="AG33" s="50">
        <f t="shared" si="15"/>
        <v>1565.0784000000001</v>
      </c>
      <c r="AH33" s="50">
        <f t="shared" si="16"/>
        <v>4695.2352000000001</v>
      </c>
      <c r="AI33" s="50">
        <f t="shared" si="17"/>
        <v>6260.3136000000004</v>
      </c>
      <c r="AJ33" s="50">
        <f t="shared" si="0"/>
        <v>37561.881600000001</v>
      </c>
      <c r="AK33" s="50">
        <f t="shared" si="18"/>
        <v>76688.8416</v>
      </c>
      <c r="AL33" s="50">
        <f t="shared" si="19"/>
        <v>112685.64480000001</v>
      </c>
      <c r="AM33" s="50">
        <f t="shared" si="20"/>
        <v>150247.5264</v>
      </c>
      <c r="AN33" s="63">
        <f t="shared" si="21"/>
        <v>8395.2370454399988</v>
      </c>
      <c r="AO33" s="63">
        <f t="shared" si="22"/>
        <v>17003.16824544</v>
      </c>
      <c r="AP33" s="63">
        <f t="shared" si="23"/>
        <v>25185.711136320002</v>
      </c>
      <c r="AQ33" s="63">
        <f t="shared" si="24"/>
        <v>33580.948181759995</v>
      </c>
      <c r="AR33" s="49">
        <f t="shared" si="25"/>
        <v>391269.6</v>
      </c>
      <c r="AS33" s="49">
        <f t="shared" si="26"/>
        <v>16302.9</v>
      </c>
      <c r="AU33" s="65">
        <v>8.4099999999999994E-2</v>
      </c>
      <c r="AV33" s="66">
        <v>0.22</v>
      </c>
    </row>
    <row r="34" spans="1:48" ht="15.75" hidden="1">
      <c r="A34" s="15" t="s">
        <v>457</v>
      </c>
      <c r="B34" s="15" t="s">
        <v>581</v>
      </c>
      <c r="C34" s="15" t="s">
        <v>582</v>
      </c>
      <c r="D34" s="16">
        <v>8322</v>
      </c>
      <c r="E34" s="16">
        <v>1</v>
      </c>
      <c r="F34" s="16" t="s">
        <v>599</v>
      </c>
      <c r="G34" s="45">
        <v>1</v>
      </c>
      <c r="H34" s="45">
        <v>3</v>
      </c>
      <c r="I34" s="45">
        <v>43.31</v>
      </c>
      <c r="J34" s="45">
        <v>7193.55</v>
      </c>
      <c r="K34" s="45">
        <v>42</v>
      </c>
      <c r="L34" s="59">
        <f t="shared" si="1"/>
        <v>3021.2910000000002</v>
      </c>
      <c r="M34" s="45">
        <v>25</v>
      </c>
      <c r="N34" s="58">
        <f t="shared" si="2"/>
        <v>1798.3875</v>
      </c>
      <c r="O34" s="59">
        <f t="shared" si="3"/>
        <v>12013.228500000001</v>
      </c>
      <c r="P34" s="95">
        <f t="shared" si="4"/>
        <v>12013.228500000001</v>
      </c>
      <c r="Q34" s="45">
        <f t="shared" si="5"/>
        <v>1798.3875</v>
      </c>
      <c r="R34" s="45"/>
      <c r="S34" s="61">
        <f t="shared" si="6"/>
        <v>21580.65</v>
      </c>
      <c r="T34" s="61">
        <f t="shared" si="7"/>
        <v>14459.0355</v>
      </c>
      <c r="U34" s="61">
        <f t="shared" si="8"/>
        <v>43161.3</v>
      </c>
      <c r="V34" s="61">
        <f t="shared" si="9"/>
        <v>28918.071</v>
      </c>
      <c r="W34" s="45">
        <v>12551.84</v>
      </c>
      <c r="X34" s="61">
        <f t="shared" si="10"/>
        <v>64741.950000000004</v>
      </c>
      <c r="Y34" s="61">
        <f t="shared" si="11"/>
        <v>43377.106500000002</v>
      </c>
      <c r="Z34" s="68"/>
      <c r="AA34" s="45">
        <v>13097.27</v>
      </c>
      <c r="AB34" s="61">
        <f t="shared" si="12"/>
        <v>86322.6</v>
      </c>
      <c r="AC34" s="63">
        <f t="shared" si="13"/>
        <v>57836.142</v>
      </c>
      <c r="AD34" s="69">
        <v>0.04</v>
      </c>
      <c r="AE34" s="49">
        <f t="shared" si="27"/>
        <v>0.04</v>
      </c>
      <c r="AF34" s="50">
        <f t="shared" si="14"/>
        <v>863.22600000000011</v>
      </c>
      <c r="AG34" s="50">
        <f t="shared" si="15"/>
        <v>863.22600000000011</v>
      </c>
      <c r="AH34" s="50">
        <f t="shared" si="16"/>
        <v>2589.6780000000003</v>
      </c>
      <c r="AI34" s="50">
        <f t="shared" si="17"/>
        <v>3452.9040000000005</v>
      </c>
      <c r="AJ34" s="50">
        <f t="shared" si="0"/>
        <v>20717.424000000003</v>
      </c>
      <c r="AK34" s="50">
        <f t="shared" si="18"/>
        <v>42298.074000000001</v>
      </c>
      <c r="AL34" s="50">
        <f t="shared" si="19"/>
        <v>62152.272000000004</v>
      </c>
      <c r="AM34" s="50">
        <f t="shared" si="20"/>
        <v>82869.696000000011</v>
      </c>
      <c r="AN34" s="63">
        <f t="shared" si="21"/>
        <v>4630.4305866000004</v>
      </c>
      <c r="AO34" s="63">
        <f t="shared" si="22"/>
        <v>9378.1735865999999</v>
      </c>
      <c r="AP34" s="63">
        <f t="shared" si="23"/>
        <v>13891.2917598</v>
      </c>
      <c r="AQ34" s="63">
        <f t="shared" si="24"/>
        <v>18521.722346400002</v>
      </c>
      <c r="AR34" s="49">
        <f t="shared" si="25"/>
        <v>215806.5</v>
      </c>
      <c r="AS34" s="49">
        <f t="shared" si="26"/>
        <v>17983.875</v>
      </c>
      <c r="AU34" s="65">
        <v>8.4099999999999994E-2</v>
      </c>
      <c r="AV34" s="66">
        <v>0.22</v>
      </c>
    </row>
    <row r="35" spans="1:48" ht="15.75" hidden="1">
      <c r="A35" s="15" t="s">
        <v>458</v>
      </c>
      <c r="B35" s="15" t="s">
        <v>581</v>
      </c>
      <c r="C35" s="15" t="s">
        <v>582</v>
      </c>
      <c r="D35" s="16">
        <v>8322</v>
      </c>
      <c r="E35" s="16">
        <v>1</v>
      </c>
      <c r="F35" s="16" t="s">
        <v>586</v>
      </c>
      <c r="G35" s="45">
        <v>1</v>
      </c>
      <c r="H35" s="45">
        <v>3</v>
      </c>
      <c r="I35" s="45">
        <v>44.94</v>
      </c>
      <c r="J35" s="45">
        <v>7463.89</v>
      </c>
      <c r="K35" s="45">
        <v>42</v>
      </c>
      <c r="L35" s="59">
        <f t="shared" si="1"/>
        <v>3134.8337999999999</v>
      </c>
      <c r="M35" s="45">
        <v>25</v>
      </c>
      <c r="N35" s="58">
        <f t="shared" si="2"/>
        <v>1865.9725000000001</v>
      </c>
      <c r="O35" s="59">
        <f t="shared" si="3"/>
        <v>12464.6963</v>
      </c>
      <c r="P35" s="95">
        <f t="shared" si="4"/>
        <v>12464.6963</v>
      </c>
      <c r="Q35" s="45">
        <f t="shared" si="5"/>
        <v>1865.9725000000001</v>
      </c>
      <c r="R35" s="45"/>
      <c r="S35" s="61">
        <f t="shared" si="6"/>
        <v>22391.670000000002</v>
      </c>
      <c r="T35" s="61">
        <f t="shared" si="7"/>
        <v>15002.418900000001</v>
      </c>
      <c r="U35" s="61">
        <f t="shared" si="8"/>
        <v>44783.340000000004</v>
      </c>
      <c r="V35" s="61">
        <f t="shared" si="9"/>
        <v>30004.837800000001</v>
      </c>
      <c r="W35" s="45">
        <v>13023.56</v>
      </c>
      <c r="X35" s="61">
        <f t="shared" si="10"/>
        <v>67175.010000000009</v>
      </c>
      <c r="Y35" s="61">
        <f t="shared" si="11"/>
        <v>45007.256699999998</v>
      </c>
      <c r="Z35" s="68"/>
      <c r="AA35" s="45">
        <v>13589.49</v>
      </c>
      <c r="AB35" s="61">
        <f t="shared" si="12"/>
        <v>89566.680000000008</v>
      </c>
      <c r="AC35" s="63">
        <f t="shared" si="13"/>
        <v>60009.675600000002</v>
      </c>
      <c r="AD35" s="69">
        <v>0.04</v>
      </c>
      <c r="AE35" s="49">
        <f t="shared" si="27"/>
        <v>0.04</v>
      </c>
      <c r="AF35" s="50">
        <f t="shared" si="14"/>
        <v>895.66680000000008</v>
      </c>
      <c r="AG35" s="50">
        <f t="shared" si="15"/>
        <v>895.66680000000008</v>
      </c>
      <c r="AH35" s="50">
        <f t="shared" si="16"/>
        <v>2687.0004000000004</v>
      </c>
      <c r="AI35" s="50">
        <f t="shared" si="17"/>
        <v>3582.6672000000003</v>
      </c>
      <c r="AJ35" s="50">
        <f t="shared" si="0"/>
        <v>21496.003200000003</v>
      </c>
      <c r="AK35" s="50">
        <f t="shared" si="18"/>
        <v>43887.673200000005</v>
      </c>
      <c r="AL35" s="50">
        <f t="shared" si="19"/>
        <v>64488.009600000012</v>
      </c>
      <c r="AM35" s="50">
        <f t="shared" si="20"/>
        <v>85984.012800000011</v>
      </c>
      <c r="AN35" s="63">
        <f t="shared" si="21"/>
        <v>4804.4462818800012</v>
      </c>
      <c r="AO35" s="63">
        <f t="shared" si="22"/>
        <v>9730.6136818800005</v>
      </c>
      <c r="AP35" s="63">
        <f t="shared" si="23"/>
        <v>14413.338845640003</v>
      </c>
      <c r="AQ35" s="63">
        <f t="shared" si="24"/>
        <v>19217.785127520005</v>
      </c>
      <c r="AR35" s="49">
        <f t="shared" si="25"/>
        <v>223916.7</v>
      </c>
      <c r="AS35" s="49">
        <f t="shared" si="26"/>
        <v>18659.725000000002</v>
      </c>
      <c r="AU35" s="65">
        <v>8.4099999999999994E-2</v>
      </c>
      <c r="AV35" s="66">
        <v>0.22</v>
      </c>
    </row>
    <row r="36" spans="1:48" ht="15.75" hidden="1">
      <c r="A36" s="15" t="s">
        <v>459</v>
      </c>
      <c r="B36" s="15" t="s">
        <v>581</v>
      </c>
      <c r="C36" s="15" t="s">
        <v>582</v>
      </c>
      <c r="D36" s="16">
        <v>8322</v>
      </c>
      <c r="E36" s="16">
        <v>1</v>
      </c>
      <c r="F36" s="16" t="s">
        <v>600</v>
      </c>
      <c r="G36" s="45">
        <v>1</v>
      </c>
      <c r="H36" s="45">
        <v>3</v>
      </c>
      <c r="I36" s="45">
        <v>44.94</v>
      </c>
      <c r="J36" s="45">
        <v>7463.89</v>
      </c>
      <c r="K36" s="45">
        <v>42</v>
      </c>
      <c r="L36" s="59">
        <f t="shared" si="1"/>
        <v>3134.8337999999999</v>
      </c>
      <c r="M36" s="45">
        <v>25</v>
      </c>
      <c r="N36" s="58">
        <f t="shared" si="2"/>
        <v>1865.9725000000001</v>
      </c>
      <c r="O36" s="59">
        <f t="shared" si="3"/>
        <v>12464.6963</v>
      </c>
      <c r="P36" s="95">
        <f t="shared" si="4"/>
        <v>12464.6963</v>
      </c>
      <c r="Q36" s="45">
        <f t="shared" si="5"/>
        <v>1865.9725000000001</v>
      </c>
      <c r="R36" s="45"/>
      <c r="S36" s="61">
        <f t="shared" si="6"/>
        <v>22391.670000000002</v>
      </c>
      <c r="T36" s="61">
        <f t="shared" si="7"/>
        <v>15002.418900000001</v>
      </c>
      <c r="U36" s="61">
        <f t="shared" si="8"/>
        <v>44783.340000000004</v>
      </c>
      <c r="V36" s="61">
        <f t="shared" si="9"/>
        <v>30004.837800000001</v>
      </c>
      <c r="W36" s="45">
        <v>13023.56</v>
      </c>
      <c r="X36" s="61">
        <f t="shared" si="10"/>
        <v>67175.010000000009</v>
      </c>
      <c r="Y36" s="61">
        <f t="shared" si="11"/>
        <v>45007.256699999998</v>
      </c>
      <c r="Z36" s="68"/>
      <c r="AA36" s="45">
        <v>13589.49</v>
      </c>
      <c r="AB36" s="61">
        <f t="shared" si="12"/>
        <v>89566.680000000008</v>
      </c>
      <c r="AC36" s="63">
        <f t="shared" si="13"/>
        <v>60009.675600000002</v>
      </c>
      <c r="AD36" s="69">
        <v>0.04</v>
      </c>
      <c r="AE36" s="49">
        <f t="shared" si="27"/>
        <v>0.04</v>
      </c>
      <c r="AF36" s="50">
        <f t="shared" si="14"/>
        <v>895.66680000000008</v>
      </c>
      <c r="AG36" s="50">
        <f t="shared" si="15"/>
        <v>895.66680000000008</v>
      </c>
      <c r="AH36" s="50">
        <f t="shared" si="16"/>
        <v>2687.0004000000004</v>
      </c>
      <c r="AI36" s="50">
        <f t="shared" si="17"/>
        <v>3582.6672000000003</v>
      </c>
      <c r="AJ36" s="50">
        <f t="shared" ref="AJ36:AJ67" si="28">S36-AF36</f>
        <v>21496.003200000003</v>
      </c>
      <c r="AK36" s="50">
        <f t="shared" si="18"/>
        <v>43887.673200000005</v>
      </c>
      <c r="AL36" s="50">
        <f t="shared" si="19"/>
        <v>64488.009600000012</v>
      </c>
      <c r="AM36" s="50">
        <f t="shared" si="20"/>
        <v>85984.012800000011</v>
      </c>
      <c r="AN36" s="63">
        <f t="shared" si="21"/>
        <v>4804.4462818800012</v>
      </c>
      <c r="AO36" s="63">
        <f t="shared" si="22"/>
        <v>9730.6136818800005</v>
      </c>
      <c r="AP36" s="63">
        <f t="shared" si="23"/>
        <v>14413.338845640003</v>
      </c>
      <c r="AQ36" s="63">
        <f t="shared" si="24"/>
        <v>19217.785127520005</v>
      </c>
      <c r="AR36" s="49">
        <f t="shared" si="25"/>
        <v>223916.7</v>
      </c>
      <c r="AS36" s="49">
        <f t="shared" si="26"/>
        <v>18659.725000000002</v>
      </c>
      <c r="AU36" s="65">
        <v>8.4099999999999994E-2</v>
      </c>
      <c r="AV36" s="66">
        <v>0.22</v>
      </c>
    </row>
    <row r="37" spans="1:48" ht="15.75" hidden="1">
      <c r="A37" s="15" t="s">
        <v>460</v>
      </c>
      <c r="B37" s="15" t="s">
        <v>581</v>
      </c>
      <c r="C37" s="15" t="s">
        <v>582</v>
      </c>
      <c r="D37" s="16">
        <v>8322</v>
      </c>
      <c r="E37" s="16">
        <v>3</v>
      </c>
      <c r="F37" s="16" t="s">
        <v>586</v>
      </c>
      <c r="G37" s="45">
        <v>3</v>
      </c>
      <c r="H37" s="45">
        <v>3</v>
      </c>
      <c r="I37" s="45">
        <v>43.31</v>
      </c>
      <c r="J37" s="45">
        <v>7193.55</v>
      </c>
      <c r="K37" s="45">
        <v>17</v>
      </c>
      <c r="L37" s="59">
        <f t="shared" si="1"/>
        <v>1222.9035000000001</v>
      </c>
      <c r="M37" s="45">
        <v>25</v>
      </c>
      <c r="N37" s="58">
        <f t="shared" si="2"/>
        <v>1798.3875</v>
      </c>
      <c r="O37" s="59">
        <f t="shared" si="3"/>
        <v>10214.841</v>
      </c>
      <c r="P37" s="95">
        <f t="shared" si="4"/>
        <v>30644.523000000001</v>
      </c>
      <c r="Q37" s="45">
        <f t="shared" si="5"/>
        <v>5395.1625000000004</v>
      </c>
      <c r="R37" s="45"/>
      <c r="S37" s="61">
        <f t="shared" si="6"/>
        <v>64741.950000000004</v>
      </c>
      <c r="T37" s="61">
        <f t="shared" si="7"/>
        <v>27191.618999999999</v>
      </c>
      <c r="U37" s="61">
        <f t="shared" si="8"/>
        <v>129483.90000000001</v>
      </c>
      <c r="V37" s="61">
        <f t="shared" si="9"/>
        <v>54383.237999999998</v>
      </c>
      <c r="W37" s="45">
        <v>32018.48</v>
      </c>
      <c r="X37" s="61">
        <f t="shared" si="10"/>
        <v>194225.85</v>
      </c>
      <c r="Y37" s="61">
        <f t="shared" si="11"/>
        <v>81574.857000000004</v>
      </c>
      <c r="Z37" s="68"/>
      <c r="AA37" s="45">
        <v>33409.81</v>
      </c>
      <c r="AB37" s="61">
        <f t="shared" si="12"/>
        <v>258967.80000000002</v>
      </c>
      <c r="AC37" s="63">
        <f t="shared" si="13"/>
        <v>108766.476</v>
      </c>
      <c r="AD37" s="69">
        <v>0.04</v>
      </c>
      <c r="AE37" s="49">
        <f t="shared" si="27"/>
        <v>0.12</v>
      </c>
      <c r="AF37" s="50">
        <f t="shared" si="14"/>
        <v>2589.6779999999999</v>
      </c>
      <c r="AG37" s="50">
        <f t="shared" si="15"/>
        <v>2589.6779999999999</v>
      </c>
      <c r="AH37" s="50">
        <f t="shared" si="16"/>
        <v>7769.0340000000006</v>
      </c>
      <c r="AI37" s="50">
        <f t="shared" si="17"/>
        <v>10358.712</v>
      </c>
      <c r="AJ37" s="50">
        <f t="shared" si="28"/>
        <v>62152.272000000004</v>
      </c>
      <c r="AK37" s="50">
        <f t="shared" si="18"/>
        <v>126894.22200000001</v>
      </c>
      <c r="AL37" s="50">
        <f t="shared" si="19"/>
        <v>186456.81599999999</v>
      </c>
      <c r="AM37" s="50">
        <f t="shared" si="20"/>
        <v>248609.08800000002</v>
      </c>
      <c r="AN37" s="63">
        <f t="shared" si="21"/>
        <v>13891.2917598</v>
      </c>
      <c r="AO37" s="63">
        <f t="shared" si="22"/>
        <v>28134.520759800005</v>
      </c>
      <c r="AP37" s="63">
        <f t="shared" si="23"/>
        <v>41673.875279399996</v>
      </c>
      <c r="AQ37" s="63">
        <f t="shared" si="24"/>
        <v>55565.167039200001</v>
      </c>
      <c r="AR37" s="49">
        <f t="shared" si="25"/>
        <v>647419.5</v>
      </c>
      <c r="AS37" s="49">
        <f t="shared" si="26"/>
        <v>17983.875</v>
      </c>
      <c r="AU37" s="65">
        <v>8.4099999999999994E-2</v>
      </c>
      <c r="AV37" s="66">
        <v>0.22</v>
      </c>
    </row>
    <row r="38" spans="1:48" ht="15.75" hidden="1">
      <c r="A38" s="15" t="s">
        <v>461</v>
      </c>
      <c r="B38" s="15" t="s">
        <v>581</v>
      </c>
      <c r="C38" s="15" t="s">
        <v>582</v>
      </c>
      <c r="D38" s="16">
        <v>8322</v>
      </c>
      <c r="E38" s="16">
        <v>4</v>
      </c>
      <c r="F38" s="16" t="s">
        <v>601</v>
      </c>
      <c r="G38" s="45">
        <v>4</v>
      </c>
      <c r="H38" s="45">
        <v>3</v>
      </c>
      <c r="I38" s="45">
        <v>39.270000000000003</v>
      </c>
      <c r="J38" s="45">
        <v>6521.16</v>
      </c>
      <c r="K38" s="45">
        <v>52</v>
      </c>
      <c r="L38" s="59">
        <f t="shared" si="1"/>
        <v>3391.0032000000001</v>
      </c>
      <c r="M38" s="45">
        <v>25</v>
      </c>
      <c r="N38" s="58">
        <f t="shared" si="2"/>
        <v>1630.29</v>
      </c>
      <c r="O38" s="59">
        <f t="shared" si="3"/>
        <v>11542.4532</v>
      </c>
      <c r="P38" s="95">
        <f t="shared" si="4"/>
        <v>46169.8128</v>
      </c>
      <c r="Q38" s="45">
        <f t="shared" si="5"/>
        <v>6521.16</v>
      </c>
      <c r="R38" s="45"/>
      <c r="S38" s="61">
        <f t="shared" si="6"/>
        <v>78253.919999999998</v>
      </c>
      <c r="T38" s="61">
        <f t="shared" si="7"/>
        <v>60255.518400000001</v>
      </c>
      <c r="U38" s="61">
        <f t="shared" si="8"/>
        <v>156507.84</v>
      </c>
      <c r="V38" s="61">
        <f t="shared" si="9"/>
        <v>120511.0368</v>
      </c>
      <c r="W38" s="45">
        <v>48239.839999999997</v>
      </c>
      <c r="X38" s="61">
        <f t="shared" si="10"/>
        <v>234761.76</v>
      </c>
      <c r="Y38" s="61">
        <f t="shared" si="11"/>
        <v>180766.5552</v>
      </c>
      <c r="Z38" s="68"/>
      <c r="AA38" s="45">
        <v>50336.05</v>
      </c>
      <c r="AB38" s="61">
        <f t="shared" si="12"/>
        <v>313015.67999999999</v>
      </c>
      <c r="AC38" s="63">
        <f t="shared" si="13"/>
        <v>241022.0736</v>
      </c>
      <c r="AD38" s="69">
        <v>0.04</v>
      </c>
      <c r="AE38" s="49">
        <f t="shared" si="27"/>
        <v>0.16</v>
      </c>
      <c r="AF38" s="50">
        <f t="shared" si="14"/>
        <v>3130.1568000000002</v>
      </c>
      <c r="AG38" s="50">
        <f t="shared" si="15"/>
        <v>3130.1568000000002</v>
      </c>
      <c r="AH38" s="50">
        <f t="shared" si="16"/>
        <v>9390.4704000000002</v>
      </c>
      <c r="AI38" s="50">
        <f t="shared" si="17"/>
        <v>12520.627200000001</v>
      </c>
      <c r="AJ38" s="50">
        <f t="shared" si="28"/>
        <v>75123.763200000001</v>
      </c>
      <c r="AK38" s="50">
        <f t="shared" si="18"/>
        <v>153377.6832</v>
      </c>
      <c r="AL38" s="50">
        <f t="shared" si="19"/>
        <v>225371.28960000002</v>
      </c>
      <c r="AM38" s="50">
        <f t="shared" si="20"/>
        <v>300495.0528</v>
      </c>
      <c r="AN38" s="63">
        <f t="shared" si="21"/>
        <v>16790.474090879998</v>
      </c>
      <c r="AO38" s="63">
        <f t="shared" si="22"/>
        <v>34006.336490879999</v>
      </c>
      <c r="AP38" s="63">
        <f t="shared" si="23"/>
        <v>50371.422272640004</v>
      </c>
      <c r="AQ38" s="63">
        <f t="shared" si="24"/>
        <v>67161.896363519991</v>
      </c>
      <c r="AR38" s="49">
        <f t="shared" si="25"/>
        <v>782539.2</v>
      </c>
      <c r="AS38" s="49">
        <f t="shared" si="26"/>
        <v>16302.9</v>
      </c>
      <c r="AU38" s="65">
        <v>8.4099999999999994E-2</v>
      </c>
      <c r="AV38" s="66">
        <v>0.22</v>
      </c>
    </row>
    <row r="39" spans="1:48" ht="15.75" hidden="1">
      <c r="A39" s="15" t="s">
        <v>462</v>
      </c>
      <c r="B39" s="15" t="s">
        <v>581</v>
      </c>
      <c r="C39" s="15" t="s">
        <v>582</v>
      </c>
      <c r="D39" s="16">
        <v>8322</v>
      </c>
      <c r="E39" s="16">
        <v>8</v>
      </c>
      <c r="F39" s="16" t="s">
        <v>602</v>
      </c>
      <c r="G39" s="45">
        <v>8</v>
      </c>
      <c r="H39" s="45">
        <v>3</v>
      </c>
      <c r="I39" s="45">
        <v>47.36</v>
      </c>
      <c r="J39" s="45">
        <v>7865.94</v>
      </c>
      <c r="K39" s="45">
        <v>12</v>
      </c>
      <c r="L39" s="59">
        <f t="shared" si="1"/>
        <v>943.91279999999995</v>
      </c>
      <c r="M39" s="45">
        <v>25</v>
      </c>
      <c r="N39" s="58">
        <f t="shared" si="2"/>
        <v>1966.4849999999999</v>
      </c>
      <c r="O39" s="59">
        <f t="shared" si="3"/>
        <v>10776.337799999999</v>
      </c>
      <c r="P39" s="95">
        <f t="shared" si="4"/>
        <v>86210.702399999995</v>
      </c>
      <c r="Q39" s="45">
        <f t="shared" si="5"/>
        <v>15731.88</v>
      </c>
      <c r="R39" s="45"/>
      <c r="S39" s="61">
        <f t="shared" si="6"/>
        <v>188782.56</v>
      </c>
      <c r="T39" s="61">
        <f t="shared" si="7"/>
        <v>69849.547200000001</v>
      </c>
      <c r="U39" s="61">
        <f t="shared" si="8"/>
        <v>377565.12</v>
      </c>
      <c r="V39" s="61">
        <f t="shared" si="9"/>
        <v>139699.0944</v>
      </c>
      <c r="W39" s="45">
        <v>90076</v>
      </c>
      <c r="X39" s="61">
        <f t="shared" si="10"/>
        <v>566347.67999999993</v>
      </c>
      <c r="Y39" s="61">
        <f t="shared" si="11"/>
        <v>209548.64159999997</v>
      </c>
      <c r="Z39" s="68"/>
      <c r="AA39" s="45">
        <v>93990.16</v>
      </c>
      <c r="AB39" s="61">
        <f t="shared" si="12"/>
        <v>755130.24</v>
      </c>
      <c r="AC39" s="63">
        <f t="shared" si="13"/>
        <v>279398.1888</v>
      </c>
      <c r="AD39" s="69">
        <v>0.04</v>
      </c>
      <c r="AE39" s="49">
        <f t="shared" si="27"/>
        <v>0.32</v>
      </c>
      <c r="AF39" s="50">
        <f t="shared" si="14"/>
        <v>7551.3024000000005</v>
      </c>
      <c r="AG39" s="50">
        <f t="shared" si="15"/>
        <v>7551.3024000000005</v>
      </c>
      <c r="AH39" s="50">
        <f t="shared" si="16"/>
        <v>22653.907199999998</v>
      </c>
      <c r="AI39" s="50">
        <f t="shared" si="17"/>
        <v>30205.209600000002</v>
      </c>
      <c r="AJ39" s="50">
        <f t="shared" si="28"/>
        <v>181231.25760000001</v>
      </c>
      <c r="AK39" s="50">
        <f t="shared" si="18"/>
        <v>370013.81760000001</v>
      </c>
      <c r="AL39" s="50">
        <f t="shared" si="19"/>
        <v>543693.77279999992</v>
      </c>
      <c r="AM39" s="50">
        <f t="shared" si="20"/>
        <v>724925.03040000005</v>
      </c>
      <c r="AN39" s="63">
        <f t="shared" si="21"/>
        <v>40505.941203840004</v>
      </c>
      <c r="AO39" s="63">
        <f t="shared" si="22"/>
        <v>82038.104403840014</v>
      </c>
      <c r="AP39" s="63">
        <f t="shared" si="23"/>
        <v>121517.82361151998</v>
      </c>
      <c r="AQ39" s="63">
        <f t="shared" si="24"/>
        <v>162023.76481536002</v>
      </c>
      <c r="AR39" s="49">
        <f t="shared" si="25"/>
        <v>1887825.5999999999</v>
      </c>
      <c r="AS39" s="49">
        <f t="shared" si="26"/>
        <v>19664.849999999999</v>
      </c>
      <c r="AU39" s="65">
        <v>8.4099999999999994E-2</v>
      </c>
      <c r="AV39" s="66">
        <v>0.22</v>
      </c>
    </row>
    <row r="40" spans="1:48" ht="15.75" hidden="1">
      <c r="A40" s="15" t="s">
        <v>463</v>
      </c>
      <c r="B40" s="15" t="s">
        <v>581</v>
      </c>
      <c r="C40" s="15" t="s">
        <v>582</v>
      </c>
      <c r="D40" s="16">
        <v>8322</v>
      </c>
      <c r="E40" s="16">
        <v>1</v>
      </c>
      <c r="F40" s="16">
        <v>15.4</v>
      </c>
      <c r="G40" s="45">
        <v>1</v>
      </c>
      <c r="H40" s="45">
        <v>3</v>
      </c>
      <c r="I40" s="45">
        <v>47.36</v>
      </c>
      <c r="J40" s="45">
        <v>7865.94</v>
      </c>
      <c r="K40" s="45">
        <v>12</v>
      </c>
      <c r="L40" s="59">
        <f t="shared" si="1"/>
        <v>943.91279999999995</v>
      </c>
      <c r="M40" s="45">
        <v>25</v>
      </c>
      <c r="N40" s="58">
        <f t="shared" si="2"/>
        <v>1966.4849999999999</v>
      </c>
      <c r="O40" s="59">
        <f t="shared" si="3"/>
        <v>10776.337799999999</v>
      </c>
      <c r="P40" s="95">
        <f t="shared" si="4"/>
        <v>10776.337799999999</v>
      </c>
      <c r="Q40" s="45">
        <f t="shared" si="5"/>
        <v>1966.4849999999999</v>
      </c>
      <c r="R40" s="45"/>
      <c r="S40" s="61">
        <f t="shared" si="6"/>
        <v>23597.82</v>
      </c>
      <c r="T40" s="61">
        <f t="shared" si="7"/>
        <v>8731.1934000000001</v>
      </c>
      <c r="U40" s="61">
        <f t="shared" si="8"/>
        <v>47195.64</v>
      </c>
      <c r="V40" s="61">
        <f t="shared" si="9"/>
        <v>17462.3868</v>
      </c>
      <c r="W40" s="45">
        <v>11259.5</v>
      </c>
      <c r="X40" s="61">
        <f t="shared" si="10"/>
        <v>70793.459999999992</v>
      </c>
      <c r="Y40" s="61">
        <f t="shared" si="11"/>
        <v>26193.580199999997</v>
      </c>
      <c r="Z40" s="68"/>
      <c r="AA40" s="45">
        <v>11748.77</v>
      </c>
      <c r="AB40" s="61">
        <f t="shared" si="12"/>
        <v>94391.28</v>
      </c>
      <c r="AC40" s="63">
        <f t="shared" si="13"/>
        <v>34924.7736</v>
      </c>
      <c r="AD40" s="69">
        <v>0.04</v>
      </c>
      <c r="AE40" s="49">
        <f t="shared" si="27"/>
        <v>0.04</v>
      </c>
      <c r="AF40" s="50">
        <f t="shared" si="14"/>
        <v>943.91280000000006</v>
      </c>
      <c r="AG40" s="50">
        <f t="shared" si="15"/>
        <v>943.91280000000006</v>
      </c>
      <c r="AH40" s="50">
        <f t="shared" si="16"/>
        <v>2831.7383999999997</v>
      </c>
      <c r="AI40" s="50">
        <f t="shared" si="17"/>
        <v>3775.6512000000002</v>
      </c>
      <c r="AJ40" s="50">
        <f t="shared" si="28"/>
        <v>22653.907200000001</v>
      </c>
      <c r="AK40" s="50">
        <f t="shared" si="18"/>
        <v>46251.727200000001</v>
      </c>
      <c r="AL40" s="50">
        <f t="shared" si="19"/>
        <v>67961.72159999999</v>
      </c>
      <c r="AM40" s="50">
        <f t="shared" si="20"/>
        <v>90615.628800000006</v>
      </c>
      <c r="AN40" s="63">
        <f t="shared" si="21"/>
        <v>5063.2426504800005</v>
      </c>
      <c r="AO40" s="63">
        <f t="shared" si="22"/>
        <v>10254.763050480002</v>
      </c>
      <c r="AP40" s="63">
        <f t="shared" si="23"/>
        <v>15189.727951439998</v>
      </c>
      <c r="AQ40" s="63">
        <f t="shared" si="24"/>
        <v>20252.970601920002</v>
      </c>
      <c r="AR40" s="49">
        <f t="shared" si="25"/>
        <v>235978.19999999998</v>
      </c>
      <c r="AS40" s="49">
        <f t="shared" si="26"/>
        <v>19664.849999999999</v>
      </c>
      <c r="AU40" s="65">
        <v>8.4099999999999994E-2</v>
      </c>
      <c r="AV40" s="66">
        <v>0.22</v>
      </c>
    </row>
    <row r="41" spans="1:48" ht="15.75" hidden="1">
      <c r="A41" s="15" t="s">
        <v>464</v>
      </c>
      <c r="B41" s="15" t="s">
        <v>581</v>
      </c>
      <c r="C41" s="15" t="s">
        <v>582</v>
      </c>
      <c r="D41" s="16">
        <v>8322</v>
      </c>
      <c r="E41" s="16">
        <v>1</v>
      </c>
      <c r="F41" s="16">
        <v>1.1599999999999999</v>
      </c>
      <c r="G41" s="45">
        <v>1</v>
      </c>
      <c r="H41" s="45">
        <v>3</v>
      </c>
      <c r="I41" s="45">
        <v>29.96</v>
      </c>
      <c r="J41" s="45">
        <v>4975.3500000000004</v>
      </c>
      <c r="K41" s="45">
        <v>12</v>
      </c>
      <c r="L41" s="59">
        <f t="shared" si="1"/>
        <v>597.04200000000003</v>
      </c>
      <c r="M41" s="45">
        <v>25</v>
      </c>
      <c r="N41" s="58">
        <f t="shared" si="2"/>
        <v>1243.8375000000001</v>
      </c>
      <c r="O41" s="59">
        <f t="shared" si="3"/>
        <v>6816.2295000000013</v>
      </c>
      <c r="P41" s="95">
        <f t="shared" si="4"/>
        <v>6816.2295000000013</v>
      </c>
      <c r="Q41" s="45">
        <f t="shared" si="5"/>
        <v>1243.8375000000001</v>
      </c>
      <c r="R41" s="45"/>
      <c r="S41" s="61">
        <f t="shared" si="6"/>
        <v>14926.050000000001</v>
      </c>
      <c r="T41" s="61">
        <f t="shared" si="7"/>
        <v>5522.6385</v>
      </c>
      <c r="U41" s="61">
        <f t="shared" si="8"/>
        <v>29852.100000000002</v>
      </c>
      <c r="V41" s="61">
        <f t="shared" si="9"/>
        <v>11045.277</v>
      </c>
      <c r="W41" s="45">
        <v>7121.84</v>
      </c>
      <c r="X41" s="61">
        <f t="shared" si="10"/>
        <v>44778.15</v>
      </c>
      <c r="Y41" s="61">
        <f t="shared" si="11"/>
        <v>16567.915499999999</v>
      </c>
      <c r="Z41" s="68"/>
      <c r="AA41" s="45">
        <v>7431.31</v>
      </c>
      <c r="AB41" s="61">
        <f t="shared" si="12"/>
        <v>59704.200000000004</v>
      </c>
      <c r="AC41" s="63">
        <f t="shared" si="13"/>
        <v>22090.554</v>
      </c>
      <c r="AD41" s="69">
        <v>0.04</v>
      </c>
      <c r="AE41" s="49">
        <f t="shared" si="27"/>
        <v>0.04</v>
      </c>
      <c r="AF41" s="50">
        <f t="shared" si="14"/>
        <v>597.04200000000003</v>
      </c>
      <c r="AG41" s="50">
        <f t="shared" si="15"/>
        <v>597.04200000000003</v>
      </c>
      <c r="AH41" s="50">
        <f t="shared" si="16"/>
        <v>1791.1260000000002</v>
      </c>
      <c r="AI41" s="50">
        <f t="shared" si="17"/>
        <v>2388.1680000000001</v>
      </c>
      <c r="AJ41" s="50">
        <f t="shared" si="28"/>
        <v>14329.008000000002</v>
      </c>
      <c r="AK41" s="50">
        <f t="shared" si="18"/>
        <v>29255.058000000001</v>
      </c>
      <c r="AL41" s="50">
        <f t="shared" si="19"/>
        <v>42987.024000000005</v>
      </c>
      <c r="AM41" s="50">
        <f t="shared" si="20"/>
        <v>57316.032000000007</v>
      </c>
      <c r="AN41" s="63">
        <f t="shared" si="21"/>
        <v>3202.5929922</v>
      </c>
      <c r="AO41" s="63">
        <f t="shared" si="22"/>
        <v>6486.3239922000002</v>
      </c>
      <c r="AP41" s="63">
        <f t="shared" si="23"/>
        <v>9607.7789766000005</v>
      </c>
      <c r="AQ41" s="63">
        <f t="shared" si="24"/>
        <v>12810.3719688</v>
      </c>
      <c r="AR41" s="49">
        <f t="shared" si="25"/>
        <v>149260.5</v>
      </c>
      <c r="AS41" s="49">
        <f t="shared" si="26"/>
        <v>12438.375</v>
      </c>
      <c r="AU41" s="65">
        <v>8.4099999999999994E-2</v>
      </c>
      <c r="AV41" s="66">
        <v>0.22</v>
      </c>
    </row>
    <row r="42" spans="1:48" ht="15.75" hidden="1">
      <c r="A42" s="15" t="s">
        <v>465</v>
      </c>
      <c r="B42" s="15" t="s">
        <v>581</v>
      </c>
      <c r="C42" s="15" t="s">
        <v>582</v>
      </c>
      <c r="D42" s="16">
        <v>8322</v>
      </c>
      <c r="E42" s="16">
        <v>3</v>
      </c>
      <c r="F42" s="16" t="s">
        <v>603</v>
      </c>
      <c r="G42" s="45">
        <v>3</v>
      </c>
      <c r="H42" s="45">
        <v>3</v>
      </c>
      <c r="I42" s="45">
        <v>35.619999999999997</v>
      </c>
      <c r="J42" s="45">
        <v>5916.35</v>
      </c>
      <c r="K42" s="45">
        <v>42</v>
      </c>
      <c r="L42" s="59">
        <f t="shared" si="1"/>
        <v>2484.8670000000002</v>
      </c>
      <c r="M42" s="45">
        <v>25</v>
      </c>
      <c r="N42" s="58">
        <f t="shared" si="2"/>
        <v>1479.0875000000001</v>
      </c>
      <c r="O42" s="59">
        <f t="shared" si="3"/>
        <v>9880.3045000000002</v>
      </c>
      <c r="P42" s="95">
        <f t="shared" si="4"/>
        <v>29640.913500000002</v>
      </c>
      <c r="Q42" s="45">
        <f t="shared" si="5"/>
        <v>4437.2625000000007</v>
      </c>
      <c r="R42" s="45"/>
      <c r="S42" s="61">
        <f t="shared" si="6"/>
        <v>53247.150000000009</v>
      </c>
      <c r="T42" s="61">
        <f t="shared" si="7"/>
        <v>35675.590500000006</v>
      </c>
      <c r="U42" s="61">
        <f t="shared" si="8"/>
        <v>106494.30000000002</v>
      </c>
      <c r="V42" s="61">
        <f t="shared" si="9"/>
        <v>71351.181000000011</v>
      </c>
      <c r="W42" s="45">
        <v>30969.89</v>
      </c>
      <c r="X42" s="61">
        <f t="shared" si="10"/>
        <v>159741.45000000001</v>
      </c>
      <c r="Y42" s="61">
        <f t="shared" si="11"/>
        <v>107026.77150000002</v>
      </c>
      <c r="Z42" s="68"/>
      <c r="AA42" s="45">
        <v>32315.65</v>
      </c>
      <c r="AB42" s="61">
        <f t="shared" si="12"/>
        <v>212988.60000000003</v>
      </c>
      <c r="AC42" s="63">
        <f t="shared" si="13"/>
        <v>142702.36200000002</v>
      </c>
      <c r="AD42" s="69">
        <v>0.04</v>
      </c>
      <c r="AE42" s="49">
        <f t="shared" si="27"/>
        <v>0.12</v>
      </c>
      <c r="AF42" s="50">
        <f t="shared" si="14"/>
        <v>2129.8860000000004</v>
      </c>
      <c r="AG42" s="50">
        <f t="shared" si="15"/>
        <v>2129.8860000000004</v>
      </c>
      <c r="AH42" s="50">
        <f t="shared" si="16"/>
        <v>6389.6580000000004</v>
      </c>
      <c r="AI42" s="50">
        <f t="shared" si="17"/>
        <v>8519.5440000000017</v>
      </c>
      <c r="AJ42" s="50">
        <f t="shared" si="28"/>
        <v>51117.26400000001</v>
      </c>
      <c r="AK42" s="50">
        <f t="shared" si="18"/>
        <v>104364.41400000002</v>
      </c>
      <c r="AL42" s="50">
        <f t="shared" si="19"/>
        <v>153351.79200000002</v>
      </c>
      <c r="AM42" s="50">
        <f t="shared" si="20"/>
        <v>204469.05600000004</v>
      </c>
      <c r="AN42" s="63">
        <f t="shared" si="21"/>
        <v>11424.921492600002</v>
      </c>
      <c r="AO42" s="63">
        <f t="shared" si="22"/>
        <v>23139.294492600005</v>
      </c>
      <c r="AP42" s="63">
        <f t="shared" si="23"/>
        <v>34274.764477800003</v>
      </c>
      <c r="AQ42" s="63">
        <f t="shared" si="24"/>
        <v>45699.685970400009</v>
      </c>
      <c r="AR42" s="49">
        <f t="shared" si="25"/>
        <v>532471.5</v>
      </c>
      <c r="AS42" s="49">
        <f t="shared" si="26"/>
        <v>14790.875</v>
      </c>
      <c r="AU42" s="65">
        <v>8.4099999999999994E-2</v>
      </c>
      <c r="AV42" s="66">
        <v>0.22</v>
      </c>
    </row>
    <row r="43" spans="1:48" ht="15.75" hidden="1">
      <c r="A43" s="15" t="s">
        <v>466</v>
      </c>
      <c r="B43" s="15" t="s">
        <v>581</v>
      </c>
      <c r="C43" s="15" t="s">
        <v>582</v>
      </c>
      <c r="D43" s="16">
        <v>8322</v>
      </c>
      <c r="E43" s="16">
        <v>1</v>
      </c>
      <c r="F43" s="16" t="s">
        <v>604</v>
      </c>
      <c r="G43" s="45">
        <v>1</v>
      </c>
      <c r="H43" s="45">
        <v>3</v>
      </c>
      <c r="I43" s="45">
        <v>44.94</v>
      </c>
      <c r="J43" s="45">
        <v>7463.89</v>
      </c>
      <c r="K43" s="45">
        <v>12</v>
      </c>
      <c r="L43" s="59">
        <f t="shared" si="1"/>
        <v>895.66679999999997</v>
      </c>
      <c r="M43" s="45">
        <v>25</v>
      </c>
      <c r="N43" s="58">
        <f t="shared" si="2"/>
        <v>1865.9725000000001</v>
      </c>
      <c r="O43" s="59">
        <f t="shared" si="3"/>
        <v>10225.5293</v>
      </c>
      <c r="P43" s="95">
        <f t="shared" si="4"/>
        <v>10225.5293</v>
      </c>
      <c r="Q43" s="45">
        <f t="shared" si="5"/>
        <v>1865.9725000000001</v>
      </c>
      <c r="R43" s="45"/>
      <c r="S43" s="61">
        <f t="shared" si="6"/>
        <v>22391.670000000002</v>
      </c>
      <c r="T43" s="61">
        <f t="shared" si="7"/>
        <v>8284.9179000000004</v>
      </c>
      <c r="U43" s="61">
        <f t="shared" si="8"/>
        <v>44783.340000000004</v>
      </c>
      <c r="V43" s="61">
        <f t="shared" si="9"/>
        <v>16569.835800000001</v>
      </c>
      <c r="W43" s="45">
        <v>10684</v>
      </c>
      <c r="X43" s="61">
        <f t="shared" si="10"/>
        <v>67175.010000000009</v>
      </c>
      <c r="Y43" s="61">
        <f t="shared" si="11"/>
        <v>24854.753699999997</v>
      </c>
      <c r="Z43" s="68"/>
      <c r="AA43" s="45">
        <v>11148.26</v>
      </c>
      <c r="AB43" s="61">
        <f t="shared" si="12"/>
        <v>89566.680000000008</v>
      </c>
      <c r="AC43" s="63">
        <f t="shared" si="13"/>
        <v>33139.671600000001</v>
      </c>
      <c r="AD43" s="69">
        <v>0.04</v>
      </c>
      <c r="AE43" s="49">
        <f t="shared" si="27"/>
        <v>0.04</v>
      </c>
      <c r="AF43" s="50">
        <f t="shared" si="14"/>
        <v>895.66680000000008</v>
      </c>
      <c r="AG43" s="50">
        <f t="shared" si="15"/>
        <v>895.66680000000008</v>
      </c>
      <c r="AH43" s="50">
        <f t="shared" si="16"/>
        <v>2687.0004000000004</v>
      </c>
      <c r="AI43" s="50">
        <f t="shared" si="17"/>
        <v>3582.6672000000003</v>
      </c>
      <c r="AJ43" s="50">
        <f t="shared" si="28"/>
        <v>21496.003200000003</v>
      </c>
      <c r="AK43" s="50">
        <f t="shared" si="18"/>
        <v>43887.673200000005</v>
      </c>
      <c r="AL43" s="50">
        <f t="shared" si="19"/>
        <v>64488.009600000012</v>
      </c>
      <c r="AM43" s="50">
        <f t="shared" si="20"/>
        <v>85984.012800000011</v>
      </c>
      <c r="AN43" s="63">
        <f t="shared" si="21"/>
        <v>4804.4462818800012</v>
      </c>
      <c r="AO43" s="63">
        <f t="shared" si="22"/>
        <v>9730.6136818800005</v>
      </c>
      <c r="AP43" s="63">
        <f t="shared" si="23"/>
        <v>14413.338845640003</v>
      </c>
      <c r="AQ43" s="63">
        <f t="shared" si="24"/>
        <v>19217.785127520005</v>
      </c>
      <c r="AR43" s="49">
        <f t="shared" si="25"/>
        <v>223916.7</v>
      </c>
      <c r="AS43" s="49">
        <f t="shared" si="26"/>
        <v>18659.725000000002</v>
      </c>
      <c r="AU43" s="65">
        <v>8.4099999999999994E-2</v>
      </c>
      <c r="AV43" s="66">
        <v>0.22</v>
      </c>
    </row>
    <row r="44" spans="1:48" ht="15.75" hidden="1">
      <c r="A44" s="15" t="s">
        <v>467</v>
      </c>
      <c r="B44" s="15" t="s">
        <v>581</v>
      </c>
      <c r="C44" s="15" t="s">
        <v>582</v>
      </c>
      <c r="D44" s="16">
        <v>8322</v>
      </c>
      <c r="E44" s="16">
        <v>1</v>
      </c>
      <c r="F44" s="16" t="s">
        <v>586</v>
      </c>
      <c r="G44" s="45">
        <v>1</v>
      </c>
      <c r="H44" s="45">
        <v>3</v>
      </c>
      <c r="I44" s="45">
        <v>39.270000000000003</v>
      </c>
      <c r="J44" s="45">
        <v>6521.16</v>
      </c>
      <c r="K44" s="45">
        <v>12</v>
      </c>
      <c r="L44" s="59">
        <f t="shared" si="1"/>
        <v>782.53919999999994</v>
      </c>
      <c r="M44" s="45">
        <v>25</v>
      </c>
      <c r="N44" s="58">
        <f t="shared" si="2"/>
        <v>1630.29</v>
      </c>
      <c r="O44" s="59">
        <f t="shared" si="3"/>
        <v>8933.9892</v>
      </c>
      <c r="P44" s="95">
        <f t="shared" si="4"/>
        <v>8933.9892</v>
      </c>
      <c r="Q44" s="45">
        <f t="shared" si="5"/>
        <v>1630.29</v>
      </c>
      <c r="R44" s="45"/>
      <c r="S44" s="61">
        <f t="shared" si="6"/>
        <v>19563.48</v>
      </c>
      <c r="T44" s="61">
        <f t="shared" si="7"/>
        <v>7238.4876000000004</v>
      </c>
      <c r="U44" s="61">
        <f t="shared" si="8"/>
        <v>39126.959999999999</v>
      </c>
      <c r="V44" s="61">
        <f t="shared" si="9"/>
        <v>14476.975200000001</v>
      </c>
      <c r="W44" s="45">
        <v>9334.5400000000009</v>
      </c>
      <c r="X44" s="61">
        <f t="shared" si="10"/>
        <v>58690.44</v>
      </c>
      <c r="Y44" s="61">
        <f t="shared" si="11"/>
        <v>21715.462800000001</v>
      </c>
      <c r="Z44" s="68"/>
      <c r="AA44" s="45">
        <v>9740.17</v>
      </c>
      <c r="AB44" s="61">
        <f t="shared" si="12"/>
        <v>78253.919999999998</v>
      </c>
      <c r="AC44" s="63">
        <f t="shared" si="13"/>
        <v>28953.950400000002</v>
      </c>
      <c r="AD44" s="69">
        <v>0.04</v>
      </c>
      <c r="AE44" s="49">
        <f t="shared" si="27"/>
        <v>0.04</v>
      </c>
      <c r="AF44" s="50">
        <f t="shared" si="14"/>
        <v>782.53920000000005</v>
      </c>
      <c r="AG44" s="50">
        <f t="shared" si="15"/>
        <v>782.53920000000005</v>
      </c>
      <c r="AH44" s="50">
        <f t="shared" si="16"/>
        <v>2347.6176</v>
      </c>
      <c r="AI44" s="50">
        <f t="shared" si="17"/>
        <v>3130.1568000000002</v>
      </c>
      <c r="AJ44" s="50">
        <f t="shared" si="28"/>
        <v>18780.9408</v>
      </c>
      <c r="AK44" s="50">
        <f t="shared" si="18"/>
        <v>38344.4208</v>
      </c>
      <c r="AL44" s="50">
        <f t="shared" si="19"/>
        <v>56342.822400000005</v>
      </c>
      <c r="AM44" s="50">
        <f t="shared" si="20"/>
        <v>75123.763200000001</v>
      </c>
      <c r="AN44" s="63">
        <f t="shared" si="21"/>
        <v>4197.6185227199994</v>
      </c>
      <c r="AO44" s="63">
        <f t="shared" si="22"/>
        <v>8501.5841227199999</v>
      </c>
      <c r="AP44" s="63">
        <f t="shared" si="23"/>
        <v>12592.855568160001</v>
      </c>
      <c r="AQ44" s="63">
        <f t="shared" si="24"/>
        <v>16790.474090879998</v>
      </c>
      <c r="AR44" s="49">
        <f t="shared" si="25"/>
        <v>195634.8</v>
      </c>
      <c r="AS44" s="49">
        <f t="shared" si="26"/>
        <v>16302.9</v>
      </c>
      <c r="AU44" s="65">
        <v>8.4099999999999994E-2</v>
      </c>
      <c r="AV44" s="66">
        <v>0.22</v>
      </c>
    </row>
    <row r="45" spans="1:48" ht="15.75" hidden="1">
      <c r="A45" s="15" t="s">
        <v>468</v>
      </c>
      <c r="B45" s="15" t="s">
        <v>581</v>
      </c>
      <c r="C45" s="15" t="s">
        <v>582</v>
      </c>
      <c r="D45" s="16">
        <v>8322</v>
      </c>
      <c r="E45" s="16">
        <v>1</v>
      </c>
      <c r="F45" s="16" t="s">
        <v>605</v>
      </c>
      <c r="G45" s="45">
        <v>1</v>
      </c>
      <c r="H45" s="45">
        <v>3</v>
      </c>
      <c r="I45" s="45">
        <v>35.619999999999997</v>
      </c>
      <c r="J45" s="45">
        <v>5916.35</v>
      </c>
      <c r="K45" s="45">
        <v>12</v>
      </c>
      <c r="L45" s="59">
        <f t="shared" si="1"/>
        <v>709.96199999999999</v>
      </c>
      <c r="M45" s="45">
        <v>25</v>
      </c>
      <c r="N45" s="58">
        <f t="shared" si="2"/>
        <v>1479.0875000000001</v>
      </c>
      <c r="O45" s="59">
        <f t="shared" si="3"/>
        <v>8105.3994999999995</v>
      </c>
      <c r="P45" s="95">
        <f t="shared" si="4"/>
        <v>8105.3994999999995</v>
      </c>
      <c r="Q45" s="45">
        <f t="shared" si="5"/>
        <v>1479.0875000000001</v>
      </c>
      <c r="R45" s="45"/>
      <c r="S45" s="61">
        <f t="shared" si="6"/>
        <v>17749.050000000003</v>
      </c>
      <c r="T45" s="61">
        <f t="shared" si="7"/>
        <v>6567.1485000000002</v>
      </c>
      <c r="U45" s="61">
        <f t="shared" si="8"/>
        <v>35498.100000000006</v>
      </c>
      <c r="V45" s="61">
        <f t="shared" si="9"/>
        <v>13134.297</v>
      </c>
      <c r="W45" s="45">
        <v>8468.81</v>
      </c>
      <c r="X45" s="61">
        <f t="shared" si="10"/>
        <v>53247.15</v>
      </c>
      <c r="Y45" s="61">
        <f t="shared" si="11"/>
        <v>19701.445500000002</v>
      </c>
      <c r="Z45" s="68"/>
      <c r="AA45" s="45">
        <v>8836.81</v>
      </c>
      <c r="AB45" s="61">
        <f t="shared" si="12"/>
        <v>70996.200000000012</v>
      </c>
      <c r="AC45" s="63">
        <f t="shared" si="13"/>
        <v>26268.594000000001</v>
      </c>
      <c r="AD45" s="69">
        <v>0.04</v>
      </c>
      <c r="AE45" s="49">
        <f t="shared" si="27"/>
        <v>0.04</v>
      </c>
      <c r="AF45" s="50">
        <f t="shared" si="14"/>
        <v>709.9620000000001</v>
      </c>
      <c r="AG45" s="50">
        <f t="shared" si="15"/>
        <v>709.9620000000001</v>
      </c>
      <c r="AH45" s="50">
        <f t="shared" si="16"/>
        <v>2129.886</v>
      </c>
      <c r="AI45" s="50">
        <f t="shared" si="17"/>
        <v>2839.8480000000004</v>
      </c>
      <c r="AJ45" s="50">
        <f t="shared" si="28"/>
        <v>17039.088000000003</v>
      </c>
      <c r="AK45" s="50">
        <f t="shared" si="18"/>
        <v>34788.138000000006</v>
      </c>
      <c r="AL45" s="50">
        <f t="shared" si="19"/>
        <v>51117.264000000003</v>
      </c>
      <c r="AM45" s="50">
        <f t="shared" si="20"/>
        <v>68156.352000000014</v>
      </c>
      <c r="AN45" s="63">
        <f t="shared" si="21"/>
        <v>3808.3071642000004</v>
      </c>
      <c r="AO45" s="63">
        <f t="shared" si="22"/>
        <v>7713.0981642000015</v>
      </c>
      <c r="AP45" s="63">
        <f t="shared" si="23"/>
        <v>11424.9214926</v>
      </c>
      <c r="AQ45" s="63">
        <f t="shared" si="24"/>
        <v>15233.228656800002</v>
      </c>
      <c r="AR45" s="49">
        <f t="shared" si="25"/>
        <v>177490.50000000003</v>
      </c>
      <c r="AS45" s="49">
        <f t="shared" si="26"/>
        <v>14790.875000000002</v>
      </c>
      <c r="AU45" s="65">
        <v>8.4099999999999994E-2</v>
      </c>
      <c r="AV45" s="66">
        <v>0.22</v>
      </c>
    </row>
    <row r="46" spans="1:48" ht="15.75" hidden="1">
      <c r="A46" s="15" t="s">
        <v>469</v>
      </c>
      <c r="B46" s="15" t="s">
        <v>581</v>
      </c>
      <c r="C46" s="15" t="s">
        <v>582</v>
      </c>
      <c r="D46" s="16">
        <v>8322</v>
      </c>
      <c r="E46" s="16">
        <v>5</v>
      </c>
      <c r="F46" s="16" t="s">
        <v>606</v>
      </c>
      <c r="G46" s="45">
        <v>5</v>
      </c>
      <c r="H46" s="45">
        <v>3</v>
      </c>
      <c r="I46" s="45">
        <v>36.64</v>
      </c>
      <c r="J46" s="45">
        <v>6084.45</v>
      </c>
      <c r="K46" s="45">
        <v>15</v>
      </c>
      <c r="L46" s="59">
        <f t="shared" si="1"/>
        <v>912.6674999999999</v>
      </c>
      <c r="M46" s="45">
        <v>25</v>
      </c>
      <c r="N46" s="58">
        <f t="shared" si="2"/>
        <v>1521.1125</v>
      </c>
      <c r="O46" s="59">
        <f t="shared" si="3"/>
        <v>8518.23</v>
      </c>
      <c r="P46" s="95">
        <f t="shared" si="4"/>
        <v>42591.149999999994</v>
      </c>
      <c r="Q46" s="45">
        <f t="shared" si="5"/>
        <v>7605.5625</v>
      </c>
      <c r="R46" s="45"/>
      <c r="S46" s="61">
        <f t="shared" si="6"/>
        <v>91266.75</v>
      </c>
      <c r="T46" s="61">
        <f t="shared" si="7"/>
        <v>36506.699999999997</v>
      </c>
      <c r="U46" s="61">
        <f t="shared" si="8"/>
        <v>182533.5</v>
      </c>
      <c r="V46" s="61">
        <f t="shared" si="9"/>
        <v>73013.399999999994</v>
      </c>
      <c r="W46" s="45">
        <v>44500.74</v>
      </c>
      <c r="X46" s="61">
        <f t="shared" si="10"/>
        <v>273800.25</v>
      </c>
      <c r="Y46" s="61">
        <f t="shared" si="11"/>
        <v>109520.09999999998</v>
      </c>
      <c r="Z46" s="68"/>
      <c r="AA46" s="45">
        <v>46434.47</v>
      </c>
      <c r="AB46" s="61">
        <f t="shared" si="12"/>
        <v>365067</v>
      </c>
      <c r="AC46" s="63">
        <f t="shared" si="13"/>
        <v>146026.79999999999</v>
      </c>
      <c r="AD46" s="69">
        <v>0.04</v>
      </c>
      <c r="AE46" s="49">
        <f t="shared" si="27"/>
        <v>0.2</v>
      </c>
      <c r="AF46" s="50">
        <f t="shared" si="14"/>
        <v>3650.67</v>
      </c>
      <c r="AG46" s="50">
        <f t="shared" si="15"/>
        <v>3650.67</v>
      </c>
      <c r="AH46" s="50">
        <f t="shared" si="16"/>
        <v>10952.010000000002</v>
      </c>
      <c r="AI46" s="50">
        <f t="shared" si="17"/>
        <v>14602.68</v>
      </c>
      <c r="AJ46" s="50">
        <f t="shared" si="28"/>
        <v>87616.08</v>
      </c>
      <c r="AK46" s="50">
        <f t="shared" si="18"/>
        <v>178882.83</v>
      </c>
      <c r="AL46" s="50">
        <f t="shared" si="19"/>
        <v>262848.24</v>
      </c>
      <c r="AM46" s="50">
        <f t="shared" si="20"/>
        <v>350464.32</v>
      </c>
      <c r="AN46" s="63">
        <f t="shared" si="21"/>
        <v>19582.558947000001</v>
      </c>
      <c r="AO46" s="63">
        <f t="shared" si="22"/>
        <v>39661.243947000003</v>
      </c>
      <c r="AP46" s="63">
        <f t="shared" si="23"/>
        <v>58747.676840999993</v>
      </c>
      <c r="AQ46" s="63">
        <f t="shared" si="24"/>
        <v>78330.235788000005</v>
      </c>
      <c r="AR46" s="49">
        <f t="shared" si="25"/>
        <v>912667.5</v>
      </c>
      <c r="AS46" s="49">
        <f t="shared" si="26"/>
        <v>15211.125</v>
      </c>
      <c r="AU46" s="65">
        <v>8.4099999999999994E-2</v>
      </c>
      <c r="AV46" s="66">
        <v>0.22</v>
      </c>
    </row>
    <row r="47" spans="1:48" ht="15.75" hidden="1">
      <c r="A47" s="15" t="s">
        <v>607</v>
      </c>
      <c r="B47" s="15" t="s">
        <v>581</v>
      </c>
      <c r="C47" s="15" t="s">
        <v>582</v>
      </c>
      <c r="D47" s="16">
        <v>8322</v>
      </c>
      <c r="E47" s="16">
        <v>4</v>
      </c>
      <c r="F47" s="16" t="s">
        <v>608</v>
      </c>
      <c r="G47" s="45">
        <v>4</v>
      </c>
      <c r="H47" s="45">
        <v>3</v>
      </c>
      <c r="I47" s="45">
        <v>33.19</v>
      </c>
      <c r="J47" s="45">
        <v>5512.57</v>
      </c>
      <c r="K47" s="45">
        <v>30</v>
      </c>
      <c r="L47" s="59">
        <f t="shared" si="1"/>
        <v>1653.771</v>
      </c>
      <c r="M47" s="45">
        <v>25</v>
      </c>
      <c r="N47" s="58">
        <f t="shared" si="2"/>
        <v>1378.1424999999999</v>
      </c>
      <c r="O47" s="59">
        <f t="shared" si="3"/>
        <v>8544.4834999999985</v>
      </c>
      <c r="P47" s="95">
        <f t="shared" si="4"/>
        <v>34177.933999999994</v>
      </c>
      <c r="Q47" s="45">
        <f t="shared" si="5"/>
        <v>5512.57</v>
      </c>
      <c r="R47" s="45"/>
      <c r="S47" s="61">
        <f t="shared" si="6"/>
        <v>66150.84</v>
      </c>
      <c r="T47" s="61">
        <f t="shared" si="7"/>
        <v>36382.962</v>
      </c>
      <c r="U47" s="61">
        <f t="shared" si="8"/>
        <v>132301.68</v>
      </c>
      <c r="V47" s="61">
        <f t="shared" si="9"/>
        <v>72765.923999999999</v>
      </c>
      <c r="W47" s="45">
        <v>35710.32</v>
      </c>
      <c r="X47" s="61">
        <f t="shared" si="10"/>
        <v>198452.52</v>
      </c>
      <c r="Y47" s="61">
        <f t="shared" si="11"/>
        <v>109148.88599999998</v>
      </c>
      <c r="Z47" s="68"/>
      <c r="AA47" s="45">
        <v>37262.080000000002</v>
      </c>
      <c r="AB47" s="61">
        <f t="shared" si="12"/>
        <v>264603.36</v>
      </c>
      <c r="AC47" s="63">
        <f t="shared" si="13"/>
        <v>145531.848</v>
      </c>
      <c r="AD47" s="69">
        <v>0.04</v>
      </c>
      <c r="AE47" s="49">
        <f t="shared" si="27"/>
        <v>0.16</v>
      </c>
      <c r="AF47" s="50">
        <f t="shared" si="14"/>
        <v>2646.0335999999998</v>
      </c>
      <c r="AG47" s="50">
        <f t="shared" si="15"/>
        <v>2646.0335999999998</v>
      </c>
      <c r="AH47" s="50">
        <f t="shared" si="16"/>
        <v>7938.1008000000002</v>
      </c>
      <c r="AI47" s="50">
        <f t="shared" si="17"/>
        <v>10584.134399999999</v>
      </c>
      <c r="AJ47" s="50">
        <f t="shared" si="28"/>
        <v>63504.806399999994</v>
      </c>
      <c r="AK47" s="50">
        <f t="shared" si="18"/>
        <v>129655.6464</v>
      </c>
      <c r="AL47" s="50">
        <f t="shared" si="19"/>
        <v>190514.4192</v>
      </c>
      <c r="AM47" s="50">
        <f t="shared" si="20"/>
        <v>254019.22559999998</v>
      </c>
      <c r="AN47" s="63">
        <f t="shared" si="21"/>
        <v>14193.588833759999</v>
      </c>
      <c r="AO47" s="63">
        <f t="shared" si="22"/>
        <v>28746.77363376</v>
      </c>
      <c r="AP47" s="63">
        <f t="shared" si="23"/>
        <v>42580.766501279999</v>
      </c>
      <c r="AQ47" s="63">
        <f t="shared" si="24"/>
        <v>56774.355335039996</v>
      </c>
      <c r="AR47" s="49">
        <f t="shared" si="25"/>
        <v>661508.39999999991</v>
      </c>
      <c r="AS47" s="49">
        <f t="shared" si="26"/>
        <v>13781.424999999997</v>
      </c>
      <c r="AU47" s="65">
        <v>8.4099999999999994E-2</v>
      </c>
      <c r="AV47" s="66">
        <v>0.22</v>
      </c>
    </row>
    <row r="48" spans="1:48" ht="15.75">
      <c r="A48" s="33" t="s">
        <v>609</v>
      </c>
      <c r="B48" s="33" t="s">
        <v>610</v>
      </c>
      <c r="C48" s="15" t="s">
        <v>582</v>
      </c>
      <c r="D48" s="37">
        <v>8322</v>
      </c>
      <c r="E48" s="37">
        <v>2</v>
      </c>
      <c r="F48" s="37" t="s">
        <v>608</v>
      </c>
      <c r="G48" s="58">
        <v>2</v>
      </c>
      <c r="H48" s="58">
        <v>2</v>
      </c>
      <c r="I48" s="58">
        <v>33.19</v>
      </c>
      <c r="J48" s="58">
        <v>5512.57</v>
      </c>
      <c r="K48" s="58">
        <v>30</v>
      </c>
      <c r="L48" s="59">
        <f t="shared" si="1"/>
        <v>1653.771</v>
      </c>
      <c r="M48" s="58">
        <v>25</v>
      </c>
      <c r="N48" s="58">
        <f t="shared" si="2"/>
        <v>1378.1424999999999</v>
      </c>
      <c r="O48" s="59">
        <f t="shared" si="3"/>
        <v>8544.4834999999985</v>
      </c>
      <c r="P48" s="95">
        <f t="shared" si="4"/>
        <v>17088.966999999997</v>
      </c>
      <c r="Q48" s="45">
        <f t="shared" si="5"/>
        <v>2756.2849999999999</v>
      </c>
      <c r="R48" s="58"/>
      <c r="S48" s="61">
        <f t="shared" si="6"/>
        <v>33075.42</v>
      </c>
      <c r="T48" s="61">
        <f t="shared" si="7"/>
        <v>18191.481</v>
      </c>
      <c r="U48" s="61">
        <f t="shared" si="8"/>
        <v>66150.84</v>
      </c>
      <c r="V48" s="61">
        <f t="shared" si="9"/>
        <v>36382.962</v>
      </c>
      <c r="W48" s="58">
        <f>26782.74/3*2</f>
        <v>17855.16</v>
      </c>
      <c r="X48" s="61">
        <f t="shared" si="10"/>
        <v>99226.26</v>
      </c>
      <c r="Y48" s="61">
        <f t="shared" si="11"/>
        <v>54574.442999999992</v>
      </c>
      <c r="Z48" s="68"/>
      <c r="AA48" s="58">
        <f>27946.56/3*2</f>
        <v>18631.04</v>
      </c>
      <c r="AB48" s="61">
        <f t="shared" si="12"/>
        <v>132301.68</v>
      </c>
      <c r="AC48" s="63">
        <f t="shared" si="13"/>
        <v>72765.923999999999</v>
      </c>
      <c r="AD48" s="69">
        <v>0.04</v>
      </c>
      <c r="AE48" s="49">
        <f t="shared" si="27"/>
        <v>0.08</v>
      </c>
      <c r="AF48" s="50">
        <f t="shared" si="14"/>
        <v>1323.0167999999999</v>
      </c>
      <c r="AG48" s="50">
        <f t="shared" si="15"/>
        <v>1323.0167999999999</v>
      </c>
      <c r="AH48" s="50">
        <f t="shared" si="16"/>
        <v>3969.0504000000001</v>
      </c>
      <c r="AI48" s="50">
        <f t="shared" si="17"/>
        <v>5292.0671999999995</v>
      </c>
      <c r="AJ48" s="50">
        <f t="shared" si="28"/>
        <v>31752.403199999997</v>
      </c>
      <c r="AK48" s="50">
        <f t="shared" si="18"/>
        <v>64827.823199999999</v>
      </c>
      <c r="AL48" s="50">
        <f t="shared" si="19"/>
        <v>95257.209600000002</v>
      </c>
      <c r="AM48" s="50">
        <f t="shared" si="20"/>
        <v>127009.61279999999</v>
      </c>
      <c r="AN48" s="63">
        <f t="shared" si="21"/>
        <v>7096.7944168799995</v>
      </c>
      <c r="AO48" s="63">
        <f t="shared" si="22"/>
        <v>14373.38681688</v>
      </c>
      <c r="AP48" s="63">
        <f t="shared" si="23"/>
        <v>21290.383250639999</v>
      </c>
      <c r="AQ48" s="63">
        <f t="shared" si="24"/>
        <v>28387.177667519998</v>
      </c>
      <c r="AR48" s="49">
        <f t="shared" si="25"/>
        <v>330754.19999999995</v>
      </c>
      <c r="AS48" s="49">
        <f t="shared" si="26"/>
        <v>13781.424999999997</v>
      </c>
      <c r="AU48" s="65">
        <v>8.4099999999999994E-2</v>
      </c>
      <c r="AV48" s="66">
        <v>0.22</v>
      </c>
    </row>
    <row r="49" spans="1:50" ht="15.75" hidden="1">
      <c r="A49" s="33" t="s">
        <v>609</v>
      </c>
      <c r="B49" s="33" t="s">
        <v>611</v>
      </c>
      <c r="C49" s="15" t="s">
        <v>582</v>
      </c>
      <c r="D49" s="37">
        <v>8322</v>
      </c>
      <c r="E49" s="37">
        <v>1</v>
      </c>
      <c r="F49" s="37" t="s">
        <v>608</v>
      </c>
      <c r="G49" s="58">
        <v>1</v>
      </c>
      <c r="H49" s="58">
        <v>1</v>
      </c>
      <c r="I49" s="58">
        <v>33.19</v>
      </c>
      <c r="J49" s="58">
        <v>5512.57</v>
      </c>
      <c r="K49" s="58">
        <v>30</v>
      </c>
      <c r="L49" s="59">
        <f t="shared" si="1"/>
        <v>1653.771</v>
      </c>
      <c r="M49" s="58">
        <v>25</v>
      </c>
      <c r="N49" s="58">
        <f t="shared" si="2"/>
        <v>1378.1424999999999</v>
      </c>
      <c r="O49" s="59">
        <f t="shared" si="3"/>
        <v>8544.4834999999985</v>
      </c>
      <c r="P49" s="95">
        <f t="shared" si="4"/>
        <v>8544.4834999999985</v>
      </c>
      <c r="Q49" s="45">
        <f t="shared" si="5"/>
        <v>1378.1424999999999</v>
      </c>
      <c r="R49" s="58"/>
      <c r="S49" s="61">
        <f t="shared" si="6"/>
        <v>16537.71</v>
      </c>
      <c r="T49" s="61">
        <f t="shared" si="7"/>
        <v>9095.7404999999999</v>
      </c>
      <c r="U49" s="61">
        <f t="shared" si="8"/>
        <v>33075.42</v>
      </c>
      <c r="V49" s="61">
        <f t="shared" si="9"/>
        <v>18191.481</v>
      </c>
      <c r="W49" s="58">
        <f>W48/G48*G49</f>
        <v>8927.58</v>
      </c>
      <c r="X49" s="61">
        <f t="shared" si="10"/>
        <v>49613.13</v>
      </c>
      <c r="Y49" s="61">
        <f t="shared" si="11"/>
        <v>27287.221499999996</v>
      </c>
      <c r="Z49" s="68"/>
      <c r="AA49" s="58">
        <f>AA48/2</f>
        <v>9315.52</v>
      </c>
      <c r="AB49" s="61">
        <f t="shared" si="12"/>
        <v>66150.84</v>
      </c>
      <c r="AC49" s="63">
        <f t="shared" si="13"/>
        <v>36382.962</v>
      </c>
      <c r="AD49" s="69">
        <v>0.04</v>
      </c>
      <c r="AE49" s="49">
        <f t="shared" si="27"/>
        <v>0.04</v>
      </c>
      <c r="AF49" s="50">
        <f t="shared" si="14"/>
        <v>661.50839999999994</v>
      </c>
      <c r="AG49" s="50">
        <f t="shared" si="15"/>
        <v>661.50839999999994</v>
      </c>
      <c r="AH49" s="50">
        <f t="shared" si="16"/>
        <v>1984.5252</v>
      </c>
      <c r="AI49" s="50">
        <f t="shared" si="17"/>
        <v>2646.0335999999998</v>
      </c>
      <c r="AJ49" s="50">
        <f t="shared" si="28"/>
        <v>15876.201599999999</v>
      </c>
      <c r="AK49" s="50">
        <f t="shared" si="18"/>
        <v>32413.911599999999</v>
      </c>
      <c r="AL49" s="50">
        <f t="shared" si="19"/>
        <v>47628.604800000001</v>
      </c>
      <c r="AM49" s="50">
        <f t="shared" si="20"/>
        <v>63504.806399999994</v>
      </c>
      <c r="AN49" s="63">
        <f t="shared" si="21"/>
        <v>3548.3972084399998</v>
      </c>
      <c r="AO49" s="63">
        <f t="shared" si="22"/>
        <v>7186.69340844</v>
      </c>
      <c r="AP49" s="63">
        <f t="shared" si="23"/>
        <v>10645.19162532</v>
      </c>
      <c r="AQ49" s="63">
        <f t="shared" si="24"/>
        <v>14193.588833759999</v>
      </c>
      <c r="AR49" s="49">
        <f t="shared" si="25"/>
        <v>165377.09999999998</v>
      </c>
      <c r="AS49" s="49">
        <f t="shared" si="26"/>
        <v>13781.424999999997</v>
      </c>
      <c r="AU49" s="65">
        <v>8.4099999999999994E-2</v>
      </c>
      <c r="AV49" s="66">
        <v>0.22</v>
      </c>
    </row>
    <row r="50" spans="1:50" s="36" customFormat="1" ht="15.75">
      <c r="A50" s="34" t="s">
        <v>612</v>
      </c>
      <c r="B50" s="38" t="s">
        <v>610</v>
      </c>
      <c r="C50" s="34" t="s">
        <v>582</v>
      </c>
      <c r="D50" s="35">
        <v>8322</v>
      </c>
      <c r="E50" s="35">
        <v>1</v>
      </c>
      <c r="F50" s="35">
        <v>1.968</v>
      </c>
      <c r="G50" s="71">
        <v>1</v>
      </c>
      <c r="H50" s="71">
        <v>3</v>
      </c>
      <c r="I50" s="71">
        <v>34.409999999999997</v>
      </c>
      <c r="J50" s="71">
        <v>5715.33</v>
      </c>
      <c r="K50" s="71">
        <v>25</v>
      </c>
      <c r="L50" s="59">
        <f t="shared" si="1"/>
        <v>1428.8325</v>
      </c>
      <c r="M50" s="71">
        <v>25</v>
      </c>
      <c r="N50" s="58">
        <f t="shared" si="2"/>
        <v>1428.8325</v>
      </c>
      <c r="O50" s="59">
        <f t="shared" si="3"/>
        <v>8572.9950000000008</v>
      </c>
      <c r="P50" s="95">
        <f t="shared" si="4"/>
        <v>8572.9950000000008</v>
      </c>
      <c r="Q50" s="71">
        <f t="shared" si="5"/>
        <v>1428.8325</v>
      </c>
      <c r="R50" s="71"/>
      <c r="S50" s="61">
        <f t="shared" si="6"/>
        <v>17145.989999999998</v>
      </c>
      <c r="T50" s="61">
        <f t="shared" si="7"/>
        <v>8572.994999999999</v>
      </c>
      <c r="U50" s="61">
        <f t="shared" si="8"/>
        <v>34291.979999999996</v>
      </c>
      <c r="V50" s="61">
        <f t="shared" si="9"/>
        <v>17145.989999999998</v>
      </c>
      <c r="W50" s="71">
        <f>W49*I50/I49</f>
        <v>9255.7405182283819</v>
      </c>
      <c r="X50" s="61">
        <f t="shared" si="10"/>
        <v>51437.97</v>
      </c>
      <c r="Y50" s="61">
        <f t="shared" si="11"/>
        <v>25718.985000000001</v>
      </c>
      <c r="Z50" s="72"/>
      <c r="AA50" s="71">
        <f>AA49/W49*W50</f>
        <v>9657.940439891534</v>
      </c>
      <c r="AB50" s="61">
        <f t="shared" si="12"/>
        <v>68583.959999999992</v>
      </c>
      <c r="AC50" s="63">
        <f t="shared" si="13"/>
        <v>34291.979999999996</v>
      </c>
      <c r="AD50" s="73">
        <v>0.04</v>
      </c>
      <c r="AE50" s="74">
        <f t="shared" si="27"/>
        <v>0.04</v>
      </c>
      <c r="AF50" s="75">
        <f t="shared" si="14"/>
        <v>685.8395999999999</v>
      </c>
      <c r="AG50" s="75">
        <f t="shared" si="15"/>
        <v>685.8395999999999</v>
      </c>
      <c r="AH50" s="75">
        <f t="shared" si="16"/>
        <v>2057.5188000000003</v>
      </c>
      <c r="AI50" s="75">
        <f t="shared" si="17"/>
        <v>2743.3583999999996</v>
      </c>
      <c r="AJ50" s="75">
        <f t="shared" si="28"/>
        <v>16460.150399999999</v>
      </c>
      <c r="AK50" s="75">
        <f t="shared" si="18"/>
        <v>33606.140399999997</v>
      </c>
      <c r="AL50" s="75">
        <f t="shared" si="19"/>
        <v>49380.451200000003</v>
      </c>
      <c r="AM50" s="75">
        <f t="shared" si="20"/>
        <v>65840.601599999995</v>
      </c>
      <c r="AN50" s="63">
        <f t="shared" si="21"/>
        <v>3678.9121983599994</v>
      </c>
      <c r="AO50" s="63">
        <f t="shared" si="22"/>
        <v>7451.0299983599989</v>
      </c>
      <c r="AP50" s="63">
        <f t="shared" si="23"/>
        <v>11036.736595080001</v>
      </c>
      <c r="AQ50" s="63">
        <f t="shared" si="24"/>
        <v>14715.648793439997</v>
      </c>
      <c r="AR50" s="49">
        <f t="shared" si="25"/>
        <v>171459.9</v>
      </c>
      <c r="AS50" s="49">
        <f t="shared" si="26"/>
        <v>14288.324999999999</v>
      </c>
      <c r="AT50" s="74"/>
      <c r="AU50" s="65">
        <v>8.4099999999999994E-2</v>
      </c>
      <c r="AV50" s="66">
        <v>0.22</v>
      </c>
      <c r="AW50" s="74"/>
      <c r="AX50" s="74"/>
    </row>
    <row r="51" spans="1:50" ht="15.75" hidden="1">
      <c r="A51" s="15" t="s">
        <v>470</v>
      </c>
      <c r="B51" s="15" t="s">
        <v>581</v>
      </c>
      <c r="C51" s="15" t="s">
        <v>582</v>
      </c>
      <c r="D51" s="16">
        <v>8322</v>
      </c>
      <c r="E51" s="16">
        <v>1</v>
      </c>
      <c r="F51" s="16" t="s">
        <v>613</v>
      </c>
      <c r="G51" s="45">
        <v>1</v>
      </c>
      <c r="H51" s="45">
        <v>3</v>
      </c>
      <c r="I51" s="45">
        <v>34.409999999999997</v>
      </c>
      <c r="J51" s="45">
        <v>5715.33</v>
      </c>
      <c r="K51" s="45">
        <v>25</v>
      </c>
      <c r="L51" s="59">
        <f t="shared" si="1"/>
        <v>1428.8325</v>
      </c>
      <c r="M51" s="45">
        <v>25</v>
      </c>
      <c r="N51" s="58">
        <f t="shared" si="2"/>
        <v>1428.8325</v>
      </c>
      <c r="O51" s="59">
        <f t="shared" si="3"/>
        <v>8572.9950000000008</v>
      </c>
      <c r="P51" s="95">
        <f t="shared" si="4"/>
        <v>8572.9950000000008</v>
      </c>
      <c r="Q51" s="45">
        <f t="shared" si="5"/>
        <v>1428.8325</v>
      </c>
      <c r="R51" s="45"/>
      <c r="S51" s="61">
        <f t="shared" si="6"/>
        <v>17145.989999999998</v>
      </c>
      <c r="T51" s="61">
        <f t="shared" si="7"/>
        <v>8572.994999999999</v>
      </c>
      <c r="U51" s="61">
        <f t="shared" si="8"/>
        <v>34291.979999999996</v>
      </c>
      <c r="V51" s="61">
        <f t="shared" si="9"/>
        <v>17145.989999999998</v>
      </c>
      <c r="W51" s="71">
        <f>W50*I51/I50</f>
        <v>9255.7405182283819</v>
      </c>
      <c r="X51" s="61">
        <f t="shared" si="10"/>
        <v>51437.97</v>
      </c>
      <c r="Y51" s="61">
        <f t="shared" si="11"/>
        <v>25718.985000000001</v>
      </c>
      <c r="Z51" s="68"/>
      <c r="AA51" s="71">
        <f>AA50*L51/L50</f>
        <v>9657.940439891534</v>
      </c>
      <c r="AB51" s="61">
        <f t="shared" si="12"/>
        <v>68583.959999999992</v>
      </c>
      <c r="AC51" s="63">
        <f t="shared" si="13"/>
        <v>34291.979999999996</v>
      </c>
      <c r="AD51" s="69">
        <v>0.04</v>
      </c>
      <c r="AE51" s="49">
        <f t="shared" si="27"/>
        <v>0.04</v>
      </c>
      <c r="AF51" s="50">
        <f t="shared" si="14"/>
        <v>685.8395999999999</v>
      </c>
      <c r="AG51" s="50">
        <f t="shared" si="15"/>
        <v>685.8395999999999</v>
      </c>
      <c r="AH51" s="50">
        <f t="shared" si="16"/>
        <v>2057.5188000000003</v>
      </c>
      <c r="AI51" s="50">
        <f t="shared" si="17"/>
        <v>2743.3583999999996</v>
      </c>
      <c r="AJ51" s="50">
        <f t="shared" si="28"/>
        <v>16460.150399999999</v>
      </c>
      <c r="AK51" s="50">
        <f t="shared" si="18"/>
        <v>33606.140399999997</v>
      </c>
      <c r="AL51" s="50">
        <f t="shared" si="19"/>
        <v>49380.451200000003</v>
      </c>
      <c r="AM51" s="50">
        <f t="shared" si="20"/>
        <v>65840.601599999995</v>
      </c>
      <c r="AN51" s="63">
        <f t="shared" si="21"/>
        <v>3678.9121983599994</v>
      </c>
      <c r="AO51" s="63">
        <f t="shared" si="22"/>
        <v>7451.0299983599989</v>
      </c>
      <c r="AP51" s="63">
        <f t="shared" si="23"/>
        <v>11036.736595080001</v>
      </c>
      <c r="AQ51" s="63">
        <f t="shared" si="24"/>
        <v>14715.648793439997</v>
      </c>
      <c r="AR51" s="49">
        <f t="shared" si="25"/>
        <v>171459.9</v>
      </c>
      <c r="AS51" s="49">
        <f t="shared" si="26"/>
        <v>14288.324999999999</v>
      </c>
      <c r="AU51" s="65">
        <v>8.4099999999999994E-2</v>
      </c>
      <c r="AV51" s="66">
        <v>0.22</v>
      </c>
    </row>
    <row r="52" spans="1:50" ht="15.75" hidden="1">
      <c r="A52" s="15" t="s">
        <v>471</v>
      </c>
      <c r="B52" s="15" t="s">
        <v>581</v>
      </c>
      <c r="C52" s="15" t="s">
        <v>582</v>
      </c>
      <c r="D52" s="16">
        <v>8322</v>
      </c>
      <c r="E52" s="16">
        <v>1</v>
      </c>
      <c r="F52" s="16" t="s">
        <v>614</v>
      </c>
      <c r="G52" s="45">
        <v>1</v>
      </c>
      <c r="H52" s="45">
        <v>3</v>
      </c>
      <c r="I52" s="45">
        <v>34.409999999999997</v>
      </c>
      <c r="J52" s="45">
        <v>5715.33</v>
      </c>
      <c r="K52" s="45">
        <v>25</v>
      </c>
      <c r="L52" s="59">
        <f t="shared" si="1"/>
        <v>1428.8325</v>
      </c>
      <c r="M52" s="45">
        <v>25</v>
      </c>
      <c r="N52" s="58">
        <f t="shared" si="2"/>
        <v>1428.8325</v>
      </c>
      <c r="O52" s="59">
        <f t="shared" si="3"/>
        <v>8572.9950000000008</v>
      </c>
      <c r="P52" s="95">
        <f t="shared" si="4"/>
        <v>8572.9950000000008</v>
      </c>
      <c r="Q52" s="45">
        <f t="shared" si="5"/>
        <v>1428.8325</v>
      </c>
      <c r="R52" s="45"/>
      <c r="S52" s="61">
        <f t="shared" si="6"/>
        <v>17145.989999999998</v>
      </c>
      <c r="T52" s="61">
        <f t="shared" si="7"/>
        <v>8572.994999999999</v>
      </c>
      <c r="U52" s="61">
        <f t="shared" si="8"/>
        <v>34291.979999999996</v>
      </c>
      <c r="V52" s="61">
        <f t="shared" si="9"/>
        <v>17145.989999999998</v>
      </c>
      <c r="W52" s="71">
        <f>W51*I52/I51</f>
        <v>9255.7405182283819</v>
      </c>
      <c r="X52" s="61">
        <f t="shared" si="10"/>
        <v>51437.97</v>
      </c>
      <c r="Y52" s="61">
        <f t="shared" si="11"/>
        <v>25718.985000000001</v>
      </c>
      <c r="Z52" s="68"/>
      <c r="AA52" s="71">
        <f>AA51*L52/L51</f>
        <v>9657.940439891534</v>
      </c>
      <c r="AB52" s="61">
        <f t="shared" si="12"/>
        <v>68583.959999999992</v>
      </c>
      <c r="AC52" s="63">
        <f t="shared" si="13"/>
        <v>34291.979999999996</v>
      </c>
      <c r="AD52" s="69">
        <v>0.04</v>
      </c>
      <c r="AE52" s="49">
        <f t="shared" si="27"/>
        <v>0.04</v>
      </c>
      <c r="AF52" s="50">
        <f t="shared" si="14"/>
        <v>685.8395999999999</v>
      </c>
      <c r="AG52" s="50">
        <f t="shared" si="15"/>
        <v>685.8395999999999</v>
      </c>
      <c r="AH52" s="50">
        <f t="shared" si="16"/>
        <v>2057.5188000000003</v>
      </c>
      <c r="AI52" s="50">
        <f t="shared" si="17"/>
        <v>2743.3583999999996</v>
      </c>
      <c r="AJ52" s="50">
        <f t="shared" si="28"/>
        <v>16460.150399999999</v>
      </c>
      <c r="AK52" s="50">
        <f t="shared" si="18"/>
        <v>33606.140399999997</v>
      </c>
      <c r="AL52" s="50">
        <f t="shared" si="19"/>
        <v>49380.451200000003</v>
      </c>
      <c r="AM52" s="50">
        <f t="shared" si="20"/>
        <v>65840.601599999995</v>
      </c>
      <c r="AN52" s="63">
        <f t="shared" si="21"/>
        <v>3678.9121983599994</v>
      </c>
      <c r="AO52" s="63">
        <f t="shared" si="22"/>
        <v>7451.0299983599989</v>
      </c>
      <c r="AP52" s="63">
        <f t="shared" si="23"/>
        <v>11036.736595080001</v>
      </c>
      <c r="AQ52" s="63">
        <f t="shared" si="24"/>
        <v>14715.648793439997</v>
      </c>
      <c r="AR52" s="49">
        <f t="shared" si="25"/>
        <v>171459.9</v>
      </c>
      <c r="AS52" s="49">
        <f t="shared" si="26"/>
        <v>14288.324999999999</v>
      </c>
      <c r="AU52" s="65">
        <v>8.4099999999999994E-2</v>
      </c>
      <c r="AV52" s="66">
        <v>0.22</v>
      </c>
    </row>
    <row r="53" spans="1:50" ht="15.75" hidden="1">
      <c r="A53" s="15" t="s">
        <v>472</v>
      </c>
      <c r="B53" s="15" t="s">
        <v>581</v>
      </c>
      <c r="C53" s="15" t="s">
        <v>582</v>
      </c>
      <c r="D53" s="16">
        <v>8322</v>
      </c>
      <c r="E53" s="16">
        <v>1</v>
      </c>
      <c r="F53" s="16" t="s">
        <v>615</v>
      </c>
      <c r="G53" s="45">
        <v>1</v>
      </c>
      <c r="H53" s="45">
        <v>3</v>
      </c>
      <c r="I53" s="45">
        <v>34.409999999999997</v>
      </c>
      <c r="J53" s="45">
        <v>5715.33</v>
      </c>
      <c r="K53" s="45">
        <v>25</v>
      </c>
      <c r="L53" s="59">
        <f t="shared" si="1"/>
        <v>1428.8325</v>
      </c>
      <c r="M53" s="45">
        <v>25</v>
      </c>
      <c r="N53" s="58">
        <f t="shared" si="2"/>
        <v>1428.8325</v>
      </c>
      <c r="O53" s="59">
        <f t="shared" si="3"/>
        <v>8572.9950000000008</v>
      </c>
      <c r="P53" s="95">
        <f t="shared" si="4"/>
        <v>8572.9950000000008</v>
      </c>
      <c r="Q53" s="45">
        <f t="shared" si="5"/>
        <v>1428.8325</v>
      </c>
      <c r="R53" s="45"/>
      <c r="S53" s="61">
        <f t="shared" si="6"/>
        <v>17145.989999999998</v>
      </c>
      <c r="T53" s="61">
        <f t="shared" si="7"/>
        <v>8572.994999999999</v>
      </c>
      <c r="U53" s="61">
        <f t="shared" si="8"/>
        <v>34291.979999999996</v>
      </c>
      <c r="V53" s="61">
        <f t="shared" si="9"/>
        <v>17145.989999999998</v>
      </c>
      <c r="W53" s="71">
        <f>W52*I53/I52</f>
        <v>9255.7405182283819</v>
      </c>
      <c r="X53" s="61">
        <f t="shared" si="10"/>
        <v>51437.97</v>
      </c>
      <c r="Y53" s="61">
        <f t="shared" si="11"/>
        <v>25718.985000000001</v>
      </c>
      <c r="Z53" s="68"/>
      <c r="AA53" s="71">
        <f>AA52*L53/L52</f>
        <v>9657.940439891534</v>
      </c>
      <c r="AB53" s="61">
        <f t="shared" si="12"/>
        <v>68583.959999999992</v>
      </c>
      <c r="AC53" s="63">
        <f t="shared" si="13"/>
        <v>34291.979999999996</v>
      </c>
      <c r="AD53" s="69">
        <v>0.04</v>
      </c>
      <c r="AE53" s="49">
        <f t="shared" si="27"/>
        <v>0.04</v>
      </c>
      <c r="AF53" s="50">
        <f t="shared" si="14"/>
        <v>685.8395999999999</v>
      </c>
      <c r="AG53" s="50">
        <f t="shared" si="15"/>
        <v>685.8395999999999</v>
      </c>
      <c r="AH53" s="50">
        <f t="shared" si="16"/>
        <v>2057.5188000000003</v>
      </c>
      <c r="AI53" s="50">
        <f t="shared" si="17"/>
        <v>2743.3583999999996</v>
      </c>
      <c r="AJ53" s="50">
        <f t="shared" si="28"/>
        <v>16460.150399999999</v>
      </c>
      <c r="AK53" s="50">
        <f t="shared" si="18"/>
        <v>33606.140399999997</v>
      </c>
      <c r="AL53" s="50">
        <f t="shared" si="19"/>
        <v>49380.451200000003</v>
      </c>
      <c r="AM53" s="50">
        <f t="shared" si="20"/>
        <v>65840.601599999995</v>
      </c>
      <c r="AN53" s="63">
        <f t="shared" si="21"/>
        <v>3678.9121983599994</v>
      </c>
      <c r="AO53" s="63">
        <f t="shared" si="22"/>
        <v>7451.0299983599989</v>
      </c>
      <c r="AP53" s="63">
        <f t="shared" si="23"/>
        <v>11036.736595080001</v>
      </c>
      <c r="AQ53" s="63">
        <f t="shared" si="24"/>
        <v>14715.648793439997</v>
      </c>
      <c r="AR53" s="49">
        <f t="shared" si="25"/>
        <v>171459.9</v>
      </c>
      <c r="AS53" s="49">
        <f t="shared" si="26"/>
        <v>14288.324999999999</v>
      </c>
      <c r="AU53" s="65">
        <v>8.4099999999999994E-2</v>
      </c>
      <c r="AV53" s="66">
        <v>0.22</v>
      </c>
    </row>
    <row r="54" spans="1:50" ht="15.75" hidden="1">
      <c r="A54" s="15" t="s">
        <v>473</v>
      </c>
      <c r="B54" s="15" t="s">
        <v>581</v>
      </c>
      <c r="C54" s="15" t="s">
        <v>582</v>
      </c>
      <c r="D54" s="16">
        <v>8322</v>
      </c>
      <c r="E54" s="16">
        <v>1</v>
      </c>
      <c r="F54" s="16" t="s">
        <v>616</v>
      </c>
      <c r="G54" s="45">
        <v>1</v>
      </c>
      <c r="H54" s="45">
        <v>3</v>
      </c>
      <c r="I54" s="45">
        <v>34.409999999999997</v>
      </c>
      <c r="J54" s="45">
        <v>5715.33</v>
      </c>
      <c r="K54" s="45">
        <v>50</v>
      </c>
      <c r="L54" s="59">
        <f t="shared" si="1"/>
        <v>2857.665</v>
      </c>
      <c r="M54" s="45">
        <v>25</v>
      </c>
      <c r="N54" s="58">
        <f t="shared" si="2"/>
        <v>1428.8325</v>
      </c>
      <c r="O54" s="59">
        <f t="shared" si="3"/>
        <v>10001.827499999999</v>
      </c>
      <c r="P54" s="95">
        <f t="shared" si="4"/>
        <v>10001.827499999999</v>
      </c>
      <c r="Q54" s="45">
        <f t="shared" si="5"/>
        <v>1428.8325</v>
      </c>
      <c r="R54" s="45"/>
      <c r="S54" s="61">
        <f t="shared" si="6"/>
        <v>17145.989999999998</v>
      </c>
      <c r="T54" s="61">
        <f t="shared" si="7"/>
        <v>12859.492499999998</v>
      </c>
      <c r="U54" s="61">
        <f t="shared" si="8"/>
        <v>34291.979999999996</v>
      </c>
      <c r="V54" s="61">
        <f t="shared" si="9"/>
        <v>25718.984999999997</v>
      </c>
      <c r="W54" s="45">
        <v>10450.26</v>
      </c>
      <c r="X54" s="61">
        <f t="shared" si="10"/>
        <v>51437.97</v>
      </c>
      <c r="Y54" s="61">
        <f t="shared" si="11"/>
        <v>38578.477499999994</v>
      </c>
      <c r="Z54" s="68"/>
      <c r="AA54" s="45">
        <v>10904.36</v>
      </c>
      <c r="AB54" s="61">
        <f t="shared" si="12"/>
        <v>68583.959999999992</v>
      </c>
      <c r="AC54" s="63">
        <f t="shared" si="13"/>
        <v>51437.969999999994</v>
      </c>
      <c r="AD54" s="69">
        <v>0.04</v>
      </c>
      <c r="AE54" s="49">
        <f t="shared" si="27"/>
        <v>0.04</v>
      </c>
      <c r="AF54" s="50">
        <f t="shared" si="14"/>
        <v>685.8395999999999</v>
      </c>
      <c r="AG54" s="50">
        <f t="shared" si="15"/>
        <v>685.8395999999999</v>
      </c>
      <c r="AH54" s="50">
        <f t="shared" si="16"/>
        <v>2057.5188000000003</v>
      </c>
      <c r="AI54" s="50">
        <f t="shared" si="17"/>
        <v>2743.3583999999996</v>
      </c>
      <c r="AJ54" s="50">
        <f t="shared" si="28"/>
        <v>16460.150399999999</v>
      </c>
      <c r="AK54" s="50">
        <f t="shared" si="18"/>
        <v>33606.140399999997</v>
      </c>
      <c r="AL54" s="50">
        <f t="shared" si="19"/>
        <v>49380.451200000003</v>
      </c>
      <c r="AM54" s="50">
        <f t="shared" si="20"/>
        <v>65840.601599999995</v>
      </c>
      <c r="AN54" s="63">
        <f t="shared" si="21"/>
        <v>3678.9121983599994</v>
      </c>
      <c r="AO54" s="63">
        <f t="shared" si="22"/>
        <v>7451.0299983599989</v>
      </c>
      <c r="AP54" s="63">
        <f t="shared" si="23"/>
        <v>11036.736595080001</v>
      </c>
      <c r="AQ54" s="63">
        <f t="shared" si="24"/>
        <v>14715.648793439997</v>
      </c>
      <c r="AR54" s="49">
        <f t="shared" si="25"/>
        <v>171459.9</v>
      </c>
      <c r="AS54" s="49">
        <f t="shared" si="26"/>
        <v>14288.324999999999</v>
      </c>
      <c r="AU54" s="65">
        <v>8.4099999999999994E-2</v>
      </c>
      <c r="AV54" s="66">
        <v>0.22</v>
      </c>
    </row>
    <row r="55" spans="1:50" ht="15.75" hidden="1">
      <c r="A55" s="15" t="s">
        <v>474</v>
      </c>
      <c r="B55" s="15" t="s">
        <v>581</v>
      </c>
      <c r="C55" s="15" t="s">
        <v>582</v>
      </c>
      <c r="D55" s="16">
        <v>8322</v>
      </c>
      <c r="E55" s="16">
        <v>1</v>
      </c>
      <c r="F55" s="16" t="s">
        <v>617</v>
      </c>
      <c r="G55" s="45">
        <v>1</v>
      </c>
      <c r="H55" s="45">
        <v>3</v>
      </c>
      <c r="I55" s="45">
        <v>34.409999999999997</v>
      </c>
      <c r="J55" s="45">
        <v>5715.33</v>
      </c>
      <c r="K55" s="45">
        <v>25</v>
      </c>
      <c r="L55" s="59">
        <f t="shared" si="1"/>
        <v>1428.8325</v>
      </c>
      <c r="M55" s="45">
        <v>25</v>
      </c>
      <c r="N55" s="58">
        <f t="shared" si="2"/>
        <v>1428.8325</v>
      </c>
      <c r="O55" s="59">
        <f t="shared" si="3"/>
        <v>8572.9950000000008</v>
      </c>
      <c r="P55" s="95">
        <f t="shared" si="4"/>
        <v>8572.9950000000008</v>
      </c>
      <c r="Q55" s="45">
        <f t="shared" si="5"/>
        <v>1428.8325</v>
      </c>
      <c r="R55" s="45"/>
      <c r="S55" s="61">
        <f t="shared" si="6"/>
        <v>17145.989999999998</v>
      </c>
      <c r="T55" s="61">
        <f t="shared" si="7"/>
        <v>8572.994999999999</v>
      </c>
      <c r="U55" s="61">
        <f t="shared" si="8"/>
        <v>34291.979999999996</v>
      </c>
      <c r="V55" s="61">
        <f t="shared" si="9"/>
        <v>17145.989999999998</v>
      </c>
      <c r="W55" s="71">
        <v>9255.7405182283819</v>
      </c>
      <c r="X55" s="61">
        <f t="shared" si="10"/>
        <v>51437.97</v>
      </c>
      <c r="Y55" s="61">
        <f t="shared" si="11"/>
        <v>25718.985000000001</v>
      </c>
      <c r="Z55" s="68"/>
      <c r="AA55" s="45">
        <v>9657.940439891534</v>
      </c>
      <c r="AB55" s="61">
        <f t="shared" si="12"/>
        <v>68583.959999999992</v>
      </c>
      <c r="AC55" s="63">
        <f t="shared" si="13"/>
        <v>34291.979999999996</v>
      </c>
      <c r="AD55" s="69">
        <v>0.04</v>
      </c>
      <c r="AE55" s="49">
        <f t="shared" si="27"/>
        <v>0.04</v>
      </c>
      <c r="AF55" s="50">
        <f t="shared" si="14"/>
        <v>685.8395999999999</v>
      </c>
      <c r="AG55" s="50">
        <f t="shared" si="15"/>
        <v>685.8395999999999</v>
      </c>
      <c r="AH55" s="50">
        <f t="shared" si="16"/>
        <v>2057.5188000000003</v>
      </c>
      <c r="AI55" s="50">
        <f t="shared" si="17"/>
        <v>2743.3583999999996</v>
      </c>
      <c r="AJ55" s="50">
        <f t="shared" si="28"/>
        <v>16460.150399999999</v>
      </c>
      <c r="AK55" s="50">
        <f t="shared" si="18"/>
        <v>33606.140399999997</v>
      </c>
      <c r="AL55" s="50">
        <f t="shared" si="19"/>
        <v>49380.451200000003</v>
      </c>
      <c r="AM55" s="50">
        <f t="shared" si="20"/>
        <v>65840.601599999995</v>
      </c>
      <c r="AN55" s="63">
        <f t="shared" si="21"/>
        <v>3678.9121983599994</v>
      </c>
      <c r="AO55" s="63">
        <f t="shared" si="22"/>
        <v>7451.0299983599989</v>
      </c>
      <c r="AP55" s="63">
        <f t="shared" si="23"/>
        <v>11036.736595080001</v>
      </c>
      <c r="AQ55" s="63">
        <f t="shared" si="24"/>
        <v>14715.648793439997</v>
      </c>
      <c r="AR55" s="49">
        <f t="shared" si="25"/>
        <v>171459.9</v>
      </c>
      <c r="AS55" s="49">
        <f t="shared" si="26"/>
        <v>14288.324999999999</v>
      </c>
      <c r="AU55" s="65">
        <v>8.4099999999999994E-2</v>
      </c>
      <c r="AV55" s="66">
        <v>0.22</v>
      </c>
    </row>
    <row r="56" spans="1:50" ht="15.75" hidden="1">
      <c r="A56" s="15" t="s">
        <v>475</v>
      </c>
      <c r="B56" s="15" t="s">
        <v>581</v>
      </c>
      <c r="C56" s="15" t="s">
        <v>582</v>
      </c>
      <c r="D56" s="16">
        <v>8322</v>
      </c>
      <c r="E56" s="16">
        <v>1</v>
      </c>
      <c r="F56" s="16" t="s">
        <v>618</v>
      </c>
      <c r="G56" s="45">
        <v>1</v>
      </c>
      <c r="H56" s="45">
        <v>3</v>
      </c>
      <c r="I56" s="45">
        <v>33.19</v>
      </c>
      <c r="J56" s="45">
        <v>5512.57</v>
      </c>
      <c r="K56" s="45">
        <v>25</v>
      </c>
      <c r="L56" s="59">
        <f t="shared" si="1"/>
        <v>1378.1424999999999</v>
      </c>
      <c r="M56" s="45">
        <v>25</v>
      </c>
      <c r="N56" s="58">
        <f t="shared" si="2"/>
        <v>1378.1424999999999</v>
      </c>
      <c r="O56" s="59">
        <f t="shared" si="3"/>
        <v>8268.8549999999996</v>
      </c>
      <c r="P56" s="95">
        <f t="shared" si="4"/>
        <v>8268.8549999999996</v>
      </c>
      <c r="Q56" s="45">
        <f t="shared" si="5"/>
        <v>1378.1424999999999</v>
      </c>
      <c r="R56" s="45"/>
      <c r="S56" s="61">
        <f t="shared" si="6"/>
        <v>16537.71</v>
      </c>
      <c r="T56" s="61">
        <f t="shared" si="7"/>
        <v>8268.8549999999996</v>
      </c>
      <c r="U56" s="61">
        <f t="shared" si="8"/>
        <v>33075.42</v>
      </c>
      <c r="V56" s="61">
        <f t="shared" si="9"/>
        <v>16537.71</v>
      </c>
      <c r="W56" s="45">
        <v>8639.59</v>
      </c>
      <c r="X56" s="61">
        <f t="shared" si="10"/>
        <v>49613.13</v>
      </c>
      <c r="Y56" s="61">
        <f t="shared" si="11"/>
        <v>24806.564999999999</v>
      </c>
      <c r="Z56" s="68"/>
      <c r="AA56" s="45">
        <v>9015.02</v>
      </c>
      <c r="AB56" s="61">
        <f t="shared" si="12"/>
        <v>66150.84</v>
      </c>
      <c r="AC56" s="63">
        <f t="shared" si="13"/>
        <v>33075.42</v>
      </c>
      <c r="AD56" s="69">
        <v>0.04</v>
      </c>
      <c r="AE56" s="49">
        <f t="shared" si="27"/>
        <v>0.04</v>
      </c>
      <c r="AF56" s="50">
        <f t="shared" si="14"/>
        <v>661.50839999999994</v>
      </c>
      <c r="AG56" s="50">
        <f t="shared" si="15"/>
        <v>661.50839999999994</v>
      </c>
      <c r="AH56" s="50">
        <f t="shared" si="16"/>
        <v>1984.5252</v>
      </c>
      <c r="AI56" s="50">
        <f t="shared" si="17"/>
        <v>2646.0335999999998</v>
      </c>
      <c r="AJ56" s="50">
        <f t="shared" si="28"/>
        <v>15876.201599999999</v>
      </c>
      <c r="AK56" s="50">
        <f t="shared" si="18"/>
        <v>32413.911599999999</v>
      </c>
      <c r="AL56" s="50">
        <f t="shared" si="19"/>
        <v>47628.604800000001</v>
      </c>
      <c r="AM56" s="50">
        <f t="shared" si="20"/>
        <v>63504.806399999994</v>
      </c>
      <c r="AN56" s="63">
        <f t="shared" si="21"/>
        <v>3548.3972084399998</v>
      </c>
      <c r="AO56" s="63">
        <f t="shared" si="22"/>
        <v>7186.69340844</v>
      </c>
      <c r="AP56" s="63">
        <f t="shared" si="23"/>
        <v>10645.19162532</v>
      </c>
      <c r="AQ56" s="63">
        <f t="shared" si="24"/>
        <v>14193.588833759999</v>
      </c>
      <c r="AR56" s="49">
        <f t="shared" si="25"/>
        <v>165377.09999999998</v>
      </c>
      <c r="AS56" s="49">
        <f t="shared" si="26"/>
        <v>13781.424999999997</v>
      </c>
      <c r="AU56" s="65">
        <v>8.4099999999999994E-2</v>
      </c>
      <c r="AV56" s="66">
        <v>0.22</v>
      </c>
    </row>
    <row r="57" spans="1:50" ht="15.75" hidden="1">
      <c r="A57" s="15" t="s">
        <v>476</v>
      </c>
      <c r="B57" s="15" t="s">
        <v>581</v>
      </c>
      <c r="C57" s="15" t="s">
        <v>582</v>
      </c>
      <c r="D57" s="16">
        <v>8322</v>
      </c>
      <c r="E57" s="16">
        <v>1</v>
      </c>
      <c r="F57" s="16" t="s">
        <v>591</v>
      </c>
      <c r="G57" s="45">
        <v>1</v>
      </c>
      <c r="H57" s="45">
        <v>3</v>
      </c>
      <c r="I57" s="45">
        <v>47.36</v>
      </c>
      <c r="J57" s="45">
        <v>7865.94</v>
      </c>
      <c r="K57" s="45">
        <v>12</v>
      </c>
      <c r="L57" s="59">
        <f t="shared" si="1"/>
        <v>943.91279999999995</v>
      </c>
      <c r="M57" s="45">
        <v>25</v>
      </c>
      <c r="N57" s="58">
        <f t="shared" si="2"/>
        <v>1966.4849999999999</v>
      </c>
      <c r="O57" s="59">
        <f t="shared" si="3"/>
        <v>10776.337799999999</v>
      </c>
      <c r="P57" s="95">
        <f t="shared" si="4"/>
        <v>10776.337799999999</v>
      </c>
      <c r="Q57" s="45">
        <f t="shared" si="5"/>
        <v>1966.4849999999999</v>
      </c>
      <c r="R57" s="45"/>
      <c r="S57" s="61">
        <f t="shared" si="6"/>
        <v>23597.82</v>
      </c>
      <c r="T57" s="61">
        <f t="shared" si="7"/>
        <v>8731.1934000000001</v>
      </c>
      <c r="U57" s="61">
        <f t="shared" si="8"/>
        <v>47195.64</v>
      </c>
      <c r="V57" s="61">
        <f t="shared" si="9"/>
        <v>17462.3868</v>
      </c>
      <c r="W57" s="45">
        <v>11259.5</v>
      </c>
      <c r="X57" s="61">
        <f t="shared" si="10"/>
        <v>70793.459999999992</v>
      </c>
      <c r="Y57" s="61">
        <f t="shared" si="11"/>
        <v>26193.580199999997</v>
      </c>
      <c r="Z57" s="68"/>
      <c r="AA57" s="45">
        <v>11748.77</v>
      </c>
      <c r="AB57" s="61">
        <f t="shared" si="12"/>
        <v>94391.28</v>
      </c>
      <c r="AC57" s="63">
        <f t="shared" si="13"/>
        <v>34924.7736</v>
      </c>
      <c r="AD57" s="69">
        <v>0.04</v>
      </c>
      <c r="AE57" s="49">
        <f t="shared" si="27"/>
        <v>0.04</v>
      </c>
      <c r="AF57" s="50">
        <f t="shared" si="14"/>
        <v>943.91280000000006</v>
      </c>
      <c r="AG57" s="50">
        <f t="shared" si="15"/>
        <v>943.91280000000006</v>
      </c>
      <c r="AH57" s="50">
        <f t="shared" si="16"/>
        <v>2831.7383999999997</v>
      </c>
      <c r="AI57" s="50">
        <f t="shared" si="17"/>
        <v>3775.6512000000002</v>
      </c>
      <c r="AJ57" s="50">
        <f t="shared" si="28"/>
        <v>22653.907200000001</v>
      </c>
      <c r="AK57" s="50">
        <f t="shared" si="18"/>
        <v>46251.727200000001</v>
      </c>
      <c r="AL57" s="50">
        <f t="shared" si="19"/>
        <v>67961.72159999999</v>
      </c>
      <c r="AM57" s="50">
        <f t="shared" si="20"/>
        <v>90615.628800000006</v>
      </c>
      <c r="AN57" s="63">
        <f t="shared" si="21"/>
        <v>5063.2426504800005</v>
      </c>
      <c r="AO57" s="63">
        <f t="shared" si="22"/>
        <v>10254.763050480002</v>
      </c>
      <c r="AP57" s="63">
        <f t="shared" si="23"/>
        <v>15189.727951439998</v>
      </c>
      <c r="AQ57" s="63">
        <f t="shared" si="24"/>
        <v>20252.970601920002</v>
      </c>
      <c r="AR57" s="49">
        <f t="shared" si="25"/>
        <v>235978.19999999998</v>
      </c>
      <c r="AS57" s="49">
        <f t="shared" si="26"/>
        <v>19664.849999999999</v>
      </c>
      <c r="AU57" s="65">
        <v>8.4099999999999994E-2</v>
      </c>
      <c r="AV57" s="66">
        <v>0.22</v>
      </c>
    </row>
    <row r="58" spans="1:50" ht="15.75" hidden="1">
      <c r="A58" s="15" t="s">
        <v>476</v>
      </c>
      <c r="B58" s="15" t="s">
        <v>581</v>
      </c>
      <c r="C58" s="15" t="s">
        <v>582</v>
      </c>
      <c r="D58" s="16">
        <v>8322</v>
      </c>
      <c r="E58" s="16">
        <v>1</v>
      </c>
      <c r="F58" s="16" t="s">
        <v>619</v>
      </c>
      <c r="G58" s="45">
        <v>1</v>
      </c>
      <c r="H58" s="45">
        <v>3</v>
      </c>
      <c r="I58" s="45">
        <v>51.21</v>
      </c>
      <c r="J58" s="45">
        <v>8505.41</v>
      </c>
      <c r="K58" s="45">
        <v>12</v>
      </c>
      <c r="L58" s="59">
        <f t="shared" si="1"/>
        <v>1020.6492</v>
      </c>
      <c r="M58" s="45">
        <v>25</v>
      </c>
      <c r="N58" s="58">
        <f t="shared" si="2"/>
        <v>2126.3525</v>
      </c>
      <c r="O58" s="59">
        <f t="shared" si="3"/>
        <v>11652.411700000001</v>
      </c>
      <c r="P58" s="95">
        <f t="shared" si="4"/>
        <v>11652.411700000001</v>
      </c>
      <c r="Q58" s="45">
        <f t="shared" si="5"/>
        <v>2126.3525</v>
      </c>
      <c r="R58" s="45"/>
      <c r="S58" s="61">
        <f t="shared" si="6"/>
        <v>25516.23</v>
      </c>
      <c r="T58" s="61">
        <f t="shared" si="7"/>
        <v>9441.0050999999985</v>
      </c>
      <c r="U58" s="61">
        <f t="shared" si="8"/>
        <v>51032.46</v>
      </c>
      <c r="V58" s="61">
        <f t="shared" si="9"/>
        <v>18882.010199999997</v>
      </c>
      <c r="W58" s="45">
        <v>12174.85</v>
      </c>
      <c r="X58" s="61">
        <f t="shared" si="10"/>
        <v>76548.69</v>
      </c>
      <c r="Y58" s="61">
        <f t="shared" si="11"/>
        <v>28323.015299999999</v>
      </c>
      <c r="Z58" s="68"/>
      <c r="AA58" s="45">
        <v>12703.89</v>
      </c>
      <c r="AB58" s="61">
        <f t="shared" si="12"/>
        <v>102064.92</v>
      </c>
      <c r="AC58" s="63">
        <f t="shared" si="13"/>
        <v>37764.020399999994</v>
      </c>
      <c r="AD58" s="69">
        <v>0.04</v>
      </c>
      <c r="AE58" s="49">
        <f t="shared" si="27"/>
        <v>0.04</v>
      </c>
      <c r="AF58" s="50">
        <f t="shared" si="14"/>
        <v>1020.6492</v>
      </c>
      <c r="AG58" s="50">
        <f t="shared" si="15"/>
        <v>1020.6492</v>
      </c>
      <c r="AH58" s="50">
        <f t="shared" si="16"/>
        <v>3061.9476</v>
      </c>
      <c r="AI58" s="50">
        <f t="shared" si="17"/>
        <v>4082.5967999999998</v>
      </c>
      <c r="AJ58" s="50">
        <f t="shared" si="28"/>
        <v>24495.5808</v>
      </c>
      <c r="AK58" s="50">
        <f t="shared" si="18"/>
        <v>50011.810799999999</v>
      </c>
      <c r="AL58" s="50">
        <f t="shared" si="19"/>
        <v>73486.742400000003</v>
      </c>
      <c r="AM58" s="50">
        <f t="shared" si="20"/>
        <v>97982.323199999999</v>
      </c>
      <c r="AN58" s="63">
        <f t="shared" si="21"/>
        <v>5474.86437372</v>
      </c>
      <c r="AO58" s="63">
        <f t="shared" si="22"/>
        <v>11088.434973719999</v>
      </c>
      <c r="AP58" s="63">
        <f t="shared" si="23"/>
        <v>16424.59312116</v>
      </c>
      <c r="AQ58" s="63">
        <f t="shared" si="24"/>
        <v>21899.45749488</v>
      </c>
      <c r="AR58" s="49">
        <f t="shared" si="25"/>
        <v>255162.3</v>
      </c>
      <c r="AS58" s="49">
        <f t="shared" si="26"/>
        <v>21263.524999999998</v>
      </c>
      <c r="AU58" s="65">
        <v>8.4099999999999994E-2</v>
      </c>
      <c r="AV58" s="66">
        <v>0.22</v>
      </c>
    </row>
    <row r="59" spans="1:50" ht="15.75" hidden="1">
      <c r="A59" s="15" t="s">
        <v>680</v>
      </c>
      <c r="B59" s="15" t="s">
        <v>581</v>
      </c>
      <c r="C59" s="15" t="s">
        <v>582</v>
      </c>
      <c r="D59" s="16">
        <v>8322</v>
      </c>
      <c r="E59" s="16">
        <v>1</v>
      </c>
      <c r="F59" s="16" t="s">
        <v>681</v>
      </c>
      <c r="G59" s="45">
        <v>1</v>
      </c>
      <c r="H59" s="45">
        <v>3</v>
      </c>
      <c r="I59" s="45">
        <v>44.94</v>
      </c>
      <c r="J59" s="45">
        <f>J58/I58*I59</f>
        <v>7464.0329115407148</v>
      </c>
      <c r="K59" s="45">
        <v>12</v>
      </c>
      <c r="L59" s="59">
        <f t="shared" si="1"/>
        <v>895.68394938488575</v>
      </c>
      <c r="M59" s="45">
        <v>25</v>
      </c>
      <c r="N59" s="58">
        <f t="shared" si="2"/>
        <v>1866.0082278851787</v>
      </c>
      <c r="O59" s="59">
        <f t="shared" si="3"/>
        <v>10225.725088810779</v>
      </c>
      <c r="P59" s="95">
        <f t="shared" si="4"/>
        <v>10225.725088810779</v>
      </c>
      <c r="Q59" s="45">
        <f t="shared" si="5"/>
        <v>1866.0082278851787</v>
      </c>
      <c r="R59" s="45"/>
      <c r="S59" s="61">
        <f t="shared" si="6"/>
        <v>22392.098734622145</v>
      </c>
      <c r="T59" s="61">
        <f t="shared" si="7"/>
        <v>8285.076531810193</v>
      </c>
      <c r="U59" s="61">
        <f t="shared" si="8"/>
        <v>44784.197469244289</v>
      </c>
      <c r="V59" s="61">
        <f t="shared" si="9"/>
        <v>16570.153063620386</v>
      </c>
      <c r="W59" s="45">
        <v>13023.56</v>
      </c>
      <c r="X59" s="61">
        <f t="shared" si="10"/>
        <v>67176.296203866426</v>
      </c>
      <c r="Y59" s="61">
        <f t="shared" si="11"/>
        <v>24855.229595430581</v>
      </c>
      <c r="Z59" s="68"/>
      <c r="AA59" s="45">
        <v>13589.49</v>
      </c>
      <c r="AB59" s="61">
        <f t="shared" si="12"/>
        <v>89568.394938488578</v>
      </c>
      <c r="AC59" s="63">
        <f t="shared" si="13"/>
        <v>33140.306127240772</v>
      </c>
      <c r="AD59" s="69">
        <v>0.04</v>
      </c>
      <c r="AE59" s="49">
        <f t="shared" si="27"/>
        <v>0.04</v>
      </c>
      <c r="AF59" s="50">
        <f t="shared" si="14"/>
        <v>895.68394938488575</v>
      </c>
      <c r="AG59" s="50">
        <f t="shared" si="15"/>
        <v>895.68394938488575</v>
      </c>
      <c r="AH59" s="50">
        <f t="shared" si="16"/>
        <v>2687.0518481546569</v>
      </c>
      <c r="AI59" s="50">
        <f t="shared" si="17"/>
        <v>3582.735797539543</v>
      </c>
      <c r="AJ59" s="50">
        <f t="shared" si="28"/>
        <v>21496.414785237259</v>
      </c>
      <c r="AK59" s="50">
        <f t="shared" si="18"/>
        <v>43888.5135198594</v>
      </c>
      <c r="AL59" s="50">
        <f t="shared" si="19"/>
        <v>64489.244355711766</v>
      </c>
      <c r="AM59" s="50">
        <f t="shared" si="20"/>
        <v>85985.659140949036</v>
      </c>
      <c r="AN59" s="63">
        <f t="shared" si="21"/>
        <v>4804.5382728954655</v>
      </c>
      <c r="AO59" s="63">
        <f t="shared" si="22"/>
        <v>9730.7999945123374</v>
      </c>
      <c r="AP59" s="63">
        <f t="shared" si="23"/>
        <v>14413.614818686396</v>
      </c>
      <c r="AQ59" s="63">
        <f t="shared" si="24"/>
        <v>19218.153091581862</v>
      </c>
      <c r="AR59" s="49">
        <f t="shared" si="25"/>
        <v>223920.98734622143</v>
      </c>
      <c r="AS59" s="49">
        <f t="shared" si="26"/>
        <v>18660.082278851787</v>
      </c>
      <c r="AU59" s="65">
        <v>8.4099999999999994E-2</v>
      </c>
      <c r="AV59" s="66">
        <v>0.22</v>
      </c>
    </row>
    <row r="60" spans="1:50" ht="15.75" hidden="1">
      <c r="A60" s="15" t="s">
        <v>682</v>
      </c>
      <c r="B60" s="15" t="s">
        <v>581</v>
      </c>
      <c r="C60" s="15" t="s">
        <v>582</v>
      </c>
      <c r="D60" s="16">
        <v>8322</v>
      </c>
      <c r="E60" s="16">
        <v>1</v>
      </c>
      <c r="F60" s="16" t="s">
        <v>683</v>
      </c>
      <c r="G60" s="45">
        <v>1</v>
      </c>
      <c r="H60" s="45">
        <v>3</v>
      </c>
      <c r="I60" s="45">
        <v>44.94</v>
      </c>
      <c r="J60" s="45">
        <f>J59/I59*I60</f>
        <v>7464.0329115407148</v>
      </c>
      <c r="K60" s="45">
        <v>12</v>
      </c>
      <c r="L60" s="59">
        <f t="shared" si="1"/>
        <v>895.68394938488575</v>
      </c>
      <c r="M60" s="45">
        <v>25</v>
      </c>
      <c r="N60" s="58">
        <f t="shared" si="2"/>
        <v>1866.0082278851787</v>
      </c>
      <c r="O60" s="59">
        <f t="shared" si="3"/>
        <v>10225.725088810779</v>
      </c>
      <c r="P60" s="95">
        <f t="shared" si="4"/>
        <v>10225.725088810779</v>
      </c>
      <c r="Q60" s="45">
        <f t="shared" si="5"/>
        <v>1866.0082278851787</v>
      </c>
      <c r="R60" s="45"/>
      <c r="S60" s="61">
        <f t="shared" si="6"/>
        <v>22392.098734622145</v>
      </c>
      <c r="T60" s="61">
        <f t="shared" si="7"/>
        <v>8285.076531810193</v>
      </c>
      <c r="U60" s="61">
        <f t="shared" si="8"/>
        <v>44784.197469244289</v>
      </c>
      <c r="V60" s="61">
        <f t="shared" si="9"/>
        <v>16570.153063620386</v>
      </c>
      <c r="W60" s="45">
        <v>13023.56</v>
      </c>
      <c r="X60" s="61">
        <f t="shared" si="10"/>
        <v>67176.296203866426</v>
      </c>
      <c r="Y60" s="61">
        <f t="shared" si="11"/>
        <v>24855.229595430581</v>
      </c>
      <c r="Z60" s="68"/>
      <c r="AA60" s="45">
        <v>13589.49</v>
      </c>
      <c r="AB60" s="61">
        <f t="shared" si="12"/>
        <v>89568.394938488578</v>
      </c>
      <c r="AC60" s="63">
        <f t="shared" si="13"/>
        <v>33140.306127240772</v>
      </c>
      <c r="AD60" s="69">
        <v>0.04</v>
      </c>
      <c r="AE60" s="49">
        <f t="shared" si="27"/>
        <v>0.04</v>
      </c>
      <c r="AF60" s="50">
        <f t="shared" si="14"/>
        <v>895.68394938488575</v>
      </c>
      <c r="AG60" s="50">
        <f t="shared" si="15"/>
        <v>895.68394938488575</v>
      </c>
      <c r="AH60" s="50">
        <f t="shared" si="16"/>
        <v>2687.0518481546569</v>
      </c>
      <c r="AI60" s="50">
        <f t="shared" si="17"/>
        <v>3582.735797539543</v>
      </c>
      <c r="AJ60" s="50">
        <f t="shared" si="28"/>
        <v>21496.414785237259</v>
      </c>
      <c r="AK60" s="50">
        <f t="shared" si="18"/>
        <v>43888.5135198594</v>
      </c>
      <c r="AL60" s="50">
        <f t="shared" si="19"/>
        <v>64489.244355711766</v>
      </c>
      <c r="AM60" s="50">
        <f t="shared" si="20"/>
        <v>85985.659140949036</v>
      </c>
      <c r="AN60" s="63">
        <f t="shared" si="21"/>
        <v>4804.5382728954655</v>
      </c>
      <c r="AO60" s="63">
        <f t="shared" si="22"/>
        <v>9730.7999945123374</v>
      </c>
      <c r="AP60" s="63">
        <f t="shared" si="23"/>
        <v>14413.614818686396</v>
      </c>
      <c r="AQ60" s="63">
        <f t="shared" si="24"/>
        <v>19218.153091581862</v>
      </c>
      <c r="AR60" s="49">
        <f t="shared" si="25"/>
        <v>223920.98734622143</v>
      </c>
      <c r="AS60" s="49">
        <f t="shared" si="26"/>
        <v>18660.082278851787</v>
      </c>
      <c r="AU60" s="65">
        <v>8.4099999999999994E-2</v>
      </c>
      <c r="AV60" s="66">
        <v>0.22</v>
      </c>
    </row>
    <row r="61" spans="1:50" ht="15.75" hidden="1">
      <c r="A61" s="15" t="s">
        <v>684</v>
      </c>
      <c r="B61" s="15" t="s">
        <v>581</v>
      </c>
      <c r="C61" s="15" t="s">
        <v>582</v>
      </c>
      <c r="D61" s="16">
        <v>8322</v>
      </c>
      <c r="E61" s="16">
        <v>1</v>
      </c>
      <c r="F61" s="16" t="s">
        <v>685</v>
      </c>
      <c r="G61" s="45">
        <v>1</v>
      </c>
      <c r="H61" s="45">
        <v>3</v>
      </c>
      <c r="I61" s="45">
        <v>35.630000000000003</v>
      </c>
      <c r="J61" s="45">
        <f>J60/I60*I61</f>
        <v>5917.7457195860188</v>
      </c>
      <c r="K61" s="45">
        <v>12</v>
      </c>
      <c r="L61" s="59">
        <f t="shared" si="1"/>
        <v>710.12948635032228</v>
      </c>
      <c r="M61" s="45">
        <v>25</v>
      </c>
      <c r="N61" s="58">
        <f t="shared" si="2"/>
        <v>1479.4364298965047</v>
      </c>
      <c r="O61" s="59">
        <f t="shared" si="3"/>
        <v>8107.3116358328462</v>
      </c>
      <c r="P61" s="95">
        <f t="shared" si="4"/>
        <v>8107.3116358328462</v>
      </c>
      <c r="Q61" s="45">
        <f t="shared" si="5"/>
        <v>1479.4364298965047</v>
      </c>
      <c r="R61" s="45"/>
      <c r="S61" s="61">
        <f t="shared" si="6"/>
        <v>17753.237158758056</v>
      </c>
      <c r="T61" s="61">
        <f t="shared" si="7"/>
        <v>6568.6977487404802</v>
      </c>
      <c r="U61" s="61">
        <f t="shared" si="8"/>
        <v>35506.474317516113</v>
      </c>
      <c r="V61" s="61">
        <f t="shared" si="9"/>
        <v>13137.39549748096</v>
      </c>
      <c r="W61" s="45">
        <v>10323.296666666667</v>
      </c>
      <c r="X61" s="61">
        <f t="shared" si="10"/>
        <v>53259.711476274169</v>
      </c>
      <c r="Y61" s="61">
        <f t="shared" si="11"/>
        <v>19706.09324622144</v>
      </c>
      <c r="Z61" s="68"/>
      <c r="AA61" s="45">
        <v>10771.883333333333</v>
      </c>
      <c r="AB61" s="61">
        <f t="shared" si="12"/>
        <v>71012.948635032226</v>
      </c>
      <c r="AC61" s="63">
        <f t="shared" si="13"/>
        <v>26274.790994961921</v>
      </c>
      <c r="AD61" s="69">
        <v>0.04</v>
      </c>
      <c r="AE61" s="49">
        <f t="shared" si="27"/>
        <v>0.04</v>
      </c>
      <c r="AF61" s="50">
        <f t="shared" si="14"/>
        <v>710.12948635032228</v>
      </c>
      <c r="AG61" s="50">
        <f t="shared" si="15"/>
        <v>710.12948635032228</v>
      </c>
      <c r="AH61" s="50">
        <f t="shared" si="16"/>
        <v>2130.388459050967</v>
      </c>
      <c r="AI61" s="50">
        <f t="shared" si="17"/>
        <v>2840.5179454012891</v>
      </c>
      <c r="AJ61" s="50">
        <f t="shared" si="28"/>
        <v>17043.107672407736</v>
      </c>
      <c r="AK61" s="50">
        <f t="shared" si="18"/>
        <v>34796.344831165792</v>
      </c>
      <c r="AL61" s="50">
        <f t="shared" si="19"/>
        <v>51129.3230172232</v>
      </c>
      <c r="AM61" s="50">
        <f t="shared" si="20"/>
        <v>68172.430689630943</v>
      </c>
      <c r="AN61" s="63">
        <f t="shared" si="21"/>
        <v>3809.2055777317637</v>
      </c>
      <c r="AO61" s="63">
        <f t="shared" si="22"/>
        <v>7714.9177526585363</v>
      </c>
      <c r="AP61" s="63">
        <f t="shared" si="23"/>
        <v>11427.616733195289</v>
      </c>
      <c r="AQ61" s="63">
        <f t="shared" si="24"/>
        <v>15236.822310927055</v>
      </c>
      <c r="AR61" s="49">
        <f t="shared" si="25"/>
        <v>177532.37158758056</v>
      </c>
      <c r="AS61" s="49">
        <f t="shared" si="26"/>
        <v>14794.364298965047</v>
      </c>
      <c r="AU61" s="65">
        <v>8.4099999999999994E-2</v>
      </c>
      <c r="AV61" s="66">
        <v>0.22</v>
      </c>
    </row>
    <row r="62" spans="1:50" ht="15.75" hidden="1">
      <c r="A62" s="15" t="s">
        <v>686</v>
      </c>
      <c r="B62" s="15" t="s">
        <v>581</v>
      </c>
      <c r="C62" s="15" t="s">
        <v>582</v>
      </c>
      <c r="D62" s="16">
        <v>8322</v>
      </c>
      <c r="E62" s="16">
        <v>1</v>
      </c>
      <c r="F62" s="16">
        <v>2.0499999999999998</v>
      </c>
      <c r="G62" s="45">
        <v>1</v>
      </c>
      <c r="H62" s="45">
        <v>3</v>
      </c>
      <c r="I62" s="45">
        <v>31.98</v>
      </c>
      <c r="J62" s="45">
        <f t="shared" ref="J62:J69" si="29">J61/I61*I62</f>
        <v>5311.5214176918571</v>
      </c>
      <c r="K62" s="45">
        <v>12</v>
      </c>
      <c r="L62" s="59">
        <f t="shared" si="1"/>
        <v>637.38257012302279</v>
      </c>
      <c r="M62" s="45">
        <v>25</v>
      </c>
      <c r="N62" s="58">
        <f t="shared" si="2"/>
        <v>1327.8803544229643</v>
      </c>
      <c r="O62" s="59">
        <f t="shared" si="3"/>
        <v>7276.7843422378437</v>
      </c>
      <c r="P62" s="95">
        <f t="shared" si="4"/>
        <v>7276.7843422378437</v>
      </c>
      <c r="Q62" s="45">
        <f t="shared" si="5"/>
        <v>1327.8803544229643</v>
      </c>
      <c r="R62" s="45"/>
      <c r="S62" s="61">
        <f t="shared" si="6"/>
        <v>15934.564253075572</v>
      </c>
      <c r="T62" s="61">
        <f t="shared" si="7"/>
        <v>5895.7887736379616</v>
      </c>
      <c r="U62" s="61">
        <f t="shared" si="8"/>
        <v>31869.128506151144</v>
      </c>
      <c r="V62" s="61">
        <f t="shared" si="9"/>
        <v>11791.577547275923</v>
      </c>
      <c r="W62" s="45">
        <f>W31/G31</f>
        <v>8418.8824999999997</v>
      </c>
      <c r="X62" s="61">
        <f t="shared" si="10"/>
        <v>47803.692759226717</v>
      </c>
      <c r="Y62" s="61">
        <f t="shared" si="11"/>
        <v>17687.366320913883</v>
      </c>
      <c r="Z62" s="68"/>
      <c r="AA62" s="45">
        <f>AA31/G31</f>
        <v>8784.7150000000001</v>
      </c>
      <c r="AB62" s="61">
        <f t="shared" si="12"/>
        <v>63738.257012302289</v>
      </c>
      <c r="AC62" s="63">
        <f t="shared" si="13"/>
        <v>23583.155094551847</v>
      </c>
      <c r="AD62" s="69">
        <v>0.04</v>
      </c>
      <c r="AE62" s="49">
        <f t="shared" si="27"/>
        <v>0.04</v>
      </c>
      <c r="AF62" s="50">
        <f t="shared" si="14"/>
        <v>637.3825701230229</v>
      </c>
      <c r="AG62" s="50">
        <f t="shared" si="15"/>
        <v>637.3825701230229</v>
      </c>
      <c r="AH62" s="50">
        <f t="shared" si="16"/>
        <v>1912.1477103690686</v>
      </c>
      <c r="AI62" s="50">
        <f t="shared" si="17"/>
        <v>2549.5302804920916</v>
      </c>
      <c r="AJ62" s="50">
        <f t="shared" si="28"/>
        <v>15297.181682952549</v>
      </c>
      <c r="AK62" s="50">
        <f t="shared" si="18"/>
        <v>31231.745936028121</v>
      </c>
      <c r="AL62" s="50">
        <f t="shared" si="19"/>
        <v>45891.545048857646</v>
      </c>
      <c r="AM62" s="50">
        <f t="shared" si="20"/>
        <v>61188.726731810195</v>
      </c>
      <c r="AN62" s="63">
        <f t="shared" si="21"/>
        <v>3418.983844396907</v>
      </c>
      <c r="AO62" s="63">
        <f t="shared" si="22"/>
        <v>6924.587980073532</v>
      </c>
      <c r="AP62" s="63">
        <f t="shared" si="23"/>
        <v>10256.951533190721</v>
      </c>
      <c r="AQ62" s="63">
        <f t="shared" si="24"/>
        <v>13675.935377587628</v>
      </c>
      <c r="AR62" s="49">
        <f t="shared" si="25"/>
        <v>159345.64253075572</v>
      </c>
      <c r="AS62" s="49">
        <f t="shared" si="26"/>
        <v>13278.803544229644</v>
      </c>
      <c r="AU62" s="65">
        <v>8.4099999999999994E-2</v>
      </c>
      <c r="AV62" s="66">
        <v>0.22</v>
      </c>
    </row>
    <row r="63" spans="1:50" ht="15.75" hidden="1">
      <c r="A63" s="15" t="s">
        <v>687</v>
      </c>
      <c r="B63" s="15" t="s">
        <v>581</v>
      </c>
      <c r="C63" s="15" t="s">
        <v>582</v>
      </c>
      <c r="D63" s="16">
        <v>8322</v>
      </c>
      <c r="E63" s="16">
        <v>1</v>
      </c>
      <c r="F63" s="16" t="s">
        <v>688</v>
      </c>
      <c r="G63" s="45">
        <v>1</v>
      </c>
      <c r="H63" s="45">
        <v>3</v>
      </c>
      <c r="I63" s="45">
        <v>39.270000000000003</v>
      </c>
      <c r="J63" s="45">
        <f t="shared" si="29"/>
        <v>6522.3091329818399</v>
      </c>
      <c r="K63" s="45">
        <v>12</v>
      </c>
      <c r="L63" s="59">
        <f t="shared" si="1"/>
        <v>782.67709595782071</v>
      </c>
      <c r="M63" s="45">
        <v>25</v>
      </c>
      <c r="N63" s="58">
        <f t="shared" si="2"/>
        <v>1630.57728324546</v>
      </c>
      <c r="O63" s="59">
        <f t="shared" si="3"/>
        <v>8935.563512185121</v>
      </c>
      <c r="P63" s="95">
        <f t="shared" si="4"/>
        <v>8935.563512185121</v>
      </c>
      <c r="Q63" s="45">
        <f t="shared" si="5"/>
        <v>1630.57728324546</v>
      </c>
      <c r="R63" s="45"/>
      <c r="S63" s="61">
        <f t="shared" si="6"/>
        <v>19566.927398945518</v>
      </c>
      <c r="T63" s="61">
        <f t="shared" si="7"/>
        <v>7239.7631376098416</v>
      </c>
      <c r="U63" s="61">
        <f t="shared" si="8"/>
        <v>39133.854797891036</v>
      </c>
      <c r="V63" s="61">
        <f t="shared" si="9"/>
        <v>14479.526275219683</v>
      </c>
      <c r="W63" s="45">
        <f>W44</f>
        <v>9334.5400000000009</v>
      </c>
      <c r="X63" s="61">
        <f t="shared" si="10"/>
        <v>58700.782196836561</v>
      </c>
      <c r="Y63" s="61">
        <f t="shared" si="11"/>
        <v>21719.289412829527</v>
      </c>
      <c r="Z63" s="68"/>
      <c r="AA63" s="45">
        <f>AA44</f>
        <v>9740.17</v>
      </c>
      <c r="AB63" s="61">
        <f t="shared" si="12"/>
        <v>78267.709595782071</v>
      </c>
      <c r="AC63" s="63">
        <f t="shared" si="13"/>
        <v>28959.052550439366</v>
      </c>
      <c r="AD63" s="69">
        <v>0.04</v>
      </c>
      <c r="AE63" s="49">
        <f t="shared" si="27"/>
        <v>0.04</v>
      </c>
      <c r="AF63" s="50">
        <f t="shared" si="14"/>
        <v>782.67709595782071</v>
      </c>
      <c r="AG63" s="50">
        <f t="shared" si="15"/>
        <v>782.67709595782071</v>
      </c>
      <c r="AH63" s="50">
        <f t="shared" si="16"/>
        <v>2348.0312878734626</v>
      </c>
      <c r="AI63" s="50">
        <f t="shared" si="17"/>
        <v>3130.7083838312828</v>
      </c>
      <c r="AJ63" s="50">
        <f t="shared" si="28"/>
        <v>18784.250302987697</v>
      </c>
      <c r="AK63" s="50">
        <f t="shared" si="18"/>
        <v>38351.177701933215</v>
      </c>
      <c r="AL63" s="50">
        <f t="shared" si="19"/>
        <v>56352.750908963098</v>
      </c>
      <c r="AM63" s="50">
        <f t="shared" si="20"/>
        <v>75137.001211950788</v>
      </c>
      <c r="AN63" s="63">
        <f t="shared" si="21"/>
        <v>4198.3582104273455</v>
      </c>
      <c r="AO63" s="63">
        <f t="shared" si="22"/>
        <v>8503.0822381953603</v>
      </c>
      <c r="AP63" s="63">
        <f t="shared" si="23"/>
        <v>12595.074631282041</v>
      </c>
      <c r="AQ63" s="63">
        <f t="shared" si="24"/>
        <v>16793.432841709382</v>
      </c>
      <c r="AR63" s="49">
        <f t="shared" si="25"/>
        <v>195669.27398945519</v>
      </c>
      <c r="AS63" s="49">
        <f t="shared" si="26"/>
        <v>16305.772832454599</v>
      </c>
      <c r="AU63" s="65">
        <v>8.4099999999999994E-2</v>
      </c>
      <c r="AV63" s="66">
        <v>0.22</v>
      </c>
    </row>
    <row r="64" spans="1:50" ht="15.75" hidden="1">
      <c r="A64" s="33" t="s">
        <v>609</v>
      </c>
      <c r="B64" s="15" t="s">
        <v>689</v>
      </c>
      <c r="C64" s="15" t="s">
        <v>582</v>
      </c>
      <c r="D64" s="16">
        <v>8322</v>
      </c>
      <c r="E64" s="16">
        <v>3</v>
      </c>
      <c r="F64" s="16" t="s">
        <v>690</v>
      </c>
      <c r="G64" s="45">
        <v>3</v>
      </c>
      <c r="H64" s="45">
        <v>3</v>
      </c>
      <c r="I64" s="45">
        <v>33.200000000000003</v>
      </c>
      <c r="J64" s="45">
        <f t="shared" si="29"/>
        <v>5514.1498144893585</v>
      </c>
      <c r="K64" s="45">
        <v>25</v>
      </c>
      <c r="L64" s="59">
        <f t="shared" si="1"/>
        <v>1378.5374536223396</v>
      </c>
      <c r="M64" s="45">
        <v>25</v>
      </c>
      <c r="N64" s="58">
        <f t="shared" si="2"/>
        <v>1378.5374536223396</v>
      </c>
      <c r="O64" s="59">
        <f t="shared" si="3"/>
        <v>8271.2247217340373</v>
      </c>
      <c r="P64" s="95">
        <f t="shared" si="4"/>
        <v>24813.674165202112</v>
      </c>
      <c r="Q64" s="45">
        <f t="shared" si="5"/>
        <v>4135.6123608670187</v>
      </c>
      <c r="R64" s="45"/>
      <c r="S64" s="61">
        <f t="shared" si="6"/>
        <v>49627.348330404224</v>
      </c>
      <c r="T64" s="61">
        <f t="shared" si="7"/>
        <v>24813.674165202112</v>
      </c>
      <c r="U64" s="61">
        <f t="shared" si="8"/>
        <v>99254.696660808448</v>
      </c>
      <c r="V64" s="61">
        <f t="shared" si="9"/>
        <v>49627.348330404224</v>
      </c>
      <c r="W64" s="45">
        <f>W47/G47*G64</f>
        <v>26782.739999999998</v>
      </c>
      <c r="X64" s="61">
        <f t="shared" si="10"/>
        <v>148882.04499121266</v>
      </c>
      <c r="Y64" s="61">
        <f t="shared" si="11"/>
        <v>74441.022495606332</v>
      </c>
      <c r="Z64" s="68"/>
      <c r="AA64" s="45">
        <f>AA47/G47*G64</f>
        <v>27946.560000000001</v>
      </c>
      <c r="AB64" s="61">
        <f t="shared" si="12"/>
        <v>198509.3933216169</v>
      </c>
      <c r="AC64" s="63">
        <f t="shared" si="13"/>
        <v>99254.696660808448</v>
      </c>
      <c r="AD64" s="69">
        <v>0.04</v>
      </c>
      <c r="AE64" s="49">
        <f t="shared" si="27"/>
        <v>0.12</v>
      </c>
      <c r="AF64" s="50">
        <f t="shared" si="14"/>
        <v>1985.0939332161688</v>
      </c>
      <c r="AG64" s="50">
        <f t="shared" si="15"/>
        <v>1985.0939332161688</v>
      </c>
      <c r="AH64" s="50">
        <f t="shared" si="16"/>
        <v>5955.2817996485064</v>
      </c>
      <c r="AI64" s="50">
        <f t="shared" si="17"/>
        <v>7940.3757328646752</v>
      </c>
      <c r="AJ64" s="50">
        <f t="shared" si="28"/>
        <v>47642.254397188051</v>
      </c>
      <c r="AK64" s="50">
        <f t="shared" si="18"/>
        <v>97269.602727592282</v>
      </c>
      <c r="AL64" s="50">
        <f t="shared" si="19"/>
        <v>142926.76319156415</v>
      </c>
      <c r="AM64" s="50">
        <f t="shared" si="20"/>
        <v>190569.01758875221</v>
      </c>
      <c r="AN64" s="63">
        <f t="shared" si="21"/>
        <v>10648.24236716485</v>
      </c>
      <c r="AO64" s="63">
        <f t="shared" si="22"/>
        <v>21566.258999853781</v>
      </c>
      <c r="AP64" s="63">
        <f t="shared" si="23"/>
        <v>31944.727101494555</v>
      </c>
      <c r="AQ64" s="63">
        <f t="shared" si="24"/>
        <v>42592.969468659401</v>
      </c>
      <c r="AR64" s="49">
        <f t="shared" si="25"/>
        <v>496273.48330404225</v>
      </c>
      <c r="AS64" s="49">
        <f t="shared" si="26"/>
        <v>13785.374536223397</v>
      </c>
      <c r="AU64" s="65">
        <v>8.4099999999999994E-2</v>
      </c>
      <c r="AV64" s="66">
        <v>0.22</v>
      </c>
    </row>
    <row r="65" spans="1:50" ht="15.75" hidden="1">
      <c r="A65" s="33" t="s">
        <v>691</v>
      </c>
      <c r="B65" s="15" t="s">
        <v>581</v>
      </c>
      <c r="C65" s="15" t="s">
        <v>582</v>
      </c>
      <c r="D65" s="16">
        <v>8322</v>
      </c>
      <c r="E65" s="16">
        <v>1</v>
      </c>
      <c r="F65" s="16" t="s">
        <v>692</v>
      </c>
      <c r="G65" s="45">
        <v>1</v>
      </c>
      <c r="H65" s="45">
        <v>3</v>
      </c>
      <c r="I65" s="45">
        <v>35.630000000000003</v>
      </c>
      <c r="J65" s="45">
        <f t="shared" si="29"/>
        <v>5917.7457195860188</v>
      </c>
      <c r="K65" s="45">
        <v>25</v>
      </c>
      <c r="L65" s="59">
        <f t="shared" si="1"/>
        <v>1479.4364298965047</v>
      </c>
      <c r="M65" s="45">
        <v>25</v>
      </c>
      <c r="N65" s="58">
        <f t="shared" si="2"/>
        <v>1479.4364298965047</v>
      </c>
      <c r="O65" s="59">
        <f t="shared" si="3"/>
        <v>8876.6185793790282</v>
      </c>
      <c r="P65" s="95">
        <f t="shared" si="4"/>
        <v>8876.6185793790282</v>
      </c>
      <c r="Q65" s="45">
        <f t="shared" si="5"/>
        <v>1479.4364298965047</v>
      </c>
      <c r="R65" s="45"/>
      <c r="S65" s="61">
        <f t="shared" si="6"/>
        <v>17753.237158758056</v>
      </c>
      <c r="T65" s="61">
        <f t="shared" si="7"/>
        <v>8876.6185793790282</v>
      </c>
      <c r="U65" s="61">
        <f t="shared" si="8"/>
        <v>35506.474317516113</v>
      </c>
      <c r="V65" s="61">
        <f t="shared" si="9"/>
        <v>17753.237158758056</v>
      </c>
      <c r="W65" s="45">
        <f>W42/G42</f>
        <v>10323.296666666667</v>
      </c>
      <c r="X65" s="61">
        <f t="shared" si="10"/>
        <v>53259.711476274169</v>
      </c>
      <c r="Y65" s="61">
        <f t="shared" si="11"/>
        <v>26629.855738137085</v>
      </c>
      <c r="Z65" s="68"/>
      <c r="AA65" s="45">
        <f>AA42/G42</f>
        <v>10771.883333333333</v>
      </c>
      <c r="AB65" s="61">
        <f t="shared" si="12"/>
        <v>71012.948635032226</v>
      </c>
      <c r="AC65" s="63">
        <f t="shared" si="13"/>
        <v>35506.474317516113</v>
      </c>
      <c r="AD65" s="69">
        <v>0.04</v>
      </c>
      <c r="AE65" s="49">
        <f t="shared" si="27"/>
        <v>0.04</v>
      </c>
      <c r="AF65" s="50">
        <f t="shared" si="14"/>
        <v>710.12948635032228</v>
      </c>
      <c r="AG65" s="50">
        <f t="shared" si="15"/>
        <v>710.12948635032228</v>
      </c>
      <c r="AH65" s="50">
        <f t="shared" si="16"/>
        <v>2130.388459050967</v>
      </c>
      <c r="AI65" s="50">
        <f t="shared" si="17"/>
        <v>2840.5179454012891</v>
      </c>
      <c r="AJ65" s="50">
        <f t="shared" si="28"/>
        <v>17043.107672407736</v>
      </c>
      <c r="AK65" s="50">
        <f t="shared" si="18"/>
        <v>34796.344831165792</v>
      </c>
      <c r="AL65" s="50">
        <f t="shared" si="19"/>
        <v>51129.3230172232</v>
      </c>
      <c r="AM65" s="50">
        <f t="shared" si="20"/>
        <v>68172.430689630943</v>
      </c>
      <c r="AN65" s="63">
        <f t="shared" si="21"/>
        <v>3809.2055777317637</v>
      </c>
      <c r="AO65" s="63">
        <f t="shared" si="22"/>
        <v>7714.9177526585363</v>
      </c>
      <c r="AP65" s="63">
        <f t="shared" si="23"/>
        <v>11427.616733195289</v>
      </c>
      <c r="AQ65" s="63">
        <f t="shared" si="24"/>
        <v>15236.822310927055</v>
      </c>
      <c r="AR65" s="49">
        <f t="shared" si="25"/>
        <v>177532.37158758056</v>
      </c>
      <c r="AS65" s="49">
        <f t="shared" si="26"/>
        <v>14794.364298965047</v>
      </c>
      <c r="AU65" s="65">
        <v>8.4099999999999994E-2</v>
      </c>
      <c r="AV65" s="66">
        <v>0.22</v>
      </c>
    </row>
    <row r="66" spans="1:50" ht="15.75" hidden="1">
      <c r="A66" s="33" t="s">
        <v>693</v>
      </c>
      <c r="B66" s="15" t="s">
        <v>689</v>
      </c>
      <c r="C66" s="15" t="s">
        <v>582</v>
      </c>
      <c r="D66" s="16">
        <v>8322</v>
      </c>
      <c r="E66" s="16">
        <v>3</v>
      </c>
      <c r="F66" s="16" t="s">
        <v>694</v>
      </c>
      <c r="G66" s="45">
        <v>3</v>
      </c>
      <c r="H66" s="45">
        <v>3</v>
      </c>
      <c r="I66" s="45">
        <v>33.200000000000003</v>
      </c>
      <c r="J66" s="45">
        <f t="shared" si="29"/>
        <v>5514.1498144893585</v>
      </c>
      <c r="K66" s="45">
        <v>25</v>
      </c>
      <c r="L66" s="59">
        <f t="shared" si="1"/>
        <v>1378.5374536223396</v>
      </c>
      <c r="M66" s="45">
        <v>25</v>
      </c>
      <c r="N66" s="58">
        <f t="shared" si="2"/>
        <v>1378.5374536223396</v>
      </c>
      <c r="O66" s="59">
        <f t="shared" si="3"/>
        <v>8271.2247217340373</v>
      </c>
      <c r="P66" s="95">
        <f t="shared" si="4"/>
        <v>24813.674165202112</v>
      </c>
      <c r="Q66" s="45">
        <f t="shared" si="5"/>
        <v>4135.6123608670187</v>
      </c>
      <c r="R66" s="45"/>
      <c r="S66" s="61">
        <f t="shared" si="6"/>
        <v>49627.348330404224</v>
      </c>
      <c r="T66" s="61">
        <f t="shared" si="7"/>
        <v>24813.674165202112</v>
      </c>
      <c r="U66" s="61">
        <f t="shared" si="8"/>
        <v>99254.696660808448</v>
      </c>
      <c r="V66" s="61">
        <f t="shared" si="9"/>
        <v>49627.348330404224</v>
      </c>
      <c r="W66" s="45">
        <f>W64/G64*G66</f>
        <v>26782.739999999998</v>
      </c>
      <c r="X66" s="61">
        <f t="shared" si="10"/>
        <v>148882.04499121266</v>
      </c>
      <c r="Y66" s="61">
        <f t="shared" si="11"/>
        <v>74441.022495606332</v>
      </c>
      <c r="Z66" s="68"/>
      <c r="AA66" s="45">
        <f>AA64</f>
        <v>27946.560000000001</v>
      </c>
      <c r="AB66" s="61">
        <f t="shared" si="12"/>
        <v>198509.3933216169</v>
      </c>
      <c r="AC66" s="63">
        <f t="shared" si="13"/>
        <v>99254.696660808448</v>
      </c>
      <c r="AD66" s="69">
        <v>0.04</v>
      </c>
      <c r="AE66" s="49">
        <f t="shared" si="27"/>
        <v>0.12</v>
      </c>
      <c r="AF66" s="50">
        <f t="shared" si="14"/>
        <v>1985.0939332161688</v>
      </c>
      <c r="AG66" s="50">
        <f t="shared" si="15"/>
        <v>1985.0939332161688</v>
      </c>
      <c r="AH66" s="50">
        <f t="shared" si="16"/>
        <v>5955.2817996485064</v>
      </c>
      <c r="AI66" s="50">
        <f t="shared" si="17"/>
        <v>7940.3757328646752</v>
      </c>
      <c r="AJ66" s="50">
        <f t="shared" si="28"/>
        <v>47642.254397188051</v>
      </c>
      <c r="AK66" s="50">
        <f t="shared" si="18"/>
        <v>97269.602727592282</v>
      </c>
      <c r="AL66" s="50">
        <f t="shared" si="19"/>
        <v>142926.76319156415</v>
      </c>
      <c r="AM66" s="50">
        <f t="shared" si="20"/>
        <v>190569.01758875221</v>
      </c>
      <c r="AN66" s="63">
        <f t="shared" si="21"/>
        <v>10648.24236716485</v>
      </c>
      <c r="AO66" s="63">
        <f t="shared" si="22"/>
        <v>21566.258999853781</v>
      </c>
      <c r="AP66" s="63">
        <f t="shared" si="23"/>
        <v>31944.727101494555</v>
      </c>
      <c r="AQ66" s="63">
        <f t="shared" si="24"/>
        <v>42592.969468659401</v>
      </c>
      <c r="AR66" s="49">
        <f t="shared" si="25"/>
        <v>496273.48330404225</v>
      </c>
      <c r="AS66" s="49">
        <f t="shared" si="26"/>
        <v>13785.374536223397</v>
      </c>
      <c r="AU66" s="65">
        <v>8.4099999999999994E-2</v>
      </c>
      <c r="AV66" s="66">
        <v>0.22</v>
      </c>
    </row>
    <row r="67" spans="1:50" ht="15.75" hidden="1">
      <c r="A67" s="33" t="s">
        <v>695</v>
      </c>
      <c r="B67" s="15" t="s">
        <v>689</v>
      </c>
      <c r="C67" s="15" t="s">
        <v>582</v>
      </c>
      <c r="D67" s="16">
        <v>8322</v>
      </c>
      <c r="E67" s="16">
        <v>1</v>
      </c>
      <c r="F67" s="16" t="s">
        <v>696</v>
      </c>
      <c r="G67" s="45">
        <v>1</v>
      </c>
      <c r="H67" s="45">
        <v>3</v>
      </c>
      <c r="I67" s="45">
        <v>33.200000000000003</v>
      </c>
      <c r="J67" s="45">
        <f t="shared" si="29"/>
        <v>5514.1498144893585</v>
      </c>
      <c r="K67" s="45">
        <v>25</v>
      </c>
      <c r="L67" s="59">
        <f t="shared" si="1"/>
        <v>1378.5374536223396</v>
      </c>
      <c r="M67" s="45">
        <v>25</v>
      </c>
      <c r="N67" s="58">
        <f t="shared" si="2"/>
        <v>1378.5374536223396</v>
      </c>
      <c r="O67" s="59">
        <f t="shared" si="3"/>
        <v>8271.2247217340373</v>
      </c>
      <c r="P67" s="95">
        <f t="shared" si="4"/>
        <v>8271.2247217340373</v>
      </c>
      <c r="Q67" s="45">
        <f t="shared" si="5"/>
        <v>1378.5374536223396</v>
      </c>
      <c r="R67" s="45"/>
      <c r="S67" s="61">
        <f t="shared" si="6"/>
        <v>16542.449443468075</v>
      </c>
      <c r="T67" s="61">
        <f t="shared" si="7"/>
        <v>8271.2247217340373</v>
      </c>
      <c r="U67" s="61">
        <f t="shared" si="8"/>
        <v>33084.898886936149</v>
      </c>
      <c r="V67" s="61">
        <f t="shared" si="9"/>
        <v>16542.449443468075</v>
      </c>
      <c r="W67" s="45">
        <f>W66/G66*G67</f>
        <v>8927.58</v>
      </c>
      <c r="X67" s="61">
        <f t="shared" si="10"/>
        <v>49627.348330404224</v>
      </c>
      <c r="Y67" s="61">
        <f t="shared" si="11"/>
        <v>24813.674165202112</v>
      </c>
      <c r="Z67" s="68"/>
      <c r="AA67" s="45">
        <f>AA66/G66*G67</f>
        <v>9315.52</v>
      </c>
      <c r="AB67" s="61">
        <f t="shared" si="12"/>
        <v>66169.797773872298</v>
      </c>
      <c r="AC67" s="63">
        <f t="shared" si="13"/>
        <v>33084.898886936149</v>
      </c>
      <c r="AD67" s="69">
        <v>0.04</v>
      </c>
      <c r="AE67" s="49">
        <f t="shared" si="27"/>
        <v>0.04</v>
      </c>
      <c r="AF67" s="50">
        <f t="shared" si="14"/>
        <v>661.69797773872301</v>
      </c>
      <c r="AG67" s="50">
        <f t="shared" si="15"/>
        <v>661.69797773872301</v>
      </c>
      <c r="AH67" s="50">
        <f t="shared" si="16"/>
        <v>1985.093933216169</v>
      </c>
      <c r="AI67" s="50">
        <f t="shared" si="17"/>
        <v>2646.791910954892</v>
      </c>
      <c r="AJ67" s="50">
        <f t="shared" si="28"/>
        <v>15880.751465729352</v>
      </c>
      <c r="AK67" s="50">
        <f t="shared" si="18"/>
        <v>32423.200909197425</v>
      </c>
      <c r="AL67" s="50">
        <f t="shared" si="19"/>
        <v>47642.254397188051</v>
      </c>
      <c r="AM67" s="50">
        <f t="shared" si="20"/>
        <v>63523.005862917409</v>
      </c>
      <c r="AN67" s="63">
        <f t="shared" si="21"/>
        <v>3549.4141223882839</v>
      </c>
      <c r="AO67" s="63">
        <f t="shared" si="22"/>
        <v>7188.7529999512608</v>
      </c>
      <c r="AP67" s="63">
        <f t="shared" si="23"/>
        <v>10648.24236716485</v>
      </c>
      <c r="AQ67" s="63">
        <f t="shared" si="24"/>
        <v>14197.656489553136</v>
      </c>
      <c r="AR67" s="49">
        <f t="shared" si="25"/>
        <v>165424.49443468073</v>
      </c>
      <c r="AS67" s="49">
        <f t="shared" si="26"/>
        <v>13785.374536223395</v>
      </c>
      <c r="AU67" s="65">
        <v>8.4099999999999994E-2</v>
      </c>
      <c r="AV67" s="66">
        <v>0.22</v>
      </c>
    </row>
    <row r="68" spans="1:50" s="36" customFormat="1" ht="15.75" hidden="1">
      <c r="A68" s="38" t="s">
        <v>697</v>
      </c>
      <c r="B68" s="34" t="s">
        <v>689</v>
      </c>
      <c r="C68" s="34" t="s">
        <v>582</v>
      </c>
      <c r="D68" s="35">
        <v>8322</v>
      </c>
      <c r="E68" s="35">
        <v>1</v>
      </c>
      <c r="F68" s="35" t="s">
        <v>698</v>
      </c>
      <c r="G68" s="71">
        <v>1</v>
      </c>
      <c r="H68" s="71">
        <v>3</v>
      </c>
      <c r="I68" s="71">
        <v>34.409999999999997</v>
      </c>
      <c r="J68" s="71">
        <f t="shared" si="29"/>
        <v>5715.1173227885174</v>
      </c>
      <c r="K68" s="71">
        <v>25</v>
      </c>
      <c r="L68" s="59">
        <f t="shared" si="1"/>
        <v>1428.7793306971294</v>
      </c>
      <c r="M68" s="71">
        <v>25</v>
      </c>
      <c r="N68" s="58">
        <f t="shared" si="2"/>
        <v>1428.7793306971294</v>
      </c>
      <c r="O68" s="59">
        <f t="shared" si="3"/>
        <v>8572.6759841827752</v>
      </c>
      <c r="P68" s="95">
        <f t="shared" si="4"/>
        <v>8572.6759841827752</v>
      </c>
      <c r="Q68" s="71">
        <f t="shared" si="5"/>
        <v>1428.7793306971294</v>
      </c>
      <c r="R68" s="71"/>
      <c r="S68" s="61">
        <f t="shared" si="6"/>
        <v>17145.351968365554</v>
      </c>
      <c r="T68" s="61">
        <f t="shared" si="7"/>
        <v>8572.675984182777</v>
      </c>
      <c r="U68" s="61">
        <f t="shared" si="8"/>
        <v>34290.703936731108</v>
      </c>
      <c r="V68" s="61">
        <f t="shared" si="9"/>
        <v>17145.351968365554</v>
      </c>
      <c r="W68" s="71">
        <v>9255.7405182283819</v>
      </c>
      <c r="X68" s="61">
        <f t="shared" si="10"/>
        <v>51436.055905096655</v>
      </c>
      <c r="Y68" s="61">
        <f t="shared" si="11"/>
        <v>25718.027952548327</v>
      </c>
      <c r="Z68" s="72"/>
      <c r="AA68" s="71">
        <v>9657.940439891534</v>
      </c>
      <c r="AB68" s="61">
        <f t="shared" si="12"/>
        <v>68581.407873462216</v>
      </c>
      <c r="AC68" s="63">
        <f t="shared" si="13"/>
        <v>34290.703936731108</v>
      </c>
      <c r="AD68" s="69">
        <v>0.04</v>
      </c>
      <c r="AE68" s="49">
        <f t="shared" si="27"/>
        <v>0.04</v>
      </c>
      <c r="AF68" s="50">
        <f t="shared" si="14"/>
        <v>685.81407873462217</v>
      </c>
      <c r="AG68" s="50">
        <f t="shared" si="15"/>
        <v>685.81407873462217</v>
      </c>
      <c r="AH68" s="50">
        <f t="shared" si="16"/>
        <v>2057.4422362038663</v>
      </c>
      <c r="AI68" s="50">
        <f t="shared" si="17"/>
        <v>2743.2563149384887</v>
      </c>
      <c r="AJ68" s="50">
        <f t="shared" ref="AJ68:AJ99" si="30">S68-AF68</f>
        <v>16459.53788963093</v>
      </c>
      <c r="AK68" s="50">
        <f t="shared" si="18"/>
        <v>33604.889857996488</v>
      </c>
      <c r="AL68" s="50">
        <f t="shared" si="19"/>
        <v>49378.613668892787</v>
      </c>
      <c r="AM68" s="50">
        <f t="shared" si="20"/>
        <v>65838.151558523721</v>
      </c>
      <c r="AN68" s="63">
        <f t="shared" si="21"/>
        <v>3678.7752997403863</v>
      </c>
      <c r="AO68" s="63">
        <f t="shared" si="22"/>
        <v>7450.7527327808093</v>
      </c>
      <c r="AP68" s="63">
        <f t="shared" si="23"/>
        <v>11036.325899221159</v>
      </c>
      <c r="AQ68" s="63">
        <f t="shared" si="24"/>
        <v>14715.101198961545</v>
      </c>
      <c r="AR68" s="49">
        <f t="shared" si="25"/>
        <v>171453.51968365553</v>
      </c>
      <c r="AS68" s="49">
        <f t="shared" si="26"/>
        <v>14287.793306971294</v>
      </c>
      <c r="AT68" s="74"/>
      <c r="AU68" s="65">
        <v>8.4099999999999994E-2</v>
      </c>
      <c r="AV68" s="66">
        <v>0.22</v>
      </c>
      <c r="AW68" s="74"/>
      <c r="AX68" s="74"/>
    </row>
    <row r="69" spans="1:50" ht="15.75" hidden="1">
      <c r="A69" s="15" t="s">
        <v>699</v>
      </c>
      <c r="B69" s="15" t="s">
        <v>581</v>
      </c>
      <c r="C69" s="15" t="s">
        <v>582</v>
      </c>
      <c r="D69" s="16">
        <v>8322</v>
      </c>
      <c r="E69" s="16">
        <v>3</v>
      </c>
      <c r="F69" s="16" t="s">
        <v>700</v>
      </c>
      <c r="G69" s="45">
        <v>3</v>
      </c>
      <c r="H69" s="45">
        <v>3</v>
      </c>
      <c r="I69" s="45">
        <v>35.630000000000003</v>
      </c>
      <c r="J69" s="45">
        <f t="shared" si="29"/>
        <v>5917.7457195860188</v>
      </c>
      <c r="K69" s="45">
        <v>12</v>
      </c>
      <c r="L69" s="59">
        <f t="shared" ref="L69:L113" si="31">J69*K69%</f>
        <v>710.12948635032228</v>
      </c>
      <c r="M69" s="45">
        <v>25</v>
      </c>
      <c r="N69" s="58">
        <f t="shared" ref="N69:N113" si="32">J69*M69%</f>
        <v>1479.4364298965047</v>
      </c>
      <c r="O69" s="59">
        <f t="shared" ref="O69:O113" si="33">J69+L69+N69</f>
        <v>8107.3116358328462</v>
      </c>
      <c r="P69" s="95">
        <f t="shared" ref="P69:P113" si="34">O69*G69</f>
        <v>24321.934907498537</v>
      </c>
      <c r="Q69" s="45">
        <f t="shared" si="5"/>
        <v>4438.3092896895141</v>
      </c>
      <c r="R69" s="45"/>
      <c r="S69" s="61">
        <f t="shared" ref="S69:S113" si="35">J69*3*G69</f>
        <v>53259.711476274169</v>
      </c>
      <c r="T69" s="61">
        <f t="shared" ref="T69:T113" si="36">(L69+N69)*3*G69</f>
        <v>19706.09324622144</v>
      </c>
      <c r="U69" s="61">
        <f t="shared" ref="U69:U113" si="37">J69*6*G69</f>
        <v>106519.42295254834</v>
      </c>
      <c r="V69" s="61">
        <f t="shared" ref="V69:V113" si="38">(L69+N69)*6*G69</f>
        <v>39412.186492442881</v>
      </c>
      <c r="W69" s="45">
        <f>W72/G72*G69</f>
        <v>26704.574999999997</v>
      </c>
      <c r="X69" s="61">
        <f t="shared" ref="X69:X113" si="39">J69*9*G69</f>
        <v>159779.13442882249</v>
      </c>
      <c r="Y69" s="61">
        <f t="shared" ref="Y69:Y113" si="40">(L69+N69)*9*G69</f>
        <v>59118.279738664321</v>
      </c>
      <c r="Z69" s="68"/>
      <c r="AA69" s="45">
        <f>AA72/G72*G69</f>
        <v>27864.989999999998</v>
      </c>
      <c r="AB69" s="61">
        <f t="shared" ref="AB69:AB113" si="41">J69*12*G69</f>
        <v>213038.84590509668</v>
      </c>
      <c r="AC69" s="63">
        <f t="shared" ref="AC69:AC113" si="42">(L69+N69)*12*G69</f>
        <v>78824.372984885762</v>
      </c>
      <c r="AD69" s="69">
        <v>0.04</v>
      </c>
      <c r="AE69" s="49">
        <f t="shared" si="27"/>
        <v>0.12</v>
      </c>
      <c r="AF69" s="50">
        <f t="shared" si="14"/>
        <v>2130.3884590509665</v>
      </c>
      <c r="AG69" s="50">
        <f t="shared" si="15"/>
        <v>2130.3884590509665</v>
      </c>
      <c r="AH69" s="50">
        <f t="shared" si="16"/>
        <v>6391.1653771528991</v>
      </c>
      <c r="AI69" s="50">
        <f t="shared" si="17"/>
        <v>8521.553836203866</v>
      </c>
      <c r="AJ69" s="50">
        <f t="shared" si="30"/>
        <v>51129.3230172232</v>
      </c>
      <c r="AK69" s="50">
        <f t="shared" si="18"/>
        <v>104389.03449349737</v>
      </c>
      <c r="AL69" s="50">
        <f t="shared" si="19"/>
        <v>153387.96905166958</v>
      </c>
      <c r="AM69" s="50">
        <f t="shared" si="20"/>
        <v>204517.2920688928</v>
      </c>
      <c r="AN69" s="63">
        <f t="shared" ref="AN69:AN132" si="43">AF69*AU69+AJ69*AV69</f>
        <v>11427.616733195289</v>
      </c>
      <c r="AO69" s="63">
        <f t="shared" ref="AO69:AO132" si="44">AG69*AU69+AK69*AV69</f>
        <v>23144.753257975608</v>
      </c>
      <c r="AP69" s="63">
        <f t="shared" ref="AP69:AP132" si="45">AH69*AU69++++AL69*AV69</f>
        <v>34282.850199585868</v>
      </c>
      <c r="AQ69" s="63">
        <f t="shared" ref="AQ69:AQ132" si="46">AI69*AU69+AM69*AV69</f>
        <v>45710.466932781157</v>
      </c>
      <c r="AR69" s="49">
        <f t="shared" ref="AR69:AR132" si="47">S69+U69+X69+AB69</f>
        <v>532597.11476274161</v>
      </c>
      <c r="AS69" s="49">
        <f t="shared" ref="AS69:AS132" si="48">AR69/12/G69</f>
        <v>14794.364298965045</v>
      </c>
      <c r="AU69" s="65">
        <v>8.4099999999999994E-2</v>
      </c>
      <c r="AV69" s="66">
        <v>0.22</v>
      </c>
    </row>
    <row r="70" spans="1:50" ht="15.75" hidden="1">
      <c r="A70" s="15" t="s">
        <v>477</v>
      </c>
      <c r="B70" s="15" t="s">
        <v>581</v>
      </c>
      <c r="C70" s="15" t="s">
        <v>582</v>
      </c>
      <c r="D70" s="16">
        <v>9333</v>
      </c>
      <c r="E70" s="16"/>
      <c r="F70" s="16"/>
      <c r="G70" s="45">
        <v>2</v>
      </c>
      <c r="H70" s="45"/>
      <c r="I70" s="45">
        <v>21.93</v>
      </c>
      <c r="J70" s="45">
        <v>3642.7</v>
      </c>
      <c r="K70" s="45">
        <v>12</v>
      </c>
      <c r="L70" s="59">
        <f t="shared" si="31"/>
        <v>437.12399999999997</v>
      </c>
      <c r="M70" s="45">
        <v>20</v>
      </c>
      <c r="N70" s="58">
        <f t="shared" si="32"/>
        <v>728.54</v>
      </c>
      <c r="O70" s="59">
        <f t="shared" si="33"/>
        <v>4808.3639999999996</v>
      </c>
      <c r="P70" s="95">
        <f t="shared" si="34"/>
        <v>9616.7279999999992</v>
      </c>
      <c r="Q70" s="45">
        <f t="shared" si="5"/>
        <v>1457.08</v>
      </c>
      <c r="R70" s="45"/>
      <c r="S70" s="61">
        <f t="shared" si="35"/>
        <v>21856.199999999997</v>
      </c>
      <c r="T70" s="61">
        <f t="shared" si="36"/>
        <v>6993.9840000000004</v>
      </c>
      <c r="U70" s="61">
        <f t="shared" si="37"/>
        <v>43712.399999999994</v>
      </c>
      <c r="V70" s="61">
        <f t="shared" si="38"/>
        <v>13987.968000000001</v>
      </c>
      <c r="W70" s="45">
        <v>10047.89</v>
      </c>
      <c r="X70" s="61">
        <f t="shared" si="39"/>
        <v>65568.599999999991</v>
      </c>
      <c r="Y70" s="61">
        <f t="shared" si="40"/>
        <v>20981.952000000001</v>
      </c>
      <c r="Z70" s="68"/>
      <c r="AA70" s="45">
        <v>10484.51</v>
      </c>
      <c r="AB70" s="61">
        <f t="shared" si="41"/>
        <v>87424.799999999988</v>
      </c>
      <c r="AC70" s="63">
        <f t="shared" si="42"/>
        <v>27975.936000000002</v>
      </c>
      <c r="AD70" s="48">
        <v>0.04</v>
      </c>
      <c r="AE70" s="49">
        <f t="shared" si="27"/>
        <v>0.08</v>
      </c>
      <c r="AF70" s="50">
        <f t="shared" si="14"/>
        <v>874.24799999999993</v>
      </c>
      <c r="AG70" s="50">
        <f t="shared" si="15"/>
        <v>874.24799999999993</v>
      </c>
      <c r="AH70" s="50">
        <f t="shared" si="16"/>
        <v>2622.7439999999997</v>
      </c>
      <c r="AI70" s="50">
        <f t="shared" si="17"/>
        <v>3496.9919999999997</v>
      </c>
      <c r="AJ70" s="50">
        <f t="shared" si="30"/>
        <v>20981.951999999997</v>
      </c>
      <c r="AK70" s="50">
        <f t="shared" si="18"/>
        <v>42838.151999999995</v>
      </c>
      <c r="AL70" s="50">
        <f t="shared" si="19"/>
        <v>62945.855999999992</v>
      </c>
      <c r="AM70" s="50">
        <f t="shared" si="20"/>
        <v>83927.80799999999</v>
      </c>
      <c r="AN70" s="63">
        <f t="shared" si="43"/>
        <v>4689.5536967999997</v>
      </c>
      <c r="AO70" s="63">
        <f t="shared" si="44"/>
        <v>9497.9176967999974</v>
      </c>
      <c r="AP70" s="63">
        <f t="shared" si="45"/>
        <v>14068.661090399999</v>
      </c>
      <c r="AQ70" s="63">
        <f t="shared" si="46"/>
        <v>18758.214787199999</v>
      </c>
      <c r="AR70" s="49">
        <f t="shared" si="47"/>
        <v>218561.99999999997</v>
      </c>
      <c r="AS70" s="49">
        <f t="shared" si="48"/>
        <v>9106.7499999999982</v>
      </c>
      <c r="AU70" s="65">
        <v>8.4099999999999994E-2</v>
      </c>
      <c r="AV70" s="66">
        <v>0.22</v>
      </c>
    </row>
    <row r="71" spans="1:50" ht="15.75" hidden="1">
      <c r="A71" s="15" t="s">
        <v>620</v>
      </c>
      <c r="B71" s="15" t="s">
        <v>581</v>
      </c>
      <c r="C71" s="15" t="s">
        <v>582</v>
      </c>
      <c r="D71" s="16">
        <v>8322</v>
      </c>
      <c r="E71" s="16">
        <v>15</v>
      </c>
      <c r="F71" s="16" t="s">
        <v>621</v>
      </c>
      <c r="G71" s="45">
        <v>30</v>
      </c>
      <c r="H71" s="45">
        <v>3</v>
      </c>
      <c r="I71" s="45">
        <v>51.21</v>
      </c>
      <c r="J71" s="45">
        <v>8505.41</v>
      </c>
      <c r="K71" s="45">
        <v>12</v>
      </c>
      <c r="L71" s="59">
        <f t="shared" si="31"/>
        <v>1020.6492</v>
      </c>
      <c r="M71" s="45">
        <v>40.5</v>
      </c>
      <c r="N71" s="58">
        <f t="shared" si="32"/>
        <v>3444.6910500000004</v>
      </c>
      <c r="O71" s="59">
        <f t="shared" si="33"/>
        <v>12970.750250000001</v>
      </c>
      <c r="P71" s="95">
        <f t="shared" si="34"/>
        <v>389122.50750000001</v>
      </c>
      <c r="Q71" s="45">
        <f t="shared" si="5"/>
        <v>103340.73150000001</v>
      </c>
      <c r="R71" s="45"/>
      <c r="S71" s="61">
        <f t="shared" si="35"/>
        <v>765486.9</v>
      </c>
      <c r="T71" s="61">
        <f t="shared" si="36"/>
        <v>401880.6225</v>
      </c>
      <c r="U71" s="61">
        <f t="shared" si="37"/>
        <v>1530973.8</v>
      </c>
      <c r="V71" s="61">
        <f t="shared" si="38"/>
        <v>803761.245</v>
      </c>
      <c r="W71" s="45">
        <v>406568.76</v>
      </c>
      <c r="X71" s="61">
        <f t="shared" si="39"/>
        <v>2296460.7000000002</v>
      </c>
      <c r="Y71" s="61">
        <f t="shared" si="40"/>
        <v>1205641.8675000002</v>
      </c>
      <c r="Z71" s="68"/>
      <c r="AA71" s="45">
        <v>424235.8</v>
      </c>
      <c r="AB71" s="61">
        <f t="shared" si="41"/>
        <v>3061947.6</v>
      </c>
      <c r="AC71" s="63">
        <f t="shared" si="42"/>
        <v>1607522.49</v>
      </c>
      <c r="AD71" s="48">
        <v>0.04</v>
      </c>
      <c r="AE71" s="49">
        <f t="shared" si="27"/>
        <v>1.2</v>
      </c>
      <c r="AF71" s="50">
        <f t="shared" si="14"/>
        <v>30619.475999999999</v>
      </c>
      <c r="AG71" s="50">
        <f t="shared" si="15"/>
        <v>30619.475999999999</v>
      </c>
      <c r="AH71" s="50">
        <f t="shared" si="16"/>
        <v>91858.428</v>
      </c>
      <c r="AI71" s="50">
        <f t="shared" si="17"/>
        <v>122477.90399999999</v>
      </c>
      <c r="AJ71" s="50">
        <f t="shared" si="30"/>
        <v>734867.424</v>
      </c>
      <c r="AK71" s="50">
        <f t="shared" si="18"/>
        <v>1500354.324</v>
      </c>
      <c r="AL71" s="50">
        <f t="shared" si="19"/>
        <v>2204602.2720000003</v>
      </c>
      <c r="AM71" s="50">
        <f t="shared" si="20"/>
        <v>2939469.696</v>
      </c>
      <c r="AN71" s="63">
        <f t="shared" si="43"/>
        <v>164245.93121159999</v>
      </c>
      <c r="AO71" s="63">
        <f t="shared" si="44"/>
        <v>332653.04921159998</v>
      </c>
      <c r="AP71" s="63">
        <f t="shared" si="45"/>
        <v>492737.79363480007</v>
      </c>
      <c r="AQ71" s="63">
        <f t="shared" si="46"/>
        <v>656983.72484639997</v>
      </c>
      <c r="AR71" s="49">
        <f t="shared" si="47"/>
        <v>7654869</v>
      </c>
      <c r="AS71" s="49">
        <f t="shared" si="48"/>
        <v>21263.525000000001</v>
      </c>
      <c r="AU71" s="65">
        <v>8.4099999999999994E-2</v>
      </c>
      <c r="AV71" s="66">
        <v>0.22</v>
      </c>
    </row>
    <row r="72" spans="1:50" ht="15.75" hidden="1">
      <c r="A72" s="15" t="s">
        <v>478</v>
      </c>
      <c r="B72" s="15" t="s">
        <v>581</v>
      </c>
      <c r="C72" s="15" t="s">
        <v>582</v>
      </c>
      <c r="D72" s="16">
        <v>8131</v>
      </c>
      <c r="E72" s="16">
        <v>2</v>
      </c>
      <c r="F72" s="16"/>
      <c r="G72" s="45">
        <v>4</v>
      </c>
      <c r="H72" s="45"/>
      <c r="I72" s="45">
        <v>35.619999999999997</v>
      </c>
      <c r="J72" s="45">
        <v>5916.35</v>
      </c>
      <c r="K72" s="45">
        <v>24</v>
      </c>
      <c r="L72" s="59">
        <f t="shared" si="31"/>
        <v>1419.924</v>
      </c>
      <c r="M72" s="45">
        <v>20</v>
      </c>
      <c r="N72" s="58">
        <f t="shared" si="32"/>
        <v>1183.2700000000002</v>
      </c>
      <c r="O72" s="59">
        <f t="shared" si="33"/>
        <v>8519.5439999999999</v>
      </c>
      <c r="P72" s="95">
        <f t="shared" si="34"/>
        <v>34078.175999999999</v>
      </c>
      <c r="Q72" s="45">
        <f t="shared" si="5"/>
        <v>4733.0800000000008</v>
      </c>
      <c r="R72" s="45"/>
      <c r="S72" s="61">
        <f t="shared" si="35"/>
        <v>70996.200000000012</v>
      </c>
      <c r="T72" s="61">
        <f t="shared" si="36"/>
        <v>31238.328000000005</v>
      </c>
      <c r="U72" s="61">
        <f t="shared" si="37"/>
        <v>141992.40000000002</v>
      </c>
      <c r="V72" s="61">
        <f t="shared" si="38"/>
        <v>62476.65600000001</v>
      </c>
      <c r="W72" s="45">
        <v>35606.1</v>
      </c>
      <c r="X72" s="61">
        <f t="shared" si="39"/>
        <v>212988.6</v>
      </c>
      <c r="Y72" s="61">
        <f t="shared" si="40"/>
        <v>93714.984000000011</v>
      </c>
      <c r="Z72" s="68"/>
      <c r="AA72" s="45">
        <v>37153.32</v>
      </c>
      <c r="AB72" s="61">
        <f t="shared" si="41"/>
        <v>283984.80000000005</v>
      </c>
      <c r="AC72" s="63">
        <f t="shared" si="42"/>
        <v>124953.31200000002</v>
      </c>
      <c r="AD72" s="48">
        <v>0.04</v>
      </c>
      <c r="AE72" s="49">
        <f t="shared" si="27"/>
        <v>0.16</v>
      </c>
      <c r="AF72" s="50">
        <f t="shared" si="14"/>
        <v>2839.8480000000004</v>
      </c>
      <c r="AG72" s="50">
        <f t="shared" si="15"/>
        <v>2839.8480000000004</v>
      </c>
      <c r="AH72" s="50">
        <f t="shared" si="16"/>
        <v>8519.5439999999999</v>
      </c>
      <c r="AI72" s="50">
        <f t="shared" si="17"/>
        <v>11359.392000000002</v>
      </c>
      <c r="AJ72" s="50">
        <f t="shared" si="30"/>
        <v>68156.352000000014</v>
      </c>
      <c r="AK72" s="50">
        <f t="shared" si="18"/>
        <v>139152.55200000003</v>
      </c>
      <c r="AL72" s="50">
        <f t="shared" si="19"/>
        <v>204469.05600000001</v>
      </c>
      <c r="AM72" s="50">
        <f t="shared" si="20"/>
        <v>272625.40800000005</v>
      </c>
      <c r="AN72" s="63">
        <f t="shared" si="43"/>
        <v>15233.228656800002</v>
      </c>
      <c r="AO72" s="63">
        <f t="shared" si="44"/>
        <v>30852.392656800006</v>
      </c>
      <c r="AP72" s="63">
        <f t="shared" si="45"/>
        <v>45699.685970400002</v>
      </c>
      <c r="AQ72" s="63">
        <f t="shared" si="46"/>
        <v>60932.914627200007</v>
      </c>
      <c r="AR72" s="49">
        <f t="shared" si="47"/>
        <v>709962.00000000012</v>
      </c>
      <c r="AS72" s="49">
        <f t="shared" si="48"/>
        <v>14790.875000000002</v>
      </c>
      <c r="AU72" s="65">
        <v>8.4099999999999994E-2</v>
      </c>
      <c r="AV72" s="66">
        <v>0.22</v>
      </c>
    </row>
    <row r="73" spans="1:50" ht="15.75" hidden="1">
      <c r="A73" s="15" t="s">
        <v>479</v>
      </c>
      <c r="B73" s="15" t="s">
        <v>581</v>
      </c>
      <c r="C73" s="15" t="s">
        <v>582</v>
      </c>
      <c r="D73" s="16">
        <v>8332</v>
      </c>
      <c r="E73" s="16">
        <v>4</v>
      </c>
      <c r="F73" s="16"/>
      <c r="G73" s="45">
        <v>1</v>
      </c>
      <c r="H73" s="45">
        <v>4</v>
      </c>
      <c r="I73" s="45">
        <v>41</v>
      </c>
      <c r="J73" s="45">
        <v>6808.83</v>
      </c>
      <c r="K73" s="45">
        <v>28</v>
      </c>
      <c r="L73" s="59">
        <f t="shared" si="31"/>
        <v>1906.4724000000001</v>
      </c>
      <c r="M73" s="45">
        <v>20</v>
      </c>
      <c r="N73" s="58">
        <f t="shared" si="32"/>
        <v>1361.7660000000001</v>
      </c>
      <c r="O73" s="59">
        <f t="shared" si="33"/>
        <v>10077.0684</v>
      </c>
      <c r="P73" s="95">
        <f t="shared" si="34"/>
        <v>10077.0684</v>
      </c>
      <c r="Q73" s="45">
        <f t="shared" si="5"/>
        <v>1361.7660000000001</v>
      </c>
      <c r="R73" s="45"/>
      <c r="S73" s="61">
        <f t="shared" si="35"/>
        <v>20426.489999999998</v>
      </c>
      <c r="T73" s="61">
        <f t="shared" si="36"/>
        <v>9804.7152000000006</v>
      </c>
      <c r="U73" s="61">
        <f t="shared" si="37"/>
        <v>40852.979999999996</v>
      </c>
      <c r="V73" s="61">
        <f t="shared" si="38"/>
        <v>19609.430400000001</v>
      </c>
      <c r="W73" s="45">
        <v>10528.88</v>
      </c>
      <c r="X73" s="61">
        <f t="shared" si="39"/>
        <v>61279.47</v>
      </c>
      <c r="Y73" s="61">
        <f t="shared" si="40"/>
        <v>29414.145600000003</v>
      </c>
      <c r="Z73" s="68"/>
      <c r="AA73" s="45">
        <v>10986.4</v>
      </c>
      <c r="AB73" s="61">
        <f t="shared" si="41"/>
        <v>81705.959999999992</v>
      </c>
      <c r="AC73" s="63">
        <f t="shared" si="42"/>
        <v>39218.860800000002</v>
      </c>
      <c r="AD73" s="48">
        <v>0.04</v>
      </c>
      <c r="AE73" s="49">
        <f t="shared" si="27"/>
        <v>0.04</v>
      </c>
      <c r="AF73" s="50">
        <f t="shared" si="14"/>
        <v>817.05959999999993</v>
      </c>
      <c r="AG73" s="50">
        <f t="shared" si="15"/>
        <v>817.05959999999993</v>
      </c>
      <c r="AH73" s="50">
        <f t="shared" si="16"/>
        <v>2451.1788000000001</v>
      </c>
      <c r="AI73" s="50">
        <f t="shared" si="17"/>
        <v>3268.2383999999997</v>
      </c>
      <c r="AJ73" s="50">
        <f t="shared" si="30"/>
        <v>19609.430399999997</v>
      </c>
      <c r="AK73" s="50">
        <f t="shared" si="18"/>
        <v>40035.920399999995</v>
      </c>
      <c r="AL73" s="50">
        <f t="shared" si="19"/>
        <v>58828.2912</v>
      </c>
      <c r="AM73" s="50">
        <f t="shared" si="20"/>
        <v>78437.72159999999</v>
      </c>
      <c r="AN73" s="63">
        <f t="shared" si="43"/>
        <v>4382.7894003599995</v>
      </c>
      <c r="AO73" s="63">
        <f t="shared" si="44"/>
        <v>8876.6172003600004</v>
      </c>
      <c r="AP73" s="63">
        <f t="shared" si="45"/>
        <v>13148.36820108</v>
      </c>
      <c r="AQ73" s="63">
        <f t="shared" si="46"/>
        <v>17531.157601439998</v>
      </c>
      <c r="AR73" s="49">
        <f t="shared" si="47"/>
        <v>204264.9</v>
      </c>
      <c r="AS73" s="49">
        <f t="shared" si="48"/>
        <v>17022.075000000001</v>
      </c>
      <c r="AU73" s="65">
        <v>8.4099999999999994E-2</v>
      </c>
      <c r="AV73" s="66">
        <v>0.22</v>
      </c>
    </row>
    <row r="74" spans="1:50" ht="15.75" hidden="1">
      <c r="A74" s="15" t="s">
        <v>480</v>
      </c>
      <c r="B74" s="15" t="s">
        <v>581</v>
      </c>
      <c r="C74" s="15" t="s">
        <v>582</v>
      </c>
      <c r="D74" s="16">
        <v>8332</v>
      </c>
      <c r="E74" s="16">
        <v>2</v>
      </c>
      <c r="F74" s="16"/>
      <c r="G74" s="45">
        <v>1</v>
      </c>
      <c r="H74" s="45">
        <v>3</v>
      </c>
      <c r="I74" s="45">
        <v>36.44</v>
      </c>
      <c r="J74" s="45">
        <v>6051.53</v>
      </c>
      <c r="K74" s="45">
        <v>24</v>
      </c>
      <c r="L74" s="59">
        <f t="shared" si="31"/>
        <v>1452.3671999999999</v>
      </c>
      <c r="M74" s="45">
        <v>20</v>
      </c>
      <c r="N74" s="58">
        <f t="shared" si="32"/>
        <v>1210.306</v>
      </c>
      <c r="O74" s="59">
        <f t="shared" si="33"/>
        <v>8714.2031999999999</v>
      </c>
      <c r="P74" s="95">
        <f t="shared" si="34"/>
        <v>8714.2031999999999</v>
      </c>
      <c r="Q74" s="45">
        <f t="shared" si="5"/>
        <v>1210.306</v>
      </c>
      <c r="R74" s="45"/>
      <c r="S74" s="61">
        <f t="shared" si="35"/>
        <v>18154.59</v>
      </c>
      <c r="T74" s="61">
        <f t="shared" si="36"/>
        <v>7988.0196000000005</v>
      </c>
      <c r="U74" s="61">
        <f t="shared" si="37"/>
        <v>36309.18</v>
      </c>
      <c r="V74" s="61">
        <f t="shared" si="38"/>
        <v>15976.039200000001</v>
      </c>
      <c r="W74" s="45">
        <v>9104.9</v>
      </c>
      <c r="X74" s="61">
        <f t="shared" si="39"/>
        <v>54463.77</v>
      </c>
      <c r="Y74" s="61">
        <f t="shared" si="40"/>
        <v>23964.058800000003</v>
      </c>
      <c r="Z74" s="68"/>
      <c r="AA74" s="45">
        <v>9500.5400000000009</v>
      </c>
      <c r="AB74" s="61">
        <f t="shared" si="41"/>
        <v>72618.36</v>
      </c>
      <c r="AC74" s="63">
        <f t="shared" si="42"/>
        <v>31952.078400000002</v>
      </c>
      <c r="AD74" s="48">
        <v>0.04</v>
      </c>
      <c r="AE74" s="49">
        <f t="shared" si="27"/>
        <v>0.04</v>
      </c>
      <c r="AF74" s="50">
        <f t="shared" si="14"/>
        <v>726.18360000000007</v>
      </c>
      <c r="AG74" s="50">
        <f t="shared" si="15"/>
        <v>726.18360000000007</v>
      </c>
      <c r="AH74" s="50">
        <f t="shared" si="16"/>
        <v>2178.5508</v>
      </c>
      <c r="AI74" s="50">
        <f t="shared" si="17"/>
        <v>2904.7344000000003</v>
      </c>
      <c r="AJ74" s="50">
        <f t="shared" si="30"/>
        <v>17428.4064</v>
      </c>
      <c r="AK74" s="50">
        <f t="shared" si="18"/>
        <v>35582.996400000004</v>
      </c>
      <c r="AL74" s="50">
        <f t="shared" si="19"/>
        <v>52285.2192</v>
      </c>
      <c r="AM74" s="50">
        <f t="shared" si="20"/>
        <v>69713.625599999999</v>
      </c>
      <c r="AN74" s="63">
        <f t="shared" si="43"/>
        <v>3895.3214487600003</v>
      </c>
      <c r="AO74" s="63">
        <f t="shared" si="44"/>
        <v>7889.3312487600006</v>
      </c>
      <c r="AP74" s="63">
        <f t="shared" si="45"/>
        <v>11685.964346280001</v>
      </c>
      <c r="AQ74" s="63">
        <f t="shared" si="46"/>
        <v>15581.285795040001</v>
      </c>
      <c r="AR74" s="49">
        <f t="shared" si="47"/>
        <v>181545.90000000002</v>
      </c>
      <c r="AS74" s="49">
        <f t="shared" si="48"/>
        <v>15128.825000000003</v>
      </c>
      <c r="AU74" s="65">
        <v>8.4099999999999994E-2</v>
      </c>
      <c r="AV74" s="66">
        <v>0.22</v>
      </c>
    </row>
    <row r="75" spans="1:50" ht="15.75" hidden="1">
      <c r="A75" s="15" t="s">
        <v>481</v>
      </c>
      <c r="B75" s="15" t="s">
        <v>581</v>
      </c>
      <c r="C75" s="15" t="s">
        <v>582</v>
      </c>
      <c r="D75" s="16">
        <v>8332</v>
      </c>
      <c r="E75" s="16">
        <v>1</v>
      </c>
      <c r="F75" s="16"/>
      <c r="G75" s="45">
        <v>1</v>
      </c>
      <c r="H75" s="45">
        <v>5</v>
      </c>
      <c r="I75" s="45">
        <v>46.76</v>
      </c>
      <c r="J75" s="45">
        <v>7765.43</v>
      </c>
      <c r="K75" s="45">
        <v>32</v>
      </c>
      <c r="L75" s="59">
        <f t="shared" si="31"/>
        <v>2484.9376000000002</v>
      </c>
      <c r="M75" s="45">
        <v>20</v>
      </c>
      <c r="N75" s="58">
        <f t="shared" si="32"/>
        <v>1553.0860000000002</v>
      </c>
      <c r="O75" s="59">
        <f t="shared" si="33"/>
        <v>11803.453600000001</v>
      </c>
      <c r="P75" s="95">
        <f t="shared" si="34"/>
        <v>11803.453600000001</v>
      </c>
      <c r="Q75" s="45">
        <f t="shared" si="5"/>
        <v>1553.0860000000002</v>
      </c>
      <c r="R75" s="45"/>
      <c r="S75" s="61">
        <f t="shared" si="35"/>
        <v>23296.29</v>
      </c>
      <c r="T75" s="61">
        <f t="shared" si="36"/>
        <v>12114.070800000001</v>
      </c>
      <c r="U75" s="61">
        <f t="shared" si="37"/>
        <v>46592.58</v>
      </c>
      <c r="V75" s="61">
        <f t="shared" si="38"/>
        <v>24228.141600000003</v>
      </c>
      <c r="W75" s="45">
        <v>12332.66</v>
      </c>
      <c r="X75" s="61">
        <f t="shared" si="39"/>
        <v>69888.87</v>
      </c>
      <c r="Y75" s="61">
        <f t="shared" si="40"/>
        <v>36342.212400000004</v>
      </c>
      <c r="Z75" s="68"/>
      <c r="AA75" s="45">
        <v>12868.57</v>
      </c>
      <c r="AB75" s="61">
        <f t="shared" si="41"/>
        <v>93185.16</v>
      </c>
      <c r="AC75" s="63">
        <f t="shared" si="42"/>
        <v>48456.283200000005</v>
      </c>
      <c r="AD75" s="48">
        <v>0.04</v>
      </c>
      <c r="AE75" s="49">
        <f t="shared" si="27"/>
        <v>0.04</v>
      </c>
      <c r="AF75" s="50">
        <f t="shared" si="14"/>
        <v>931.85160000000008</v>
      </c>
      <c r="AG75" s="50">
        <f t="shared" si="15"/>
        <v>931.85160000000008</v>
      </c>
      <c r="AH75" s="50">
        <f t="shared" si="16"/>
        <v>2795.5547999999999</v>
      </c>
      <c r="AI75" s="50">
        <f t="shared" si="17"/>
        <v>3727.4064000000003</v>
      </c>
      <c r="AJ75" s="50">
        <f t="shared" si="30"/>
        <v>22364.438399999999</v>
      </c>
      <c r="AK75" s="50">
        <f t="shared" si="18"/>
        <v>45660.7284</v>
      </c>
      <c r="AL75" s="50">
        <f t="shared" si="19"/>
        <v>67093.315199999997</v>
      </c>
      <c r="AM75" s="50">
        <f t="shared" si="20"/>
        <v>89457.753599999996</v>
      </c>
      <c r="AN75" s="63">
        <f t="shared" si="43"/>
        <v>4998.5451675599998</v>
      </c>
      <c r="AO75" s="63">
        <f t="shared" si="44"/>
        <v>10123.72896756</v>
      </c>
      <c r="AP75" s="63">
        <f t="shared" si="45"/>
        <v>14995.635502679999</v>
      </c>
      <c r="AQ75" s="63">
        <f t="shared" si="46"/>
        <v>19994.180670239999</v>
      </c>
      <c r="AR75" s="49">
        <f t="shared" si="47"/>
        <v>232962.9</v>
      </c>
      <c r="AS75" s="49">
        <f t="shared" si="48"/>
        <v>19413.575000000001</v>
      </c>
      <c r="AU75" s="65">
        <v>8.4099999999999994E-2</v>
      </c>
      <c r="AV75" s="66">
        <v>0.22</v>
      </c>
    </row>
    <row r="76" spans="1:50" s="39" customFormat="1" ht="15.75" hidden="1">
      <c r="A76" s="37" t="s">
        <v>482</v>
      </c>
      <c r="B76" s="37" t="s">
        <v>581</v>
      </c>
      <c r="C76" s="37" t="s">
        <v>582</v>
      </c>
      <c r="D76" s="37">
        <v>8332</v>
      </c>
      <c r="E76" s="37">
        <v>2</v>
      </c>
      <c r="F76" s="37"/>
      <c r="G76" s="58">
        <v>1</v>
      </c>
      <c r="H76" s="58">
        <v>6</v>
      </c>
      <c r="I76" s="58">
        <v>54.66</v>
      </c>
      <c r="J76" s="58">
        <v>9077.2900000000009</v>
      </c>
      <c r="K76" s="58">
        <v>36</v>
      </c>
      <c r="L76" s="59">
        <f t="shared" si="31"/>
        <v>3267.8244</v>
      </c>
      <c r="M76" s="58">
        <v>20</v>
      </c>
      <c r="N76" s="58">
        <f t="shared" si="32"/>
        <v>1815.4580000000003</v>
      </c>
      <c r="O76" s="59">
        <f t="shared" si="33"/>
        <v>14160.572400000001</v>
      </c>
      <c r="P76" s="95">
        <f t="shared" si="34"/>
        <v>14160.572400000001</v>
      </c>
      <c r="Q76" s="58">
        <f t="shared" si="5"/>
        <v>1815.4580000000003</v>
      </c>
      <c r="R76" s="58"/>
      <c r="S76" s="61">
        <f t="shared" si="35"/>
        <v>27231.870000000003</v>
      </c>
      <c r="T76" s="61">
        <f t="shared" si="36"/>
        <v>15249.8472</v>
      </c>
      <c r="U76" s="61">
        <f t="shared" si="37"/>
        <v>54463.740000000005</v>
      </c>
      <c r="V76" s="61">
        <f t="shared" si="38"/>
        <v>30499.6944</v>
      </c>
      <c r="W76" s="58">
        <v>14795.46</v>
      </c>
      <c r="X76" s="61">
        <f t="shared" si="39"/>
        <v>81695.610000000015</v>
      </c>
      <c r="Y76" s="61">
        <f t="shared" si="40"/>
        <v>45749.541599999997</v>
      </c>
      <c r="Z76" s="61"/>
      <c r="AA76" s="58">
        <v>15438.38</v>
      </c>
      <c r="AB76" s="61">
        <f t="shared" si="41"/>
        <v>108927.48000000001</v>
      </c>
      <c r="AC76" s="63">
        <f t="shared" si="42"/>
        <v>60999.388800000001</v>
      </c>
      <c r="AD76" s="62">
        <v>0.04</v>
      </c>
      <c r="AE76" s="63">
        <f t="shared" si="27"/>
        <v>0.04</v>
      </c>
      <c r="AF76" s="64">
        <f t="shared" si="14"/>
        <v>1089.2748000000001</v>
      </c>
      <c r="AG76" s="64">
        <f t="shared" si="15"/>
        <v>1089.2748000000001</v>
      </c>
      <c r="AH76" s="64">
        <f t="shared" si="16"/>
        <v>3267.8244000000009</v>
      </c>
      <c r="AI76" s="64">
        <f t="shared" si="17"/>
        <v>4357.0992000000006</v>
      </c>
      <c r="AJ76" s="64">
        <f t="shared" si="30"/>
        <v>26142.595200000003</v>
      </c>
      <c r="AK76" s="64">
        <f t="shared" si="18"/>
        <v>53374.465200000006</v>
      </c>
      <c r="AL76" s="64">
        <f t="shared" si="19"/>
        <v>78427.785600000017</v>
      </c>
      <c r="AM76" s="64">
        <f t="shared" si="20"/>
        <v>104570.38080000001</v>
      </c>
      <c r="AN76" s="63">
        <f t="shared" si="43"/>
        <v>5842.9789546800012</v>
      </c>
      <c r="AO76" s="63">
        <f t="shared" si="44"/>
        <v>11833.990354680001</v>
      </c>
      <c r="AP76" s="63">
        <f t="shared" si="45"/>
        <v>17528.936864040003</v>
      </c>
      <c r="AQ76" s="63">
        <f t="shared" si="46"/>
        <v>23371.915818720005</v>
      </c>
      <c r="AR76" s="63">
        <f t="shared" si="47"/>
        <v>272318.70000000007</v>
      </c>
      <c r="AS76" s="63">
        <f t="shared" si="48"/>
        <v>22693.225000000006</v>
      </c>
      <c r="AT76" s="63"/>
      <c r="AU76" s="65">
        <v>8.4099999999999994E-2</v>
      </c>
      <c r="AV76" s="66">
        <v>0.22</v>
      </c>
      <c r="AW76" s="63"/>
      <c r="AX76" s="63"/>
    </row>
    <row r="77" spans="1:50" ht="15.75" hidden="1">
      <c r="A77" s="15" t="s">
        <v>483</v>
      </c>
      <c r="B77" s="15" t="s">
        <v>581</v>
      </c>
      <c r="C77" s="15" t="s">
        <v>582</v>
      </c>
      <c r="D77" s="16">
        <v>8332</v>
      </c>
      <c r="E77" s="16">
        <v>1</v>
      </c>
      <c r="F77" s="16" t="s">
        <v>622</v>
      </c>
      <c r="G77" s="45">
        <v>1</v>
      </c>
      <c r="H77" s="45"/>
      <c r="I77" s="45">
        <v>35.619999999999997</v>
      </c>
      <c r="J77" s="45">
        <v>5916.35</v>
      </c>
      <c r="K77" s="45"/>
      <c r="L77" s="59">
        <f t="shared" si="31"/>
        <v>0</v>
      </c>
      <c r="M77" s="45">
        <v>20</v>
      </c>
      <c r="N77" s="58">
        <f t="shared" si="32"/>
        <v>1183.2700000000002</v>
      </c>
      <c r="O77" s="59">
        <f t="shared" si="33"/>
        <v>7099.6200000000008</v>
      </c>
      <c r="P77" s="95">
        <f t="shared" si="34"/>
        <v>7099.6200000000008</v>
      </c>
      <c r="Q77" s="45">
        <f t="shared" si="5"/>
        <v>1183.2700000000002</v>
      </c>
      <c r="R77" s="45"/>
      <c r="S77" s="61">
        <f t="shared" si="35"/>
        <v>17749.050000000003</v>
      </c>
      <c r="T77" s="61">
        <f t="shared" si="36"/>
        <v>3549.8100000000004</v>
      </c>
      <c r="U77" s="61">
        <f t="shared" si="37"/>
        <v>35498.100000000006</v>
      </c>
      <c r="V77" s="61">
        <f t="shared" si="38"/>
        <v>7099.6200000000008</v>
      </c>
      <c r="W77" s="45">
        <v>7417.94</v>
      </c>
      <c r="X77" s="61">
        <f t="shared" si="39"/>
        <v>53247.15</v>
      </c>
      <c r="Y77" s="61">
        <f t="shared" si="40"/>
        <v>10649.430000000002</v>
      </c>
      <c r="Z77" s="68"/>
      <c r="AA77" s="45">
        <v>7740.28</v>
      </c>
      <c r="AB77" s="61">
        <f t="shared" si="41"/>
        <v>70996.200000000012</v>
      </c>
      <c r="AC77" s="63">
        <f t="shared" si="42"/>
        <v>14199.240000000002</v>
      </c>
      <c r="AD77" s="48">
        <v>0.04</v>
      </c>
      <c r="AE77" s="49">
        <f t="shared" si="27"/>
        <v>0.04</v>
      </c>
      <c r="AF77" s="50">
        <f t="shared" si="14"/>
        <v>709.9620000000001</v>
      </c>
      <c r="AG77" s="50">
        <f t="shared" si="15"/>
        <v>709.9620000000001</v>
      </c>
      <c r="AH77" s="50">
        <f t="shared" si="16"/>
        <v>2129.886</v>
      </c>
      <c r="AI77" s="50">
        <f t="shared" si="17"/>
        <v>2839.8480000000004</v>
      </c>
      <c r="AJ77" s="50">
        <f t="shared" si="30"/>
        <v>17039.088000000003</v>
      </c>
      <c r="AK77" s="50">
        <f t="shared" si="18"/>
        <v>34788.138000000006</v>
      </c>
      <c r="AL77" s="50">
        <f t="shared" si="19"/>
        <v>51117.264000000003</v>
      </c>
      <c r="AM77" s="50">
        <f t="shared" si="20"/>
        <v>68156.352000000014</v>
      </c>
      <c r="AN77" s="63">
        <f t="shared" si="43"/>
        <v>3808.3071642000004</v>
      </c>
      <c r="AO77" s="63">
        <f t="shared" si="44"/>
        <v>7713.0981642000015</v>
      </c>
      <c r="AP77" s="63">
        <f t="shared" si="45"/>
        <v>11424.9214926</v>
      </c>
      <c r="AQ77" s="63">
        <f t="shared" si="46"/>
        <v>15233.228656800002</v>
      </c>
      <c r="AR77" s="49">
        <f t="shared" si="47"/>
        <v>177490.50000000003</v>
      </c>
      <c r="AS77" s="49">
        <f t="shared" si="48"/>
        <v>14790.875000000002</v>
      </c>
      <c r="AU77" s="65">
        <v>8.4099999999999994E-2</v>
      </c>
      <c r="AV77" s="66">
        <v>0.22</v>
      </c>
    </row>
    <row r="78" spans="1:50" s="39" customFormat="1" ht="15.75" hidden="1">
      <c r="A78" s="37" t="s">
        <v>484</v>
      </c>
      <c r="B78" s="37" t="s">
        <v>581</v>
      </c>
      <c r="C78" s="37" t="s">
        <v>582</v>
      </c>
      <c r="D78" s="37">
        <v>8332</v>
      </c>
      <c r="E78" s="37">
        <v>1</v>
      </c>
      <c r="F78" s="37"/>
      <c r="G78" s="58">
        <v>1</v>
      </c>
      <c r="H78" s="58">
        <v>6</v>
      </c>
      <c r="I78" s="58">
        <v>54.66</v>
      </c>
      <c r="J78" s="58">
        <v>9077.2900000000009</v>
      </c>
      <c r="K78" s="58">
        <v>36</v>
      </c>
      <c r="L78" s="59">
        <f t="shared" si="31"/>
        <v>3267.8244</v>
      </c>
      <c r="M78" s="58">
        <v>20</v>
      </c>
      <c r="N78" s="58">
        <f t="shared" si="32"/>
        <v>1815.4580000000003</v>
      </c>
      <c r="O78" s="59">
        <f t="shared" si="33"/>
        <v>14160.572400000001</v>
      </c>
      <c r="P78" s="95">
        <f t="shared" si="34"/>
        <v>14160.572400000001</v>
      </c>
      <c r="Q78" s="58">
        <f t="shared" si="5"/>
        <v>1815.4580000000003</v>
      </c>
      <c r="R78" s="58"/>
      <c r="S78" s="61">
        <f t="shared" si="35"/>
        <v>27231.870000000003</v>
      </c>
      <c r="T78" s="61">
        <f t="shared" si="36"/>
        <v>15249.8472</v>
      </c>
      <c r="U78" s="61">
        <f t="shared" si="37"/>
        <v>54463.740000000005</v>
      </c>
      <c r="V78" s="61">
        <f t="shared" si="38"/>
        <v>30499.6944</v>
      </c>
      <c r="W78" s="58">
        <v>14795.46</v>
      </c>
      <c r="X78" s="61">
        <f t="shared" si="39"/>
        <v>81695.610000000015</v>
      </c>
      <c r="Y78" s="61">
        <f t="shared" si="40"/>
        <v>45749.541599999997</v>
      </c>
      <c r="Z78" s="61"/>
      <c r="AA78" s="58">
        <v>15438.38</v>
      </c>
      <c r="AB78" s="61">
        <f t="shared" si="41"/>
        <v>108927.48000000001</v>
      </c>
      <c r="AC78" s="63">
        <f t="shared" si="42"/>
        <v>60999.388800000001</v>
      </c>
      <c r="AD78" s="62">
        <v>0.04</v>
      </c>
      <c r="AE78" s="63">
        <f t="shared" si="27"/>
        <v>0.04</v>
      </c>
      <c r="AF78" s="64">
        <f t="shared" si="14"/>
        <v>1089.2748000000001</v>
      </c>
      <c r="AG78" s="64">
        <f t="shared" si="15"/>
        <v>1089.2748000000001</v>
      </c>
      <c r="AH78" s="64">
        <f t="shared" si="16"/>
        <v>3267.8244000000009</v>
      </c>
      <c r="AI78" s="64">
        <f t="shared" si="17"/>
        <v>4357.0992000000006</v>
      </c>
      <c r="AJ78" s="64">
        <f t="shared" si="30"/>
        <v>26142.595200000003</v>
      </c>
      <c r="AK78" s="64">
        <f t="shared" si="18"/>
        <v>53374.465200000006</v>
      </c>
      <c r="AL78" s="64">
        <f t="shared" si="19"/>
        <v>78427.785600000017</v>
      </c>
      <c r="AM78" s="64">
        <f t="shared" si="20"/>
        <v>104570.38080000001</v>
      </c>
      <c r="AN78" s="63">
        <f t="shared" si="43"/>
        <v>5842.9789546800012</v>
      </c>
      <c r="AO78" s="63">
        <f t="shared" si="44"/>
        <v>11833.990354680001</v>
      </c>
      <c r="AP78" s="63">
        <f t="shared" si="45"/>
        <v>17528.936864040003</v>
      </c>
      <c r="AQ78" s="63">
        <f t="shared" si="46"/>
        <v>23371.915818720005</v>
      </c>
      <c r="AR78" s="63">
        <f t="shared" si="47"/>
        <v>272318.70000000007</v>
      </c>
      <c r="AS78" s="63">
        <f t="shared" si="48"/>
        <v>22693.225000000006</v>
      </c>
      <c r="AT78" s="63"/>
      <c r="AU78" s="65">
        <v>8.4099999999999994E-2</v>
      </c>
      <c r="AV78" s="66">
        <v>0.22</v>
      </c>
      <c r="AW78" s="63"/>
      <c r="AX78" s="63"/>
    </row>
    <row r="79" spans="1:50" ht="15.75" hidden="1">
      <c r="A79" s="15" t="s">
        <v>485</v>
      </c>
      <c r="B79" s="15" t="s">
        <v>581</v>
      </c>
      <c r="C79" s="15" t="s">
        <v>582</v>
      </c>
      <c r="D79" s="16">
        <v>8332</v>
      </c>
      <c r="E79" s="16">
        <v>1</v>
      </c>
      <c r="F79" s="16"/>
      <c r="G79" s="45">
        <v>1</v>
      </c>
      <c r="H79" s="45">
        <v>4</v>
      </c>
      <c r="I79" s="45">
        <v>41</v>
      </c>
      <c r="J79" s="45">
        <v>6808.83</v>
      </c>
      <c r="K79" s="45">
        <v>28</v>
      </c>
      <c r="L79" s="59">
        <f t="shared" si="31"/>
        <v>1906.4724000000001</v>
      </c>
      <c r="M79" s="45">
        <v>20</v>
      </c>
      <c r="N79" s="58">
        <f t="shared" si="32"/>
        <v>1361.7660000000001</v>
      </c>
      <c r="O79" s="59">
        <f t="shared" si="33"/>
        <v>10077.0684</v>
      </c>
      <c r="P79" s="95">
        <f t="shared" si="34"/>
        <v>10077.0684</v>
      </c>
      <c r="Q79" s="45">
        <f t="shared" si="5"/>
        <v>1361.7660000000001</v>
      </c>
      <c r="R79" s="45"/>
      <c r="S79" s="61">
        <f t="shared" si="35"/>
        <v>20426.489999999998</v>
      </c>
      <c r="T79" s="61">
        <f t="shared" si="36"/>
        <v>9804.7152000000006</v>
      </c>
      <c r="U79" s="61">
        <f t="shared" si="37"/>
        <v>40852.979999999996</v>
      </c>
      <c r="V79" s="61">
        <f t="shared" si="38"/>
        <v>19609.430400000001</v>
      </c>
      <c r="W79" s="45">
        <v>10528.88</v>
      </c>
      <c r="X79" s="61">
        <f t="shared" si="39"/>
        <v>61279.47</v>
      </c>
      <c r="Y79" s="61">
        <f t="shared" si="40"/>
        <v>29414.145600000003</v>
      </c>
      <c r="Z79" s="68"/>
      <c r="AA79" s="45">
        <v>10986.4</v>
      </c>
      <c r="AB79" s="61">
        <f t="shared" si="41"/>
        <v>81705.959999999992</v>
      </c>
      <c r="AC79" s="63">
        <f t="shared" si="42"/>
        <v>39218.860800000002</v>
      </c>
      <c r="AD79" s="48">
        <v>0.04</v>
      </c>
      <c r="AE79" s="49">
        <f t="shared" si="27"/>
        <v>0.04</v>
      </c>
      <c r="AF79" s="50">
        <f t="shared" si="14"/>
        <v>817.05959999999993</v>
      </c>
      <c r="AG79" s="50">
        <f t="shared" si="15"/>
        <v>817.05959999999993</v>
      </c>
      <c r="AH79" s="50">
        <f t="shared" si="16"/>
        <v>2451.1788000000001</v>
      </c>
      <c r="AI79" s="50">
        <f t="shared" si="17"/>
        <v>3268.2383999999997</v>
      </c>
      <c r="AJ79" s="50">
        <f t="shared" si="30"/>
        <v>19609.430399999997</v>
      </c>
      <c r="AK79" s="50">
        <f t="shared" si="18"/>
        <v>40035.920399999995</v>
      </c>
      <c r="AL79" s="50">
        <f t="shared" si="19"/>
        <v>58828.2912</v>
      </c>
      <c r="AM79" s="50">
        <f t="shared" si="20"/>
        <v>78437.72159999999</v>
      </c>
      <c r="AN79" s="63">
        <f t="shared" si="43"/>
        <v>4382.7894003599995</v>
      </c>
      <c r="AO79" s="63">
        <f t="shared" si="44"/>
        <v>8876.6172003600004</v>
      </c>
      <c r="AP79" s="63">
        <f t="shared" si="45"/>
        <v>13148.36820108</v>
      </c>
      <c r="AQ79" s="63">
        <f t="shared" si="46"/>
        <v>17531.157601439998</v>
      </c>
      <c r="AR79" s="49">
        <f t="shared" si="47"/>
        <v>204264.9</v>
      </c>
      <c r="AS79" s="49">
        <f t="shared" si="48"/>
        <v>17022.075000000001</v>
      </c>
      <c r="AU79" s="65">
        <v>8.4099999999999994E-2</v>
      </c>
      <c r="AV79" s="66">
        <v>0.22</v>
      </c>
    </row>
    <row r="80" spans="1:50" ht="15.75" hidden="1">
      <c r="A80" s="15" t="s">
        <v>486</v>
      </c>
      <c r="B80" s="15" t="s">
        <v>581</v>
      </c>
      <c r="C80" s="15" t="s">
        <v>582</v>
      </c>
      <c r="D80" s="16">
        <v>8332</v>
      </c>
      <c r="E80" s="16">
        <v>1</v>
      </c>
      <c r="F80" s="16"/>
      <c r="G80" s="45">
        <v>1</v>
      </c>
      <c r="H80" s="45">
        <v>4</v>
      </c>
      <c r="I80" s="45">
        <v>41</v>
      </c>
      <c r="J80" s="45">
        <v>6808.83</v>
      </c>
      <c r="K80" s="45">
        <v>28</v>
      </c>
      <c r="L80" s="59">
        <f t="shared" si="31"/>
        <v>1906.4724000000001</v>
      </c>
      <c r="M80" s="45">
        <v>20</v>
      </c>
      <c r="N80" s="58">
        <f t="shared" si="32"/>
        <v>1361.7660000000001</v>
      </c>
      <c r="O80" s="59">
        <f t="shared" si="33"/>
        <v>10077.0684</v>
      </c>
      <c r="P80" s="95">
        <f t="shared" si="34"/>
        <v>10077.0684</v>
      </c>
      <c r="Q80" s="45">
        <f t="shared" ref="Q80:Q113" si="49">N80*G80</f>
        <v>1361.7660000000001</v>
      </c>
      <c r="R80" s="45"/>
      <c r="S80" s="61">
        <f t="shared" si="35"/>
        <v>20426.489999999998</v>
      </c>
      <c r="T80" s="61">
        <f t="shared" si="36"/>
        <v>9804.7152000000006</v>
      </c>
      <c r="U80" s="61">
        <f t="shared" si="37"/>
        <v>40852.979999999996</v>
      </c>
      <c r="V80" s="61">
        <f t="shared" si="38"/>
        <v>19609.430400000001</v>
      </c>
      <c r="W80" s="45">
        <v>10528.88</v>
      </c>
      <c r="X80" s="61">
        <f t="shared" si="39"/>
        <v>61279.47</v>
      </c>
      <c r="Y80" s="61">
        <f t="shared" si="40"/>
        <v>29414.145600000003</v>
      </c>
      <c r="Z80" s="68"/>
      <c r="AA80" s="45">
        <v>10986.4</v>
      </c>
      <c r="AB80" s="61">
        <f t="shared" si="41"/>
        <v>81705.959999999992</v>
      </c>
      <c r="AC80" s="63">
        <f t="shared" si="42"/>
        <v>39218.860800000002</v>
      </c>
      <c r="AD80" s="48">
        <v>0.04</v>
      </c>
      <c r="AE80" s="49">
        <f t="shared" ref="AE80:AE143" si="50">G80*AD80</f>
        <v>0.04</v>
      </c>
      <c r="AF80" s="50">
        <f t="shared" ref="AF80:AF143" si="51">S80/G80*AE80</f>
        <v>817.05959999999993</v>
      </c>
      <c r="AG80" s="50">
        <f t="shared" ref="AG80:AG143" si="52">AF80</f>
        <v>817.05959999999993</v>
      </c>
      <c r="AH80" s="50">
        <f t="shared" ref="AH80:AH143" si="53">X80/G80*AE80</f>
        <v>2451.1788000000001</v>
      </c>
      <c r="AI80" s="50">
        <f t="shared" ref="AI80:AI143" si="54">AB80/G80*AE80</f>
        <v>3268.2383999999997</v>
      </c>
      <c r="AJ80" s="50">
        <f t="shared" si="30"/>
        <v>19609.430399999997</v>
      </c>
      <c r="AK80" s="50">
        <f t="shared" ref="AK80:AK143" si="55">U80-AG80</f>
        <v>40035.920399999995</v>
      </c>
      <c r="AL80" s="50">
        <f t="shared" ref="AL80:AL143" si="56">X80-AH80</f>
        <v>58828.2912</v>
      </c>
      <c r="AM80" s="50">
        <f t="shared" ref="AM80:AM143" si="57">AB80-AI80</f>
        <v>78437.72159999999</v>
      </c>
      <c r="AN80" s="63">
        <f t="shared" si="43"/>
        <v>4382.7894003599995</v>
      </c>
      <c r="AO80" s="63">
        <f t="shared" si="44"/>
        <v>8876.6172003600004</v>
      </c>
      <c r="AP80" s="63">
        <f t="shared" si="45"/>
        <v>13148.36820108</v>
      </c>
      <c r="AQ80" s="63">
        <f t="shared" si="46"/>
        <v>17531.157601439998</v>
      </c>
      <c r="AR80" s="49">
        <f t="shared" si="47"/>
        <v>204264.9</v>
      </c>
      <c r="AS80" s="49">
        <f t="shared" si="48"/>
        <v>17022.075000000001</v>
      </c>
      <c r="AU80" s="65">
        <v>8.4099999999999994E-2</v>
      </c>
      <c r="AV80" s="66">
        <v>0.22</v>
      </c>
    </row>
    <row r="81" spans="1:48" ht="15.75" hidden="1">
      <c r="A81" s="15" t="s">
        <v>487</v>
      </c>
      <c r="B81" s="15" t="s">
        <v>581</v>
      </c>
      <c r="C81" s="15" t="s">
        <v>582</v>
      </c>
      <c r="D81" s="16">
        <v>8332</v>
      </c>
      <c r="E81" s="16">
        <v>4</v>
      </c>
      <c r="F81" s="16"/>
      <c r="G81" s="45">
        <v>1</v>
      </c>
      <c r="H81" s="45">
        <v>4</v>
      </c>
      <c r="I81" s="45">
        <v>41</v>
      </c>
      <c r="J81" s="45">
        <v>6808.83</v>
      </c>
      <c r="K81" s="45">
        <v>28</v>
      </c>
      <c r="L81" s="59">
        <f t="shared" si="31"/>
        <v>1906.4724000000001</v>
      </c>
      <c r="M81" s="45">
        <v>20</v>
      </c>
      <c r="N81" s="58">
        <f t="shared" si="32"/>
        <v>1361.7660000000001</v>
      </c>
      <c r="O81" s="59">
        <f t="shared" si="33"/>
        <v>10077.0684</v>
      </c>
      <c r="P81" s="95">
        <f t="shared" si="34"/>
        <v>10077.0684</v>
      </c>
      <c r="Q81" s="45">
        <f t="shared" si="49"/>
        <v>1361.7660000000001</v>
      </c>
      <c r="R81" s="45"/>
      <c r="S81" s="61">
        <f t="shared" si="35"/>
        <v>20426.489999999998</v>
      </c>
      <c r="T81" s="61">
        <f t="shared" si="36"/>
        <v>9804.7152000000006</v>
      </c>
      <c r="U81" s="61">
        <f t="shared" si="37"/>
        <v>40852.979999999996</v>
      </c>
      <c r="V81" s="61">
        <f t="shared" si="38"/>
        <v>19609.430400000001</v>
      </c>
      <c r="W81" s="45">
        <v>10528.88</v>
      </c>
      <c r="X81" s="61">
        <f t="shared" si="39"/>
        <v>61279.47</v>
      </c>
      <c r="Y81" s="61">
        <f t="shared" si="40"/>
        <v>29414.145600000003</v>
      </c>
      <c r="Z81" s="68"/>
      <c r="AA81" s="45">
        <v>10986.4</v>
      </c>
      <c r="AB81" s="61">
        <f t="shared" si="41"/>
        <v>81705.959999999992</v>
      </c>
      <c r="AC81" s="63">
        <f t="shared" si="42"/>
        <v>39218.860800000002</v>
      </c>
      <c r="AD81" s="48">
        <v>0.04</v>
      </c>
      <c r="AE81" s="49">
        <f t="shared" si="50"/>
        <v>0.04</v>
      </c>
      <c r="AF81" s="50">
        <f t="shared" si="51"/>
        <v>817.05959999999993</v>
      </c>
      <c r="AG81" s="50">
        <f t="shared" si="52"/>
        <v>817.05959999999993</v>
      </c>
      <c r="AH81" s="50">
        <f t="shared" si="53"/>
        <v>2451.1788000000001</v>
      </c>
      <c r="AI81" s="50">
        <f t="shared" si="54"/>
        <v>3268.2383999999997</v>
      </c>
      <c r="AJ81" s="50">
        <f t="shared" si="30"/>
        <v>19609.430399999997</v>
      </c>
      <c r="AK81" s="50">
        <f t="shared" si="55"/>
        <v>40035.920399999995</v>
      </c>
      <c r="AL81" s="50">
        <f t="shared" si="56"/>
        <v>58828.2912</v>
      </c>
      <c r="AM81" s="50">
        <f t="shared" si="57"/>
        <v>78437.72159999999</v>
      </c>
      <c r="AN81" s="63">
        <f t="shared" si="43"/>
        <v>4382.7894003599995</v>
      </c>
      <c r="AO81" s="63">
        <f t="shared" si="44"/>
        <v>8876.6172003600004</v>
      </c>
      <c r="AP81" s="63">
        <f t="shared" si="45"/>
        <v>13148.36820108</v>
      </c>
      <c r="AQ81" s="63">
        <f t="shared" si="46"/>
        <v>17531.157601439998</v>
      </c>
      <c r="AR81" s="49">
        <f t="shared" si="47"/>
        <v>204264.9</v>
      </c>
      <c r="AS81" s="49">
        <f t="shared" si="48"/>
        <v>17022.075000000001</v>
      </c>
      <c r="AU81" s="65">
        <v>8.4099999999999994E-2</v>
      </c>
      <c r="AV81" s="66">
        <v>0.22</v>
      </c>
    </row>
    <row r="82" spans="1:48" ht="15.75" hidden="1">
      <c r="A82" s="15" t="s">
        <v>488</v>
      </c>
      <c r="B82" s="15" t="s">
        <v>581</v>
      </c>
      <c r="C82" s="15" t="s">
        <v>582</v>
      </c>
      <c r="D82" s="16">
        <v>8332</v>
      </c>
      <c r="E82" s="16">
        <v>3</v>
      </c>
      <c r="F82" s="16"/>
      <c r="G82" s="45">
        <v>1</v>
      </c>
      <c r="H82" s="45">
        <v>5</v>
      </c>
      <c r="I82" s="45">
        <v>46.76</v>
      </c>
      <c r="J82" s="45">
        <v>7765.43</v>
      </c>
      <c r="K82" s="45">
        <v>32</v>
      </c>
      <c r="L82" s="59">
        <f t="shared" si="31"/>
        <v>2484.9376000000002</v>
      </c>
      <c r="M82" s="45">
        <v>20</v>
      </c>
      <c r="N82" s="58">
        <f t="shared" si="32"/>
        <v>1553.0860000000002</v>
      </c>
      <c r="O82" s="59">
        <f t="shared" si="33"/>
        <v>11803.453600000001</v>
      </c>
      <c r="P82" s="95">
        <f t="shared" si="34"/>
        <v>11803.453600000001</v>
      </c>
      <c r="Q82" s="45">
        <f t="shared" si="49"/>
        <v>1553.0860000000002</v>
      </c>
      <c r="R82" s="45"/>
      <c r="S82" s="61">
        <f t="shared" si="35"/>
        <v>23296.29</v>
      </c>
      <c r="T82" s="61">
        <f t="shared" si="36"/>
        <v>12114.070800000001</v>
      </c>
      <c r="U82" s="61">
        <f t="shared" si="37"/>
        <v>46592.58</v>
      </c>
      <c r="V82" s="61">
        <f t="shared" si="38"/>
        <v>24228.141600000003</v>
      </c>
      <c r="W82" s="45">
        <v>12332.66</v>
      </c>
      <c r="X82" s="61">
        <f t="shared" si="39"/>
        <v>69888.87</v>
      </c>
      <c r="Y82" s="61">
        <f t="shared" si="40"/>
        <v>36342.212400000004</v>
      </c>
      <c r="Z82" s="68"/>
      <c r="AA82" s="45">
        <v>12868.57</v>
      </c>
      <c r="AB82" s="61">
        <f t="shared" si="41"/>
        <v>93185.16</v>
      </c>
      <c r="AC82" s="63">
        <f t="shared" si="42"/>
        <v>48456.283200000005</v>
      </c>
      <c r="AD82" s="48">
        <v>0.04</v>
      </c>
      <c r="AE82" s="49">
        <f t="shared" si="50"/>
        <v>0.04</v>
      </c>
      <c r="AF82" s="50">
        <f t="shared" si="51"/>
        <v>931.85160000000008</v>
      </c>
      <c r="AG82" s="50">
        <f t="shared" si="52"/>
        <v>931.85160000000008</v>
      </c>
      <c r="AH82" s="50">
        <f t="shared" si="53"/>
        <v>2795.5547999999999</v>
      </c>
      <c r="AI82" s="50">
        <f t="shared" si="54"/>
        <v>3727.4064000000003</v>
      </c>
      <c r="AJ82" s="50">
        <f t="shared" si="30"/>
        <v>22364.438399999999</v>
      </c>
      <c r="AK82" s="50">
        <f t="shared" si="55"/>
        <v>45660.7284</v>
      </c>
      <c r="AL82" s="50">
        <f t="shared" si="56"/>
        <v>67093.315199999997</v>
      </c>
      <c r="AM82" s="50">
        <f t="shared" si="57"/>
        <v>89457.753599999996</v>
      </c>
      <c r="AN82" s="63">
        <f t="shared" si="43"/>
        <v>4998.5451675599998</v>
      </c>
      <c r="AO82" s="63">
        <f t="shared" si="44"/>
        <v>10123.72896756</v>
      </c>
      <c r="AP82" s="63">
        <f t="shared" si="45"/>
        <v>14995.635502679999</v>
      </c>
      <c r="AQ82" s="63">
        <f t="shared" si="46"/>
        <v>19994.180670239999</v>
      </c>
      <c r="AR82" s="49">
        <f t="shared" si="47"/>
        <v>232962.9</v>
      </c>
      <c r="AS82" s="49">
        <f t="shared" si="48"/>
        <v>19413.575000000001</v>
      </c>
      <c r="AU82" s="65">
        <v>8.4099999999999994E-2</v>
      </c>
      <c r="AV82" s="66">
        <v>0.22</v>
      </c>
    </row>
    <row r="83" spans="1:48" ht="15.75" hidden="1">
      <c r="A83" s="15" t="s">
        <v>489</v>
      </c>
      <c r="B83" s="15" t="s">
        <v>581</v>
      </c>
      <c r="C83" s="15" t="s">
        <v>582</v>
      </c>
      <c r="D83" s="16">
        <v>8332</v>
      </c>
      <c r="E83" s="16">
        <v>1</v>
      </c>
      <c r="F83" s="16"/>
      <c r="G83" s="45">
        <v>1</v>
      </c>
      <c r="H83" s="45">
        <v>5</v>
      </c>
      <c r="I83" s="45">
        <v>46.76</v>
      </c>
      <c r="J83" s="45">
        <v>7765.43</v>
      </c>
      <c r="K83" s="45">
        <v>32</v>
      </c>
      <c r="L83" s="59">
        <f t="shared" si="31"/>
        <v>2484.9376000000002</v>
      </c>
      <c r="M83" s="45">
        <v>20</v>
      </c>
      <c r="N83" s="58">
        <f t="shared" si="32"/>
        <v>1553.0860000000002</v>
      </c>
      <c r="O83" s="59">
        <f t="shared" si="33"/>
        <v>11803.453600000001</v>
      </c>
      <c r="P83" s="95">
        <f t="shared" si="34"/>
        <v>11803.453600000001</v>
      </c>
      <c r="Q83" s="45">
        <f t="shared" si="49"/>
        <v>1553.0860000000002</v>
      </c>
      <c r="R83" s="45"/>
      <c r="S83" s="61">
        <f t="shared" si="35"/>
        <v>23296.29</v>
      </c>
      <c r="T83" s="61">
        <f t="shared" si="36"/>
        <v>12114.070800000001</v>
      </c>
      <c r="U83" s="61">
        <f t="shared" si="37"/>
        <v>46592.58</v>
      </c>
      <c r="V83" s="61">
        <f t="shared" si="38"/>
        <v>24228.141600000003</v>
      </c>
      <c r="W83" s="45">
        <v>12332.66</v>
      </c>
      <c r="X83" s="61">
        <f t="shared" si="39"/>
        <v>69888.87</v>
      </c>
      <c r="Y83" s="61">
        <f t="shared" si="40"/>
        <v>36342.212400000004</v>
      </c>
      <c r="Z83" s="68"/>
      <c r="AA83" s="45">
        <v>12868.57</v>
      </c>
      <c r="AB83" s="61">
        <f t="shared" si="41"/>
        <v>93185.16</v>
      </c>
      <c r="AC83" s="63">
        <f t="shared" si="42"/>
        <v>48456.283200000005</v>
      </c>
      <c r="AD83" s="48">
        <v>0.04</v>
      </c>
      <c r="AE83" s="49">
        <f t="shared" si="50"/>
        <v>0.04</v>
      </c>
      <c r="AF83" s="50">
        <f t="shared" si="51"/>
        <v>931.85160000000008</v>
      </c>
      <c r="AG83" s="50">
        <f t="shared" si="52"/>
        <v>931.85160000000008</v>
      </c>
      <c r="AH83" s="50">
        <f t="shared" si="53"/>
        <v>2795.5547999999999</v>
      </c>
      <c r="AI83" s="50">
        <f t="shared" si="54"/>
        <v>3727.4064000000003</v>
      </c>
      <c r="AJ83" s="50">
        <f t="shared" si="30"/>
        <v>22364.438399999999</v>
      </c>
      <c r="AK83" s="50">
        <f t="shared" si="55"/>
        <v>45660.7284</v>
      </c>
      <c r="AL83" s="50">
        <f t="shared" si="56"/>
        <v>67093.315199999997</v>
      </c>
      <c r="AM83" s="50">
        <f t="shared" si="57"/>
        <v>89457.753599999996</v>
      </c>
      <c r="AN83" s="63">
        <f t="shared" si="43"/>
        <v>4998.5451675599998</v>
      </c>
      <c r="AO83" s="63">
        <f t="shared" si="44"/>
        <v>10123.72896756</v>
      </c>
      <c r="AP83" s="63">
        <f t="shared" si="45"/>
        <v>14995.635502679999</v>
      </c>
      <c r="AQ83" s="63">
        <f t="shared" si="46"/>
        <v>19994.180670239999</v>
      </c>
      <c r="AR83" s="49">
        <f t="shared" si="47"/>
        <v>232962.9</v>
      </c>
      <c r="AS83" s="49">
        <f t="shared" si="48"/>
        <v>19413.575000000001</v>
      </c>
      <c r="AU83" s="65">
        <v>8.4099999999999994E-2</v>
      </c>
      <c r="AV83" s="66">
        <v>0.22</v>
      </c>
    </row>
    <row r="84" spans="1:48" ht="15.75" hidden="1">
      <c r="A84" s="15" t="s">
        <v>490</v>
      </c>
      <c r="B84" s="15" t="s">
        <v>581</v>
      </c>
      <c r="C84" s="15" t="s">
        <v>582</v>
      </c>
      <c r="D84" s="16">
        <v>8332</v>
      </c>
      <c r="E84" s="16">
        <v>1</v>
      </c>
      <c r="F84" s="16"/>
      <c r="G84" s="45">
        <v>1</v>
      </c>
      <c r="H84" s="45">
        <v>6</v>
      </c>
      <c r="I84" s="45">
        <v>54.66</v>
      </c>
      <c r="J84" s="45">
        <v>9077.2900000000009</v>
      </c>
      <c r="K84" s="45">
        <v>36</v>
      </c>
      <c r="L84" s="59">
        <f t="shared" si="31"/>
        <v>3267.8244</v>
      </c>
      <c r="M84" s="45">
        <v>20</v>
      </c>
      <c r="N84" s="58">
        <f t="shared" si="32"/>
        <v>1815.4580000000003</v>
      </c>
      <c r="O84" s="59">
        <f t="shared" si="33"/>
        <v>14160.572400000001</v>
      </c>
      <c r="P84" s="95">
        <f t="shared" si="34"/>
        <v>14160.572400000001</v>
      </c>
      <c r="Q84" s="45">
        <f t="shared" si="49"/>
        <v>1815.4580000000003</v>
      </c>
      <c r="R84" s="45"/>
      <c r="S84" s="61">
        <f t="shared" si="35"/>
        <v>27231.870000000003</v>
      </c>
      <c r="T84" s="61">
        <f t="shared" si="36"/>
        <v>15249.8472</v>
      </c>
      <c r="U84" s="61">
        <f t="shared" si="37"/>
        <v>54463.740000000005</v>
      </c>
      <c r="V84" s="61">
        <f t="shared" si="38"/>
        <v>30499.6944</v>
      </c>
      <c r="W84" s="45">
        <v>14795.46</v>
      </c>
      <c r="X84" s="61">
        <f t="shared" si="39"/>
        <v>81695.610000000015</v>
      </c>
      <c r="Y84" s="61">
        <f t="shared" si="40"/>
        <v>45749.541599999997</v>
      </c>
      <c r="Z84" s="68"/>
      <c r="AA84" s="45">
        <v>15438.38</v>
      </c>
      <c r="AB84" s="61">
        <f t="shared" si="41"/>
        <v>108927.48000000001</v>
      </c>
      <c r="AC84" s="63">
        <f t="shared" si="42"/>
        <v>60999.388800000001</v>
      </c>
      <c r="AD84" s="48">
        <v>0.04</v>
      </c>
      <c r="AE84" s="49">
        <f t="shared" si="50"/>
        <v>0.04</v>
      </c>
      <c r="AF84" s="50">
        <f t="shared" si="51"/>
        <v>1089.2748000000001</v>
      </c>
      <c r="AG84" s="50">
        <f t="shared" si="52"/>
        <v>1089.2748000000001</v>
      </c>
      <c r="AH84" s="50">
        <f t="shared" si="53"/>
        <v>3267.8244000000009</v>
      </c>
      <c r="AI84" s="50">
        <f t="shared" si="54"/>
        <v>4357.0992000000006</v>
      </c>
      <c r="AJ84" s="50">
        <f t="shared" si="30"/>
        <v>26142.595200000003</v>
      </c>
      <c r="AK84" s="50">
        <f t="shared" si="55"/>
        <v>53374.465200000006</v>
      </c>
      <c r="AL84" s="50">
        <f t="shared" si="56"/>
        <v>78427.785600000017</v>
      </c>
      <c r="AM84" s="50">
        <f t="shared" si="57"/>
        <v>104570.38080000001</v>
      </c>
      <c r="AN84" s="63">
        <f t="shared" si="43"/>
        <v>5842.9789546800012</v>
      </c>
      <c r="AO84" s="63">
        <f t="shared" si="44"/>
        <v>11833.990354680001</v>
      </c>
      <c r="AP84" s="63">
        <f t="shared" si="45"/>
        <v>17528.936864040003</v>
      </c>
      <c r="AQ84" s="63">
        <f t="shared" si="46"/>
        <v>23371.915818720005</v>
      </c>
      <c r="AR84" s="49">
        <f t="shared" si="47"/>
        <v>272318.70000000007</v>
      </c>
      <c r="AS84" s="49">
        <f t="shared" si="48"/>
        <v>22693.225000000006</v>
      </c>
      <c r="AU84" s="65">
        <v>8.4099999999999994E-2</v>
      </c>
      <c r="AV84" s="66">
        <v>0.22</v>
      </c>
    </row>
    <row r="85" spans="1:48" ht="15.75" hidden="1">
      <c r="A85" s="15" t="s">
        <v>491</v>
      </c>
      <c r="B85" s="15" t="s">
        <v>581</v>
      </c>
      <c r="C85" s="15" t="s">
        <v>582</v>
      </c>
      <c r="D85" s="16">
        <v>8332</v>
      </c>
      <c r="E85" s="16">
        <v>2</v>
      </c>
      <c r="F85" s="16"/>
      <c r="G85" s="45">
        <v>1</v>
      </c>
      <c r="H85" s="45">
        <v>6</v>
      </c>
      <c r="I85" s="45">
        <v>54.66</v>
      </c>
      <c r="J85" s="45">
        <v>9077.2900000000009</v>
      </c>
      <c r="K85" s="45">
        <v>36</v>
      </c>
      <c r="L85" s="59">
        <f t="shared" si="31"/>
        <v>3267.8244</v>
      </c>
      <c r="M85" s="45">
        <v>20</v>
      </c>
      <c r="N85" s="58">
        <f t="shared" si="32"/>
        <v>1815.4580000000003</v>
      </c>
      <c r="O85" s="59">
        <f t="shared" si="33"/>
        <v>14160.572400000001</v>
      </c>
      <c r="P85" s="95">
        <f t="shared" si="34"/>
        <v>14160.572400000001</v>
      </c>
      <c r="Q85" s="45">
        <f t="shared" si="49"/>
        <v>1815.4580000000003</v>
      </c>
      <c r="R85" s="45"/>
      <c r="S85" s="61">
        <f t="shared" si="35"/>
        <v>27231.870000000003</v>
      </c>
      <c r="T85" s="61">
        <f t="shared" si="36"/>
        <v>15249.8472</v>
      </c>
      <c r="U85" s="61">
        <f t="shared" si="37"/>
        <v>54463.740000000005</v>
      </c>
      <c r="V85" s="61">
        <f t="shared" si="38"/>
        <v>30499.6944</v>
      </c>
      <c r="W85" s="45">
        <v>14795.46</v>
      </c>
      <c r="X85" s="61">
        <f t="shared" si="39"/>
        <v>81695.610000000015</v>
      </c>
      <c r="Y85" s="61">
        <f t="shared" si="40"/>
        <v>45749.541599999997</v>
      </c>
      <c r="Z85" s="68"/>
      <c r="AA85" s="45">
        <v>15438.38</v>
      </c>
      <c r="AB85" s="61">
        <f t="shared" si="41"/>
        <v>108927.48000000001</v>
      </c>
      <c r="AC85" s="63">
        <f t="shared" si="42"/>
        <v>60999.388800000001</v>
      </c>
      <c r="AD85" s="48">
        <v>0.04</v>
      </c>
      <c r="AE85" s="49">
        <f t="shared" si="50"/>
        <v>0.04</v>
      </c>
      <c r="AF85" s="50">
        <f t="shared" si="51"/>
        <v>1089.2748000000001</v>
      </c>
      <c r="AG85" s="50">
        <f t="shared" si="52"/>
        <v>1089.2748000000001</v>
      </c>
      <c r="AH85" s="50">
        <f t="shared" si="53"/>
        <v>3267.8244000000009</v>
      </c>
      <c r="AI85" s="50">
        <f t="shared" si="54"/>
        <v>4357.0992000000006</v>
      </c>
      <c r="AJ85" s="50">
        <f t="shared" si="30"/>
        <v>26142.595200000003</v>
      </c>
      <c r="AK85" s="50">
        <f t="shared" si="55"/>
        <v>53374.465200000006</v>
      </c>
      <c r="AL85" s="50">
        <f t="shared" si="56"/>
        <v>78427.785600000017</v>
      </c>
      <c r="AM85" s="50">
        <f t="shared" si="57"/>
        <v>104570.38080000001</v>
      </c>
      <c r="AN85" s="63">
        <f t="shared" si="43"/>
        <v>5842.9789546800012</v>
      </c>
      <c r="AO85" s="63">
        <f t="shared" si="44"/>
        <v>11833.990354680001</v>
      </c>
      <c r="AP85" s="63">
        <f t="shared" si="45"/>
        <v>17528.936864040003</v>
      </c>
      <c r="AQ85" s="63">
        <f t="shared" si="46"/>
        <v>23371.915818720005</v>
      </c>
      <c r="AR85" s="49">
        <f t="shared" si="47"/>
        <v>272318.70000000007</v>
      </c>
      <c r="AS85" s="49">
        <f t="shared" si="48"/>
        <v>22693.225000000006</v>
      </c>
      <c r="AU85" s="65">
        <v>8.4099999999999994E-2</v>
      </c>
      <c r="AV85" s="66">
        <v>0.22</v>
      </c>
    </row>
    <row r="86" spans="1:48" ht="15.75" hidden="1">
      <c r="A86" s="15" t="s">
        <v>492</v>
      </c>
      <c r="B86" s="15" t="s">
        <v>581</v>
      </c>
      <c r="C86" s="15" t="s">
        <v>582</v>
      </c>
      <c r="D86" s="16">
        <v>8332</v>
      </c>
      <c r="E86" s="16">
        <v>1</v>
      </c>
      <c r="F86" s="16"/>
      <c r="G86" s="45">
        <v>1</v>
      </c>
      <c r="H86" s="45">
        <v>4</v>
      </c>
      <c r="I86" s="45">
        <v>41</v>
      </c>
      <c r="J86" s="45">
        <v>6808.83</v>
      </c>
      <c r="K86" s="45">
        <v>28</v>
      </c>
      <c r="L86" s="59">
        <f t="shared" si="31"/>
        <v>1906.4724000000001</v>
      </c>
      <c r="M86" s="45">
        <v>20</v>
      </c>
      <c r="N86" s="58">
        <f t="shared" si="32"/>
        <v>1361.7660000000001</v>
      </c>
      <c r="O86" s="59">
        <f t="shared" si="33"/>
        <v>10077.0684</v>
      </c>
      <c r="P86" s="95">
        <f t="shared" si="34"/>
        <v>10077.0684</v>
      </c>
      <c r="Q86" s="45">
        <f t="shared" si="49"/>
        <v>1361.7660000000001</v>
      </c>
      <c r="R86" s="45"/>
      <c r="S86" s="61">
        <f t="shared" si="35"/>
        <v>20426.489999999998</v>
      </c>
      <c r="T86" s="61">
        <f t="shared" si="36"/>
        <v>9804.7152000000006</v>
      </c>
      <c r="U86" s="61">
        <f t="shared" si="37"/>
        <v>40852.979999999996</v>
      </c>
      <c r="V86" s="61">
        <f t="shared" si="38"/>
        <v>19609.430400000001</v>
      </c>
      <c r="W86" s="45">
        <v>10528.88</v>
      </c>
      <c r="X86" s="61">
        <f t="shared" si="39"/>
        <v>61279.47</v>
      </c>
      <c r="Y86" s="61">
        <f t="shared" si="40"/>
        <v>29414.145600000003</v>
      </c>
      <c r="Z86" s="68"/>
      <c r="AA86" s="45">
        <v>10986.4</v>
      </c>
      <c r="AB86" s="61">
        <f t="shared" si="41"/>
        <v>81705.959999999992</v>
      </c>
      <c r="AC86" s="63">
        <f t="shared" si="42"/>
        <v>39218.860800000002</v>
      </c>
      <c r="AD86" s="48">
        <v>0.04</v>
      </c>
      <c r="AE86" s="49">
        <f t="shared" si="50"/>
        <v>0.04</v>
      </c>
      <c r="AF86" s="50">
        <f t="shared" si="51"/>
        <v>817.05959999999993</v>
      </c>
      <c r="AG86" s="50">
        <f t="shared" si="52"/>
        <v>817.05959999999993</v>
      </c>
      <c r="AH86" s="50">
        <f t="shared" si="53"/>
        <v>2451.1788000000001</v>
      </c>
      <c r="AI86" s="50">
        <f t="shared" si="54"/>
        <v>3268.2383999999997</v>
      </c>
      <c r="AJ86" s="50">
        <f t="shared" si="30"/>
        <v>19609.430399999997</v>
      </c>
      <c r="AK86" s="50">
        <f t="shared" si="55"/>
        <v>40035.920399999995</v>
      </c>
      <c r="AL86" s="50">
        <f t="shared" si="56"/>
        <v>58828.2912</v>
      </c>
      <c r="AM86" s="50">
        <f t="shared" si="57"/>
        <v>78437.72159999999</v>
      </c>
      <c r="AN86" s="63">
        <f t="shared" si="43"/>
        <v>4382.7894003599995</v>
      </c>
      <c r="AO86" s="63">
        <f t="shared" si="44"/>
        <v>8876.6172003600004</v>
      </c>
      <c r="AP86" s="63">
        <f t="shared" si="45"/>
        <v>13148.36820108</v>
      </c>
      <c r="AQ86" s="63">
        <f t="shared" si="46"/>
        <v>17531.157601439998</v>
      </c>
      <c r="AR86" s="49">
        <f t="shared" si="47"/>
        <v>204264.9</v>
      </c>
      <c r="AS86" s="49">
        <f t="shared" si="48"/>
        <v>17022.075000000001</v>
      </c>
      <c r="AU86" s="65">
        <v>8.4099999999999994E-2</v>
      </c>
      <c r="AV86" s="66">
        <v>0.22</v>
      </c>
    </row>
    <row r="87" spans="1:48" ht="15.75" hidden="1">
      <c r="A87" s="15" t="s">
        <v>493</v>
      </c>
      <c r="B87" s="15" t="s">
        <v>581</v>
      </c>
      <c r="C87" s="15" t="s">
        <v>582</v>
      </c>
      <c r="D87" s="16">
        <v>8332</v>
      </c>
      <c r="E87" s="16">
        <v>2</v>
      </c>
      <c r="F87" s="16"/>
      <c r="G87" s="45">
        <v>1</v>
      </c>
      <c r="H87" s="45">
        <v>6</v>
      </c>
      <c r="I87" s="45">
        <v>54.66</v>
      </c>
      <c r="J87" s="45">
        <v>9077.2900000000009</v>
      </c>
      <c r="K87" s="45">
        <v>36</v>
      </c>
      <c r="L87" s="59">
        <f t="shared" si="31"/>
        <v>3267.8244</v>
      </c>
      <c r="M87" s="45">
        <v>20</v>
      </c>
      <c r="N87" s="58">
        <f t="shared" si="32"/>
        <v>1815.4580000000003</v>
      </c>
      <c r="O87" s="59">
        <f t="shared" si="33"/>
        <v>14160.572400000001</v>
      </c>
      <c r="P87" s="95">
        <f t="shared" si="34"/>
        <v>14160.572400000001</v>
      </c>
      <c r="Q87" s="45">
        <f t="shared" si="49"/>
        <v>1815.4580000000003</v>
      </c>
      <c r="R87" s="45"/>
      <c r="S87" s="61">
        <f t="shared" si="35"/>
        <v>27231.870000000003</v>
      </c>
      <c r="T87" s="61">
        <f t="shared" si="36"/>
        <v>15249.8472</v>
      </c>
      <c r="U87" s="61">
        <f t="shared" si="37"/>
        <v>54463.740000000005</v>
      </c>
      <c r="V87" s="61">
        <f t="shared" si="38"/>
        <v>30499.6944</v>
      </c>
      <c r="W87" s="45">
        <v>14795.46</v>
      </c>
      <c r="X87" s="61">
        <f t="shared" si="39"/>
        <v>81695.610000000015</v>
      </c>
      <c r="Y87" s="61">
        <f t="shared" si="40"/>
        <v>45749.541599999997</v>
      </c>
      <c r="Z87" s="68"/>
      <c r="AA87" s="45">
        <v>15438.38</v>
      </c>
      <c r="AB87" s="61">
        <f t="shared" si="41"/>
        <v>108927.48000000001</v>
      </c>
      <c r="AC87" s="63">
        <f t="shared" si="42"/>
        <v>60999.388800000001</v>
      </c>
      <c r="AD87" s="48">
        <v>0.04</v>
      </c>
      <c r="AE87" s="49">
        <f t="shared" si="50"/>
        <v>0.04</v>
      </c>
      <c r="AF87" s="50">
        <f t="shared" si="51"/>
        <v>1089.2748000000001</v>
      </c>
      <c r="AG87" s="50">
        <f t="shared" si="52"/>
        <v>1089.2748000000001</v>
      </c>
      <c r="AH87" s="50">
        <f t="shared" si="53"/>
        <v>3267.8244000000009</v>
      </c>
      <c r="AI87" s="50">
        <f t="shared" si="54"/>
        <v>4357.0992000000006</v>
      </c>
      <c r="AJ87" s="50">
        <f t="shared" si="30"/>
        <v>26142.595200000003</v>
      </c>
      <c r="AK87" s="50">
        <f t="shared" si="55"/>
        <v>53374.465200000006</v>
      </c>
      <c r="AL87" s="50">
        <f t="shared" si="56"/>
        <v>78427.785600000017</v>
      </c>
      <c r="AM87" s="50">
        <f t="shared" si="57"/>
        <v>104570.38080000001</v>
      </c>
      <c r="AN87" s="63">
        <f t="shared" si="43"/>
        <v>5842.9789546800012</v>
      </c>
      <c r="AO87" s="63">
        <f t="shared" si="44"/>
        <v>11833.990354680001</v>
      </c>
      <c r="AP87" s="63">
        <f t="shared" si="45"/>
        <v>17528.936864040003</v>
      </c>
      <c r="AQ87" s="63">
        <f t="shared" si="46"/>
        <v>23371.915818720005</v>
      </c>
      <c r="AR87" s="49">
        <f t="shared" si="47"/>
        <v>272318.70000000007</v>
      </c>
      <c r="AS87" s="49">
        <f t="shared" si="48"/>
        <v>22693.225000000006</v>
      </c>
      <c r="AU87" s="65">
        <v>8.4099999999999994E-2</v>
      </c>
      <c r="AV87" s="66">
        <v>0.22</v>
      </c>
    </row>
    <row r="88" spans="1:48" ht="15.75" hidden="1">
      <c r="A88" s="15" t="s">
        <v>494</v>
      </c>
      <c r="B88" s="15" t="s">
        <v>581</v>
      </c>
      <c r="C88" s="15" t="s">
        <v>582</v>
      </c>
      <c r="D88" s="16">
        <v>8332</v>
      </c>
      <c r="E88" s="16">
        <v>1</v>
      </c>
      <c r="F88" s="16"/>
      <c r="G88" s="45">
        <v>1</v>
      </c>
      <c r="H88" s="45">
        <v>6</v>
      </c>
      <c r="I88" s="45">
        <v>54.66</v>
      </c>
      <c r="J88" s="45">
        <v>9077.2900000000009</v>
      </c>
      <c r="K88" s="45">
        <v>36</v>
      </c>
      <c r="L88" s="59">
        <f t="shared" si="31"/>
        <v>3267.8244</v>
      </c>
      <c r="M88" s="45">
        <v>20</v>
      </c>
      <c r="N88" s="58">
        <f t="shared" si="32"/>
        <v>1815.4580000000003</v>
      </c>
      <c r="O88" s="59">
        <f t="shared" si="33"/>
        <v>14160.572400000001</v>
      </c>
      <c r="P88" s="95">
        <f t="shared" si="34"/>
        <v>14160.572400000001</v>
      </c>
      <c r="Q88" s="45">
        <f t="shared" si="49"/>
        <v>1815.4580000000003</v>
      </c>
      <c r="R88" s="45"/>
      <c r="S88" s="61">
        <f t="shared" si="35"/>
        <v>27231.870000000003</v>
      </c>
      <c r="T88" s="61">
        <f t="shared" si="36"/>
        <v>15249.8472</v>
      </c>
      <c r="U88" s="61">
        <f t="shared" si="37"/>
        <v>54463.740000000005</v>
      </c>
      <c r="V88" s="61">
        <f t="shared" si="38"/>
        <v>30499.6944</v>
      </c>
      <c r="W88" s="45">
        <v>14795.46</v>
      </c>
      <c r="X88" s="61">
        <f t="shared" si="39"/>
        <v>81695.610000000015</v>
      </c>
      <c r="Y88" s="61">
        <f t="shared" si="40"/>
        <v>45749.541599999997</v>
      </c>
      <c r="Z88" s="68"/>
      <c r="AA88" s="45">
        <v>15438.38</v>
      </c>
      <c r="AB88" s="61">
        <f t="shared" si="41"/>
        <v>108927.48000000001</v>
      </c>
      <c r="AC88" s="63">
        <f t="shared" si="42"/>
        <v>60999.388800000001</v>
      </c>
      <c r="AD88" s="48">
        <v>0.04</v>
      </c>
      <c r="AE88" s="49">
        <f t="shared" si="50"/>
        <v>0.04</v>
      </c>
      <c r="AF88" s="50">
        <f t="shared" si="51"/>
        <v>1089.2748000000001</v>
      </c>
      <c r="AG88" s="50">
        <f t="shared" si="52"/>
        <v>1089.2748000000001</v>
      </c>
      <c r="AH88" s="50">
        <f t="shared" si="53"/>
        <v>3267.8244000000009</v>
      </c>
      <c r="AI88" s="50">
        <f t="shared" si="54"/>
        <v>4357.0992000000006</v>
      </c>
      <c r="AJ88" s="50">
        <f t="shared" si="30"/>
        <v>26142.595200000003</v>
      </c>
      <c r="AK88" s="50">
        <f t="shared" si="55"/>
        <v>53374.465200000006</v>
      </c>
      <c r="AL88" s="50">
        <f t="shared" si="56"/>
        <v>78427.785600000017</v>
      </c>
      <c r="AM88" s="50">
        <f t="shared" si="57"/>
        <v>104570.38080000001</v>
      </c>
      <c r="AN88" s="63">
        <f t="shared" si="43"/>
        <v>5842.9789546800012</v>
      </c>
      <c r="AO88" s="63">
        <f t="shared" si="44"/>
        <v>11833.990354680001</v>
      </c>
      <c r="AP88" s="63">
        <f t="shared" si="45"/>
        <v>17528.936864040003</v>
      </c>
      <c r="AQ88" s="63">
        <f t="shared" si="46"/>
        <v>23371.915818720005</v>
      </c>
      <c r="AR88" s="49">
        <f t="shared" si="47"/>
        <v>272318.70000000007</v>
      </c>
      <c r="AS88" s="49">
        <f t="shared" si="48"/>
        <v>22693.225000000006</v>
      </c>
      <c r="AU88" s="65">
        <v>8.4099999999999994E-2</v>
      </c>
      <c r="AV88" s="66">
        <v>0.22</v>
      </c>
    </row>
    <row r="89" spans="1:48" ht="15.75" hidden="1">
      <c r="A89" s="15" t="s">
        <v>495</v>
      </c>
      <c r="B89" s="15" t="s">
        <v>581</v>
      </c>
      <c r="C89" s="15" t="s">
        <v>582</v>
      </c>
      <c r="D89" s="16">
        <v>8332</v>
      </c>
      <c r="E89" s="16">
        <v>1</v>
      </c>
      <c r="F89" s="16"/>
      <c r="G89" s="45">
        <v>1</v>
      </c>
      <c r="H89" s="45">
        <v>5</v>
      </c>
      <c r="I89" s="45">
        <v>46.76</v>
      </c>
      <c r="J89" s="45">
        <v>7765.43</v>
      </c>
      <c r="K89" s="45">
        <v>32</v>
      </c>
      <c r="L89" s="59">
        <f t="shared" si="31"/>
        <v>2484.9376000000002</v>
      </c>
      <c r="M89" s="45">
        <v>20</v>
      </c>
      <c r="N89" s="58">
        <f t="shared" si="32"/>
        <v>1553.0860000000002</v>
      </c>
      <c r="O89" s="59">
        <f t="shared" si="33"/>
        <v>11803.453600000001</v>
      </c>
      <c r="P89" s="95">
        <f t="shared" si="34"/>
        <v>11803.453600000001</v>
      </c>
      <c r="Q89" s="45">
        <f t="shared" si="49"/>
        <v>1553.0860000000002</v>
      </c>
      <c r="R89" s="45"/>
      <c r="S89" s="61">
        <f t="shared" si="35"/>
        <v>23296.29</v>
      </c>
      <c r="T89" s="61">
        <f t="shared" si="36"/>
        <v>12114.070800000001</v>
      </c>
      <c r="U89" s="61">
        <f t="shared" si="37"/>
        <v>46592.58</v>
      </c>
      <c r="V89" s="61">
        <f t="shared" si="38"/>
        <v>24228.141600000003</v>
      </c>
      <c r="W89" s="45">
        <v>12332.66</v>
      </c>
      <c r="X89" s="61">
        <f t="shared" si="39"/>
        <v>69888.87</v>
      </c>
      <c r="Y89" s="61">
        <f t="shared" si="40"/>
        <v>36342.212400000004</v>
      </c>
      <c r="Z89" s="68"/>
      <c r="AA89" s="45">
        <v>12868.57</v>
      </c>
      <c r="AB89" s="61">
        <f t="shared" si="41"/>
        <v>93185.16</v>
      </c>
      <c r="AC89" s="63">
        <f t="shared" si="42"/>
        <v>48456.283200000005</v>
      </c>
      <c r="AD89" s="48">
        <v>0.04</v>
      </c>
      <c r="AE89" s="49">
        <f t="shared" si="50"/>
        <v>0.04</v>
      </c>
      <c r="AF89" s="50">
        <f t="shared" si="51"/>
        <v>931.85160000000008</v>
      </c>
      <c r="AG89" s="50">
        <f t="shared" si="52"/>
        <v>931.85160000000008</v>
      </c>
      <c r="AH89" s="50">
        <f t="shared" si="53"/>
        <v>2795.5547999999999</v>
      </c>
      <c r="AI89" s="50">
        <f t="shared" si="54"/>
        <v>3727.4064000000003</v>
      </c>
      <c r="AJ89" s="50">
        <f t="shared" si="30"/>
        <v>22364.438399999999</v>
      </c>
      <c r="AK89" s="50">
        <f t="shared" si="55"/>
        <v>45660.7284</v>
      </c>
      <c r="AL89" s="50">
        <f t="shared" si="56"/>
        <v>67093.315199999997</v>
      </c>
      <c r="AM89" s="50">
        <f t="shared" si="57"/>
        <v>89457.753599999996</v>
      </c>
      <c r="AN89" s="63">
        <f t="shared" si="43"/>
        <v>4998.5451675599998</v>
      </c>
      <c r="AO89" s="63">
        <f t="shared" si="44"/>
        <v>10123.72896756</v>
      </c>
      <c r="AP89" s="63">
        <f t="shared" si="45"/>
        <v>14995.635502679999</v>
      </c>
      <c r="AQ89" s="63">
        <f t="shared" si="46"/>
        <v>19994.180670239999</v>
      </c>
      <c r="AR89" s="49">
        <f t="shared" si="47"/>
        <v>232962.9</v>
      </c>
      <c r="AS89" s="49">
        <f t="shared" si="48"/>
        <v>19413.575000000001</v>
      </c>
      <c r="AU89" s="65">
        <v>8.4099999999999994E-2</v>
      </c>
      <c r="AV89" s="66">
        <v>0.22</v>
      </c>
    </row>
    <row r="90" spans="1:48" ht="15.75" hidden="1">
      <c r="A90" s="15" t="s">
        <v>496</v>
      </c>
      <c r="B90" s="15" t="s">
        <v>581</v>
      </c>
      <c r="C90" s="15" t="s">
        <v>582</v>
      </c>
      <c r="D90" s="16">
        <v>8332</v>
      </c>
      <c r="E90" s="16">
        <v>1</v>
      </c>
      <c r="F90" s="16"/>
      <c r="G90" s="45">
        <v>1</v>
      </c>
      <c r="H90" s="45">
        <v>3</v>
      </c>
      <c r="I90" s="45">
        <v>36.44</v>
      </c>
      <c r="J90" s="45">
        <v>6051.53</v>
      </c>
      <c r="K90" s="45">
        <v>24</v>
      </c>
      <c r="L90" s="59">
        <f t="shared" si="31"/>
        <v>1452.3671999999999</v>
      </c>
      <c r="M90" s="45">
        <v>20</v>
      </c>
      <c r="N90" s="58">
        <f t="shared" si="32"/>
        <v>1210.306</v>
      </c>
      <c r="O90" s="59">
        <f t="shared" si="33"/>
        <v>8714.2031999999999</v>
      </c>
      <c r="P90" s="95">
        <f t="shared" si="34"/>
        <v>8714.2031999999999</v>
      </c>
      <c r="Q90" s="45">
        <f t="shared" si="49"/>
        <v>1210.306</v>
      </c>
      <c r="R90" s="45"/>
      <c r="S90" s="61">
        <f t="shared" si="35"/>
        <v>18154.59</v>
      </c>
      <c r="T90" s="61">
        <f t="shared" si="36"/>
        <v>7988.0196000000005</v>
      </c>
      <c r="U90" s="61">
        <f t="shared" si="37"/>
        <v>36309.18</v>
      </c>
      <c r="V90" s="61">
        <f t="shared" si="38"/>
        <v>15976.039200000001</v>
      </c>
      <c r="W90" s="45">
        <v>9104.9</v>
      </c>
      <c r="X90" s="61">
        <f t="shared" si="39"/>
        <v>54463.77</v>
      </c>
      <c r="Y90" s="61">
        <f t="shared" si="40"/>
        <v>23964.058800000003</v>
      </c>
      <c r="Z90" s="68"/>
      <c r="AA90" s="45">
        <v>9500.5400000000009</v>
      </c>
      <c r="AB90" s="61">
        <f t="shared" si="41"/>
        <v>72618.36</v>
      </c>
      <c r="AC90" s="63">
        <f t="shared" si="42"/>
        <v>31952.078400000002</v>
      </c>
      <c r="AD90" s="48">
        <v>0.04</v>
      </c>
      <c r="AE90" s="49">
        <f t="shared" si="50"/>
        <v>0.04</v>
      </c>
      <c r="AF90" s="50">
        <f t="shared" si="51"/>
        <v>726.18360000000007</v>
      </c>
      <c r="AG90" s="50">
        <f t="shared" si="52"/>
        <v>726.18360000000007</v>
      </c>
      <c r="AH90" s="50">
        <f t="shared" si="53"/>
        <v>2178.5508</v>
      </c>
      <c r="AI90" s="50">
        <f t="shared" si="54"/>
        <v>2904.7344000000003</v>
      </c>
      <c r="AJ90" s="50">
        <f t="shared" si="30"/>
        <v>17428.4064</v>
      </c>
      <c r="AK90" s="50">
        <f t="shared" si="55"/>
        <v>35582.996400000004</v>
      </c>
      <c r="AL90" s="50">
        <f t="shared" si="56"/>
        <v>52285.2192</v>
      </c>
      <c r="AM90" s="50">
        <f t="shared" si="57"/>
        <v>69713.625599999999</v>
      </c>
      <c r="AN90" s="63">
        <f t="shared" si="43"/>
        <v>3895.3214487600003</v>
      </c>
      <c r="AO90" s="63">
        <f t="shared" si="44"/>
        <v>7889.3312487600006</v>
      </c>
      <c r="AP90" s="63">
        <f t="shared" si="45"/>
        <v>11685.964346280001</v>
      </c>
      <c r="AQ90" s="63">
        <f t="shared" si="46"/>
        <v>15581.285795040001</v>
      </c>
      <c r="AR90" s="49">
        <f t="shared" si="47"/>
        <v>181545.90000000002</v>
      </c>
      <c r="AS90" s="49">
        <f t="shared" si="48"/>
        <v>15128.825000000003</v>
      </c>
      <c r="AU90" s="65">
        <v>8.4099999999999994E-2</v>
      </c>
      <c r="AV90" s="66">
        <v>0.22</v>
      </c>
    </row>
    <row r="91" spans="1:48" ht="15.75" hidden="1">
      <c r="A91" s="15" t="s">
        <v>497</v>
      </c>
      <c r="B91" s="15" t="s">
        <v>581</v>
      </c>
      <c r="C91" s="15" t="s">
        <v>582</v>
      </c>
      <c r="D91" s="16">
        <v>8332</v>
      </c>
      <c r="E91" s="16">
        <v>2</v>
      </c>
      <c r="F91" s="16"/>
      <c r="G91" s="45">
        <v>1</v>
      </c>
      <c r="H91" s="45">
        <v>4</v>
      </c>
      <c r="I91" s="45">
        <v>41</v>
      </c>
      <c r="J91" s="45">
        <v>6808.83</v>
      </c>
      <c r="K91" s="45">
        <v>28</v>
      </c>
      <c r="L91" s="59">
        <f t="shared" si="31"/>
        <v>1906.4724000000001</v>
      </c>
      <c r="M91" s="45">
        <v>20</v>
      </c>
      <c r="N91" s="58">
        <f t="shared" si="32"/>
        <v>1361.7660000000001</v>
      </c>
      <c r="O91" s="59">
        <f t="shared" si="33"/>
        <v>10077.0684</v>
      </c>
      <c r="P91" s="95">
        <f t="shared" si="34"/>
        <v>10077.0684</v>
      </c>
      <c r="Q91" s="45">
        <f t="shared" si="49"/>
        <v>1361.7660000000001</v>
      </c>
      <c r="R91" s="45"/>
      <c r="S91" s="61">
        <f t="shared" si="35"/>
        <v>20426.489999999998</v>
      </c>
      <c r="T91" s="61">
        <f t="shared" si="36"/>
        <v>9804.7152000000006</v>
      </c>
      <c r="U91" s="61">
        <f t="shared" si="37"/>
        <v>40852.979999999996</v>
      </c>
      <c r="V91" s="61">
        <f t="shared" si="38"/>
        <v>19609.430400000001</v>
      </c>
      <c r="W91" s="45">
        <v>10528.88</v>
      </c>
      <c r="X91" s="61">
        <f t="shared" si="39"/>
        <v>61279.47</v>
      </c>
      <c r="Y91" s="61">
        <f t="shared" si="40"/>
        <v>29414.145600000003</v>
      </c>
      <c r="Z91" s="68"/>
      <c r="AA91" s="45">
        <v>10986.4</v>
      </c>
      <c r="AB91" s="61">
        <f t="shared" si="41"/>
        <v>81705.959999999992</v>
      </c>
      <c r="AC91" s="63">
        <f t="shared" si="42"/>
        <v>39218.860800000002</v>
      </c>
      <c r="AD91" s="48">
        <v>0.04</v>
      </c>
      <c r="AE91" s="49">
        <f t="shared" si="50"/>
        <v>0.04</v>
      </c>
      <c r="AF91" s="50">
        <f t="shared" si="51"/>
        <v>817.05959999999993</v>
      </c>
      <c r="AG91" s="50">
        <f t="shared" si="52"/>
        <v>817.05959999999993</v>
      </c>
      <c r="AH91" s="50">
        <f t="shared" si="53"/>
        <v>2451.1788000000001</v>
      </c>
      <c r="AI91" s="50">
        <f t="shared" si="54"/>
        <v>3268.2383999999997</v>
      </c>
      <c r="AJ91" s="50">
        <f t="shared" si="30"/>
        <v>19609.430399999997</v>
      </c>
      <c r="AK91" s="50">
        <f t="shared" si="55"/>
        <v>40035.920399999995</v>
      </c>
      <c r="AL91" s="50">
        <f t="shared" si="56"/>
        <v>58828.2912</v>
      </c>
      <c r="AM91" s="50">
        <f t="shared" si="57"/>
        <v>78437.72159999999</v>
      </c>
      <c r="AN91" s="63">
        <f t="shared" si="43"/>
        <v>4382.7894003599995</v>
      </c>
      <c r="AO91" s="63">
        <f t="shared" si="44"/>
        <v>8876.6172003600004</v>
      </c>
      <c r="AP91" s="63">
        <f t="shared" si="45"/>
        <v>13148.36820108</v>
      </c>
      <c r="AQ91" s="63">
        <f t="shared" si="46"/>
        <v>17531.157601439998</v>
      </c>
      <c r="AR91" s="49">
        <f t="shared" si="47"/>
        <v>204264.9</v>
      </c>
      <c r="AS91" s="49">
        <f t="shared" si="48"/>
        <v>17022.075000000001</v>
      </c>
      <c r="AU91" s="65">
        <v>8.4099999999999994E-2</v>
      </c>
      <c r="AV91" s="66">
        <v>0.22</v>
      </c>
    </row>
    <row r="92" spans="1:48" ht="15.75" hidden="1">
      <c r="A92" s="15" t="s">
        <v>498</v>
      </c>
      <c r="B92" s="15" t="s">
        <v>581</v>
      </c>
      <c r="C92" s="15" t="s">
        <v>582</v>
      </c>
      <c r="D92" s="16">
        <v>8332</v>
      </c>
      <c r="E92" s="16">
        <v>1</v>
      </c>
      <c r="F92" s="16"/>
      <c r="G92" s="45">
        <v>1</v>
      </c>
      <c r="H92" s="45">
        <v>6</v>
      </c>
      <c r="I92" s="45">
        <v>54.66</v>
      </c>
      <c r="J92" s="45">
        <v>9077.2900000000009</v>
      </c>
      <c r="K92" s="45">
        <v>36</v>
      </c>
      <c r="L92" s="59">
        <f t="shared" si="31"/>
        <v>3267.8244</v>
      </c>
      <c r="M92" s="45">
        <v>20</v>
      </c>
      <c r="N92" s="58">
        <f t="shared" si="32"/>
        <v>1815.4580000000003</v>
      </c>
      <c r="O92" s="59">
        <f t="shared" si="33"/>
        <v>14160.572400000001</v>
      </c>
      <c r="P92" s="95">
        <f t="shared" si="34"/>
        <v>14160.572400000001</v>
      </c>
      <c r="Q92" s="45">
        <f t="shared" si="49"/>
        <v>1815.4580000000003</v>
      </c>
      <c r="R92" s="45"/>
      <c r="S92" s="61">
        <f t="shared" si="35"/>
        <v>27231.870000000003</v>
      </c>
      <c r="T92" s="61">
        <f t="shared" si="36"/>
        <v>15249.8472</v>
      </c>
      <c r="U92" s="61">
        <f t="shared" si="37"/>
        <v>54463.740000000005</v>
      </c>
      <c r="V92" s="61">
        <f t="shared" si="38"/>
        <v>30499.6944</v>
      </c>
      <c r="W92" s="45">
        <v>14795.46</v>
      </c>
      <c r="X92" s="61">
        <f t="shared" si="39"/>
        <v>81695.610000000015</v>
      </c>
      <c r="Y92" s="61">
        <f t="shared" si="40"/>
        <v>45749.541599999997</v>
      </c>
      <c r="Z92" s="68"/>
      <c r="AA92" s="45">
        <v>15438.38</v>
      </c>
      <c r="AB92" s="61">
        <f t="shared" si="41"/>
        <v>108927.48000000001</v>
      </c>
      <c r="AC92" s="63">
        <f t="shared" si="42"/>
        <v>60999.388800000001</v>
      </c>
      <c r="AD92" s="48">
        <v>0.04</v>
      </c>
      <c r="AE92" s="49">
        <f t="shared" si="50"/>
        <v>0.04</v>
      </c>
      <c r="AF92" s="50">
        <f t="shared" si="51"/>
        <v>1089.2748000000001</v>
      </c>
      <c r="AG92" s="50">
        <f t="shared" si="52"/>
        <v>1089.2748000000001</v>
      </c>
      <c r="AH92" s="50">
        <f t="shared" si="53"/>
        <v>3267.8244000000009</v>
      </c>
      <c r="AI92" s="50">
        <f t="shared" si="54"/>
        <v>4357.0992000000006</v>
      </c>
      <c r="AJ92" s="50">
        <f t="shared" si="30"/>
        <v>26142.595200000003</v>
      </c>
      <c r="AK92" s="50">
        <f t="shared" si="55"/>
        <v>53374.465200000006</v>
      </c>
      <c r="AL92" s="50">
        <f t="shared" si="56"/>
        <v>78427.785600000017</v>
      </c>
      <c r="AM92" s="50">
        <f t="shared" si="57"/>
        <v>104570.38080000001</v>
      </c>
      <c r="AN92" s="63">
        <f t="shared" si="43"/>
        <v>5842.9789546800012</v>
      </c>
      <c r="AO92" s="63">
        <f t="shared" si="44"/>
        <v>11833.990354680001</v>
      </c>
      <c r="AP92" s="63">
        <f t="shared" si="45"/>
        <v>17528.936864040003</v>
      </c>
      <c r="AQ92" s="63">
        <f t="shared" si="46"/>
        <v>23371.915818720005</v>
      </c>
      <c r="AR92" s="49">
        <f t="shared" si="47"/>
        <v>272318.70000000007</v>
      </c>
      <c r="AS92" s="49">
        <f t="shared" si="48"/>
        <v>22693.225000000006</v>
      </c>
      <c r="AU92" s="65">
        <v>8.4099999999999994E-2</v>
      </c>
      <c r="AV92" s="66">
        <v>0.22</v>
      </c>
    </row>
    <row r="93" spans="1:48" ht="15.75" hidden="1">
      <c r="A93" s="15" t="s">
        <v>499</v>
      </c>
      <c r="B93" s="15" t="s">
        <v>581</v>
      </c>
      <c r="C93" s="15" t="s">
        <v>582</v>
      </c>
      <c r="D93" s="16">
        <v>8332</v>
      </c>
      <c r="E93" s="16">
        <v>1</v>
      </c>
      <c r="F93" s="16"/>
      <c r="G93" s="45">
        <v>1</v>
      </c>
      <c r="H93" s="45">
        <v>6</v>
      </c>
      <c r="I93" s="45">
        <v>54.66</v>
      </c>
      <c r="J93" s="45">
        <v>9077.2900000000009</v>
      </c>
      <c r="K93" s="45">
        <v>36</v>
      </c>
      <c r="L93" s="59">
        <f t="shared" si="31"/>
        <v>3267.8244</v>
      </c>
      <c r="M93" s="45">
        <v>20</v>
      </c>
      <c r="N93" s="58">
        <f t="shared" si="32"/>
        <v>1815.4580000000003</v>
      </c>
      <c r="O93" s="59">
        <f t="shared" si="33"/>
        <v>14160.572400000001</v>
      </c>
      <c r="P93" s="95">
        <f t="shared" si="34"/>
        <v>14160.572400000001</v>
      </c>
      <c r="Q93" s="45">
        <f t="shared" si="49"/>
        <v>1815.4580000000003</v>
      </c>
      <c r="R93" s="45"/>
      <c r="S93" s="61">
        <f t="shared" si="35"/>
        <v>27231.870000000003</v>
      </c>
      <c r="T93" s="61">
        <f t="shared" si="36"/>
        <v>15249.8472</v>
      </c>
      <c r="U93" s="61">
        <f t="shared" si="37"/>
        <v>54463.740000000005</v>
      </c>
      <c r="V93" s="61">
        <f t="shared" si="38"/>
        <v>30499.6944</v>
      </c>
      <c r="W93" s="45">
        <v>14795.46</v>
      </c>
      <c r="X93" s="61">
        <f t="shared" si="39"/>
        <v>81695.610000000015</v>
      </c>
      <c r="Y93" s="61">
        <f t="shared" si="40"/>
        <v>45749.541599999997</v>
      </c>
      <c r="Z93" s="68"/>
      <c r="AA93" s="45">
        <v>15438.38</v>
      </c>
      <c r="AB93" s="61">
        <f t="shared" si="41"/>
        <v>108927.48000000001</v>
      </c>
      <c r="AC93" s="63">
        <f t="shared" si="42"/>
        <v>60999.388800000001</v>
      </c>
      <c r="AD93" s="48">
        <v>0.04</v>
      </c>
      <c r="AE93" s="49">
        <f t="shared" si="50"/>
        <v>0.04</v>
      </c>
      <c r="AF93" s="50">
        <f t="shared" si="51"/>
        <v>1089.2748000000001</v>
      </c>
      <c r="AG93" s="50">
        <f t="shared" si="52"/>
        <v>1089.2748000000001</v>
      </c>
      <c r="AH93" s="50">
        <f t="shared" si="53"/>
        <v>3267.8244000000009</v>
      </c>
      <c r="AI93" s="50">
        <f t="shared" si="54"/>
        <v>4357.0992000000006</v>
      </c>
      <c r="AJ93" s="50">
        <f t="shared" si="30"/>
        <v>26142.595200000003</v>
      </c>
      <c r="AK93" s="50">
        <f t="shared" si="55"/>
        <v>53374.465200000006</v>
      </c>
      <c r="AL93" s="50">
        <f t="shared" si="56"/>
        <v>78427.785600000017</v>
      </c>
      <c r="AM93" s="50">
        <f t="shared" si="57"/>
        <v>104570.38080000001</v>
      </c>
      <c r="AN93" s="63">
        <f t="shared" si="43"/>
        <v>5842.9789546800012</v>
      </c>
      <c r="AO93" s="63">
        <f t="shared" si="44"/>
        <v>11833.990354680001</v>
      </c>
      <c r="AP93" s="63">
        <f t="shared" si="45"/>
        <v>17528.936864040003</v>
      </c>
      <c r="AQ93" s="63">
        <f t="shared" si="46"/>
        <v>23371.915818720005</v>
      </c>
      <c r="AR93" s="49">
        <f t="shared" si="47"/>
        <v>272318.70000000007</v>
      </c>
      <c r="AS93" s="49">
        <f t="shared" si="48"/>
        <v>22693.225000000006</v>
      </c>
      <c r="AU93" s="65">
        <v>8.4099999999999994E-2</v>
      </c>
      <c r="AV93" s="66">
        <v>0.22</v>
      </c>
    </row>
    <row r="94" spans="1:48" ht="15.75" hidden="1">
      <c r="A94" s="15" t="s">
        <v>500</v>
      </c>
      <c r="B94" s="15" t="s">
        <v>581</v>
      </c>
      <c r="C94" s="15" t="s">
        <v>582</v>
      </c>
      <c r="D94" s="16">
        <v>8332</v>
      </c>
      <c r="E94" s="16">
        <v>8</v>
      </c>
      <c r="F94" s="16"/>
      <c r="G94" s="45">
        <v>1</v>
      </c>
      <c r="H94" s="45">
        <v>5</v>
      </c>
      <c r="I94" s="45">
        <v>46.76</v>
      </c>
      <c r="J94" s="45">
        <v>7765.43</v>
      </c>
      <c r="K94" s="45">
        <v>32</v>
      </c>
      <c r="L94" s="59">
        <f t="shared" si="31"/>
        <v>2484.9376000000002</v>
      </c>
      <c r="M94" s="45">
        <v>20</v>
      </c>
      <c r="N94" s="58">
        <f t="shared" si="32"/>
        <v>1553.0860000000002</v>
      </c>
      <c r="O94" s="59">
        <f t="shared" si="33"/>
        <v>11803.453600000001</v>
      </c>
      <c r="P94" s="95">
        <f t="shared" si="34"/>
        <v>11803.453600000001</v>
      </c>
      <c r="Q94" s="45">
        <f t="shared" si="49"/>
        <v>1553.0860000000002</v>
      </c>
      <c r="R94" s="45"/>
      <c r="S94" s="61">
        <f t="shared" si="35"/>
        <v>23296.29</v>
      </c>
      <c r="T94" s="61">
        <f t="shared" si="36"/>
        <v>12114.070800000001</v>
      </c>
      <c r="U94" s="61">
        <f t="shared" si="37"/>
        <v>46592.58</v>
      </c>
      <c r="V94" s="61">
        <f t="shared" si="38"/>
        <v>24228.141600000003</v>
      </c>
      <c r="W94" s="45">
        <v>12332.66</v>
      </c>
      <c r="X94" s="61">
        <f t="shared" si="39"/>
        <v>69888.87</v>
      </c>
      <c r="Y94" s="61">
        <f t="shared" si="40"/>
        <v>36342.212400000004</v>
      </c>
      <c r="Z94" s="68"/>
      <c r="AA94" s="45">
        <v>12868.57</v>
      </c>
      <c r="AB94" s="61">
        <f t="shared" si="41"/>
        <v>93185.16</v>
      </c>
      <c r="AC94" s="63">
        <f t="shared" si="42"/>
        <v>48456.283200000005</v>
      </c>
      <c r="AD94" s="48">
        <v>0.04</v>
      </c>
      <c r="AE94" s="49">
        <f t="shared" si="50"/>
        <v>0.04</v>
      </c>
      <c r="AF94" s="50">
        <f t="shared" si="51"/>
        <v>931.85160000000008</v>
      </c>
      <c r="AG94" s="50">
        <f t="shared" si="52"/>
        <v>931.85160000000008</v>
      </c>
      <c r="AH94" s="50">
        <f t="shared" si="53"/>
        <v>2795.5547999999999</v>
      </c>
      <c r="AI94" s="50">
        <f t="shared" si="54"/>
        <v>3727.4064000000003</v>
      </c>
      <c r="AJ94" s="50">
        <f t="shared" si="30"/>
        <v>22364.438399999999</v>
      </c>
      <c r="AK94" s="50">
        <f t="shared" si="55"/>
        <v>45660.7284</v>
      </c>
      <c r="AL94" s="50">
        <f t="shared" si="56"/>
        <v>67093.315199999997</v>
      </c>
      <c r="AM94" s="50">
        <f t="shared" si="57"/>
        <v>89457.753599999996</v>
      </c>
      <c r="AN94" s="63">
        <f t="shared" si="43"/>
        <v>4998.5451675599998</v>
      </c>
      <c r="AO94" s="63">
        <f t="shared" si="44"/>
        <v>10123.72896756</v>
      </c>
      <c r="AP94" s="63">
        <f t="shared" si="45"/>
        <v>14995.635502679999</v>
      </c>
      <c r="AQ94" s="63">
        <f t="shared" si="46"/>
        <v>19994.180670239999</v>
      </c>
      <c r="AR94" s="49">
        <f t="shared" si="47"/>
        <v>232962.9</v>
      </c>
      <c r="AS94" s="49">
        <f t="shared" si="48"/>
        <v>19413.575000000001</v>
      </c>
      <c r="AU94" s="65">
        <v>8.4099999999999994E-2</v>
      </c>
      <c r="AV94" s="66">
        <v>0.22</v>
      </c>
    </row>
    <row r="95" spans="1:48" ht="15.75" hidden="1">
      <c r="A95" s="15" t="s">
        <v>501</v>
      </c>
      <c r="B95" s="15" t="s">
        <v>611</v>
      </c>
      <c r="C95" s="15" t="s">
        <v>582</v>
      </c>
      <c r="D95" s="16">
        <v>8211</v>
      </c>
      <c r="E95" s="16"/>
      <c r="F95" s="16"/>
      <c r="G95" s="45">
        <v>1</v>
      </c>
      <c r="H95" s="45">
        <v>6</v>
      </c>
      <c r="I95" s="45">
        <v>48.1</v>
      </c>
      <c r="J95" s="45">
        <v>7988.98</v>
      </c>
      <c r="K95" s="45">
        <v>24</v>
      </c>
      <c r="L95" s="59">
        <f t="shared" si="31"/>
        <v>1917.3551999999997</v>
      </c>
      <c r="M95" s="45">
        <v>20</v>
      </c>
      <c r="N95" s="58">
        <f t="shared" si="32"/>
        <v>1597.796</v>
      </c>
      <c r="O95" s="59">
        <f t="shared" si="33"/>
        <v>11504.1312</v>
      </c>
      <c r="P95" s="95">
        <f t="shared" si="34"/>
        <v>11504.1312</v>
      </c>
      <c r="Q95" s="45">
        <f t="shared" si="49"/>
        <v>1597.796</v>
      </c>
      <c r="R95" s="45"/>
      <c r="S95" s="61">
        <f t="shared" si="35"/>
        <v>23966.94</v>
      </c>
      <c r="T95" s="61">
        <f t="shared" si="36"/>
        <v>10545.453599999999</v>
      </c>
      <c r="U95" s="61">
        <f t="shared" si="37"/>
        <v>47933.88</v>
      </c>
      <c r="V95" s="61">
        <f t="shared" si="38"/>
        <v>21090.907199999998</v>
      </c>
      <c r="W95" s="45">
        <v>10016.6</v>
      </c>
      <c r="X95" s="61">
        <f t="shared" si="39"/>
        <v>71900.819999999992</v>
      </c>
      <c r="Y95" s="61">
        <f t="shared" si="40"/>
        <v>31636.360799999999</v>
      </c>
      <c r="Z95" s="68"/>
      <c r="AA95" s="45">
        <v>10451.870000000001</v>
      </c>
      <c r="AB95" s="61">
        <f t="shared" si="41"/>
        <v>95867.76</v>
      </c>
      <c r="AC95" s="63">
        <f t="shared" si="42"/>
        <v>42181.814399999996</v>
      </c>
      <c r="AD95" s="48">
        <v>0.04</v>
      </c>
      <c r="AE95" s="49">
        <f t="shared" si="50"/>
        <v>0.04</v>
      </c>
      <c r="AF95" s="50">
        <f t="shared" si="51"/>
        <v>958.67759999999998</v>
      </c>
      <c r="AG95" s="50">
        <f t="shared" si="52"/>
        <v>958.67759999999998</v>
      </c>
      <c r="AH95" s="50">
        <f t="shared" si="53"/>
        <v>2876.0328</v>
      </c>
      <c r="AI95" s="50">
        <f t="shared" si="54"/>
        <v>3834.7103999999999</v>
      </c>
      <c r="AJ95" s="50">
        <f t="shared" si="30"/>
        <v>23008.2624</v>
      </c>
      <c r="AK95" s="50">
        <f t="shared" si="55"/>
        <v>46975.202399999995</v>
      </c>
      <c r="AL95" s="50">
        <f t="shared" si="56"/>
        <v>69024.787199999992</v>
      </c>
      <c r="AM95" s="50">
        <f t="shared" si="57"/>
        <v>92033.049599999998</v>
      </c>
      <c r="AN95" s="63">
        <f t="shared" si="43"/>
        <v>5142.4425141600004</v>
      </c>
      <c r="AO95" s="63">
        <f t="shared" si="44"/>
        <v>10415.169314159999</v>
      </c>
      <c r="AP95" s="63">
        <f t="shared" si="45"/>
        <v>15427.327542479998</v>
      </c>
      <c r="AQ95" s="63">
        <f t="shared" si="46"/>
        <v>20569.770056640002</v>
      </c>
      <c r="AR95" s="49">
        <f t="shared" si="47"/>
        <v>239669.39999999997</v>
      </c>
      <c r="AS95" s="49">
        <f t="shared" si="48"/>
        <v>19972.449999999997</v>
      </c>
      <c r="AU95" s="65">
        <v>8.4099999999999994E-2</v>
      </c>
      <c r="AV95" s="66">
        <v>0.22</v>
      </c>
    </row>
    <row r="96" spans="1:48" ht="15.75" hidden="1">
      <c r="A96" s="15" t="s">
        <v>502</v>
      </c>
      <c r="B96" s="15" t="s">
        <v>611</v>
      </c>
      <c r="C96" s="15" t="s">
        <v>582</v>
      </c>
      <c r="D96" s="16">
        <v>7212</v>
      </c>
      <c r="E96" s="16"/>
      <c r="F96" s="16"/>
      <c r="G96" s="45">
        <v>1</v>
      </c>
      <c r="H96" s="45">
        <v>5</v>
      </c>
      <c r="I96" s="45">
        <v>41.15</v>
      </c>
      <c r="J96" s="45">
        <v>6834.83</v>
      </c>
      <c r="K96" s="45">
        <v>28</v>
      </c>
      <c r="L96" s="59">
        <f t="shared" si="31"/>
        <v>1913.7524000000001</v>
      </c>
      <c r="M96" s="45">
        <v>20</v>
      </c>
      <c r="N96" s="58">
        <f t="shared" si="32"/>
        <v>1366.9660000000001</v>
      </c>
      <c r="O96" s="59">
        <f t="shared" si="33"/>
        <v>10115.5484</v>
      </c>
      <c r="P96" s="95">
        <f t="shared" si="34"/>
        <v>10115.5484</v>
      </c>
      <c r="Q96" s="45">
        <f t="shared" si="49"/>
        <v>1366.9660000000001</v>
      </c>
      <c r="R96" s="45"/>
      <c r="S96" s="61">
        <f t="shared" si="35"/>
        <v>20504.489999999998</v>
      </c>
      <c r="T96" s="61">
        <f t="shared" si="36"/>
        <v>9842.1552000000011</v>
      </c>
      <c r="U96" s="61">
        <f t="shared" si="37"/>
        <v>41008.979999999996</v>
      </c>
      <c r="V96" s="61">
        <f t="shared" si="38"/>
        <v>19684.310400000002</v>
      </c>
      <c r="W96" s="45">
        <v>8569.52</v>
      </c>
      <c r="X96" s="61">
        <f t="shared" si="39"/>
        <v>61513.47</v>
      </c>
      <c r="Y96" s="61">
        <f t="shared" si="40"/>
        <v>29526.465600000003</v>
      </c>
      <c r="Z96" s="68"/>
      <c r="AA96" s="45">
        <v>8941.9</v>
      </c>
      <c r="AB96" s="61">
        <f t="shared" si="41"/>
        <v>82017.959999999992</v>
      </c>
      <c r="AC96" s="63">
        <f t="shared" si="42"/>
        <v>39368.620800000004</v>
      </c>
      <c r="AD96" s="48">
        <v>0.04</v>
      </c>
      <c r="AE96" s="49">
        <f t="shared" si="50"/>
        <v>0.04</v>
      </c>
      <c r="AF96" s="50">
        <f t="shared" si="51"/>
        <v>820.17959999999994</v>
      </c>
      <c r="AG96" s="50">
        <f t="shared" si="52"/>
        <v>820.17959999999994</v>
      </c>
      <c r="AH96" s="50">
        <f t="shared" si="53"/>
        <v>2460.5388000000003</v>
      </c>
      <c r="AI96" s="50">
        <f t="shared" si="54"/>
        <v>3280.7183999999997</v>
      </c>
      <c r="AJ96" s="50">
        <f t="shared" si="30"/>
        <v>19684.310399999998</v>
      </c>
      <c r="AK96" s="50">
        <f t="shared" si="55"/>
        <v>40188.800399999993</v>
      </c>
      <c r="AL96" s="50">
        <f t="shared" si="56"/>
        <v>59052.931199999999</v>
      </c>
      <c r="AM96" s="50">
        <f t="shared" si="57"/>
        <v>78737.241599999994</v>
      </c>
      <c r="AN96" s="63">
        <f t="shared" si="43"/>
        <v>4399.5253923600003</v>
      </c>
      <c r="AO96" s="63">
        <f t="shared" si="44"/>
        <v>8910.5131923599984</v>
      </c>
      <c r="AP96" s="63">
        <f t="shared" si="45"/>
        <v>13198.57617708</v>
      </c>
      <c r="AQ96" s="63">
        <f t="shared" si="46"/>
        <v>17598.101569440001</v>
      </c>
      <c r="AR96" s="49">
        <f t="shared" si="47"/>
        <v>205044.9</v>
      </c>
      <c r="AS96" s="49">
        <f t="shared" si="48"/>
        <v>17087.075000000001</v>
      </c>
      <c r="AU96" s="65">
        <v>8.4099999999999994E-2</v>
      </c>
      <c r="AV96" s="66">
        <v>0.22</v>
      </c>
    </row>
    <row r="97" spans="1:48" ht="15.75" hidden="1">
      <c r="A97" s="15" t="s">
        <v>503</v>
      </c>
      <c r="B97" s="15" t="s">
        <v>611</v>
      </c>
      <c r="C97" s="15" t="s">
        <v>582</v>
      </c>
      <c r="D97" s="16">
        <v>7136</v>
      </c>
      <c r="E97" s="16"/>
      <c r="F97" s="16"/>
      <c r="G97" s="45">
        <v>1</v>
      </c>
      <c r="H97" s="45">
        <v>5</v>
      </c>
      <c r="I97" s="45">
        <v>41.15</v>
      </c>
      <c r="J97" s="45">
        <v>6834.83</v>
      </c>
      <c r="K97" s="45">
        <v>20</v>
      </c>
      <c r="L97" s="59">
        <f t="shared" si="31"/>
        <v>1366.9660000000001</v>
      </c>
      <c r="M97" s="45">
        <v>20</v>
      </c>
      <c r="N97" s="58">
        <f t="shared" si="32"/>
        <v>1366.9660000000001</v>
      </c>
      <c r="O97" s="59">
        <f t="shared" si="33"/>
        <v>9568.7620000000006</v>
      </c>
      <c r="P97" s="95">
        <f t="shared" si="34"/>
        <v>9568.7620000000006</v>
      </c>
      <c r="Q97" s="45">
        <f t="shared" si="49"/>
        <v>1366.9660000000001</v>
      </c>
      <c r="R97" s="45"/>
      <c r="S97" s="61">
        <f t="shared" si="35"/>
        <v>20504.489999999998</v>
      </c>
      <c r="T97" s="61">
        <f t="shared" si="36"/>
        <v>8201.7960000000003</v>
      </c>
      <c r="U97" s="61">
        <f t="shared" si="37"/>
        <v>41008.979999999996</v>
      </c>
      <c r="V97" s="61">
        <f t="shared" si="38"/>
        <v>16403.592000000001</v>
      </c>
      <c r="W97" s="45">
        <v>8569.52</v>
      </c>
      <c r="X97" s="61">
        <f t="shared" si="39"/>
        <v>61513.47</v>
      </c>
      <c r="Y97" s="61">
        <f t="shared" si="40"/>
        <v>24605.388000000003</v>
      </c>
      <c r="Z97" s="68"/>
      <c r="AA97" s="45">
        <v>8941.9</v>
      </c>
      <c r="AB97" s="61">
        <f t="shared" si="41"/>
        <v>82017.959999999992</v>
      </c>
      <c r="AC97" s="63">
        <f t="shared" si="42"/>
        <v>32807.184000000001</v>
      </c>
      <c r="AD97" s="48">
        <v>0.04</v>
      </c>
      <c r="AE97" s="49">
        <f t="shared" si="50"/>
        <v>0.04</v>
      </c>
      <c r="AF97" s="50">
        <f t="shared" si="51"/>
        <v>820.17959999999994</v>
      </c>
      <c r="AG97" s="50">
        <f t="shared" si="52"/>
        <v>820.17959999999994</v>
      </c>
      <c r="AH97" s="50">
        <f t="shared" si="53"/>
        <v>2460.5388000000003</v>
      </c>
      <c r="AI97" s="50">
        <f t="shared" si="54"/>
        <v>3280.7183999999997</v>
      </c>
      <c r="AJ97" s="50">
        <f t="shared" si="30"/>
        <v>19684.310399999998</v>
      </c>
      <c r="AK97" s="50">
        <f t="shared" si="55"/>
        <v>40188.800399999993</v>
      </c>
      <c r="AL97" s="50">
        <f t="shared" si="56"/>
        <v>59052.931199999999</v>
      </c>
      <c r="AM97" s="50">
        <f t="shared" si="57"/>
        <v>78737.241599999994</v>
      </c>
      <c r="AN97" s="63">
        <f t="shared" si="43"/>
        <v>4399.5253923600003</v>
      </c>
      <c r="AO97" s="63">
        <f t="shared" si="44"/>
        <v>8910.5131923599984</v>
      </c>
      <c r="AP97" s="63">
        <f t="shared" si="45"/>
        <v>13198.57617708</v>
      </c>
      <c r="AQ97" s="63">
        <f t="shared" si="46"/>
        <v>17598.101569440001</v>
      </c>
      <c r="AR97" s="49">
        <f t="shared" si="47"/>
        <v>205044.9</v>
      </c>
      <c r="AS97" s="49">
        <f t="shared" si="48"/>
        <v>17087.075000000001</v>
      </c>
      <c r="AU97" s="65">
        <v>8.4099999999999994E-2</v>
      </c>
      <c r="AV97" s="66">
        <v>0.22</v>
      </c>
    </row>
    <row r="98" spans="1:48" ht="15.75" hidden="1">
      <c r="A98" s="15" t="s">
        <v>504</v>
      </c>
      <c r="B98" s="15" t="s">
        <v>611</v>
      </c>
      <c r="C98" s="15" t="s">
        <v>582</v>
      </c>
      <c r="D98" s="16">
        <v>7233</v>
      </c>
      <c r="E98" s="16"/>
      <c r="F98" s="16"/>
      <c r="G98" s="45">
        <v>1</v>
      </c>
      <c r="H98" s="45">
        <v>5</v>
      </c>
      <c r="I98" s="45">
        <v>41.15</v>
      </c>
      <c r="J98" s="45">
        <v>6834.83</v>
      </c>
      <c r="K98" s="45">
        <v>20</v>
      </c>
      <c r="L98" s="59">
        <f t="shared" si="31"/>
        <v>1366.9660000000001</v>
      </c>
      <c r="M98" s="45">
        <v>20</v>
      </c>
      <c r="N98" s="58">
        <f t="shared" si="32"/>
        <v>1366.9660000000001</v>
      </c>
      <c r="O98" s="59">
        <f t="shared" si="33"/>
        <v>9568.7620000000006</v>
      </c>
      <c r="P98" s="95">
        <f t="shared" si="34"/>
        <v>9568.7620000000006</v>
      </c>
      <c r="Q98" s="45">
        <f t="shared" si="49"/>
        <v>1366.9660000000001</v>
      </c>
      <c r="R98" s="45"/>
      <c r="S98" s="61">
        <f t="shared" si="35"/>
        <v>20504.489999999998</v>
      </c>
      <c r="T98" s="61">
        <f t="shared" si="36"/>
        <v>8201.7960000000003</v>
      </c>
      <c r="U98" s="61">
        <f t="shared" si="37"/>
        <v>41008.979999999996</v>
      </c>
      <c r="V98" s="61">
        <f t="shared" si="38"/>
        <v>16403.592000000001</v>
      </c>
      <c r="W98" s="45">
        <v>8569.52</v>
      </c>
      <c r="X98" s="61">
        <f t="shared" si="39"/>
        <v>61513.47</v>
      </c>
      <c r="Y98" s="61">
        <f t="shared" si="40"/>
        <v>24605.388000000003</v>
      </c>
      <c r="Z98" s="68"/>
      <c r="AA98" s="45">
        <v>8941.9</v>
      </c>
      <c r="AB98" s="61">
        <f t="shared" si="41"/>
        <v>82017.959999999992</v>
      </c>
      <c r="AC98" s="63">
        <f t="shared" si="42"/>
        <v>32807.184000000001</v>
      </c>
      <c r="AD98" s="48">
        <v>0.04</v>
      </c>
      <c r="AE98" s="49">
        <f t="shared" si="50"/>
        <v>0.04</v>
      </c>
      <c r="AF98" s="50">
        <f t="shared" si="51"/>
        <v>820.17959999999994</v>
      </c>
      <c r="AG98" s="50">
        <f t="shared" si="52"/>
        <v>820.17959999999994</v>
      </c>
      <c r="AH98" s="50">
        <f t="shared" si="53"/>
        <v>2460.5388000000003</v>
      </c>
      <c r="AI98" s="50">
        <f t="shared" si="54"/>
        <v>3280.7183999999997</v>
      </c>
      <c r="AJ98" s="50">
        <f t="shared" si="30"/>
        <v>19684.310399999998</v>
      </c>
      <c r="AK98" s="50">
        <f t="shared" si="55"/>
        <v>40188.800399999993</v>
      </c>
      <c r="AL98" s="50">
        <f t="shared" si="56"/>
        <v>59052.931199999999</v>
      </c>
      <c r="AM98" s="50">
        <f t="shared" si="57"/>
        <v>78737.241599999994</v>
      </c>
      <c r="AN98" s="63">
        <f t="shared" si="43"/>
        <v>4399.5253923600003</v>
      </c>
      <c r="AO98" s="63">
        <f t="shared" si="44"/>
        <v>8910.5131923599984</v>
      </c>
      <c r="AP98" s="63">
        <f t="shared" si="45"/>
        <v>13198.57617708</v>
      </c>
      <c r="AQ98" s="63">
        <f t="shared" si="46"/>
        <v>17598.101569440001</v>
      </c>
      <c r="AR98" s="49">
        <f t="shared" si="47"/>
        <v>205044.9</v>
      </c>
      <c r="AS98" s="49">
        <f t="shared" si="48"/>
        <v>17087.075000000001</v>
      </c>
      <c r="AU98" s="65">
        <v>8.4099999999999994E-2</v>
      </c>
      <c r="AV98" s="66">
        <v>0.22</v>
      </c>
    </row>
    <row r="99" spans="1:48" ht="15.75" hidden="1">
      <c r="A99" s="15" t="s">
        <v>505</v>
      </c>
      <c r="B99" s="15" t="s">
        <v>611</v>
      </c>
      <c r="C99" s="15" t="s">
        <v>582</v>
      </c>
      <c r="D99" s="16">
        <v>7241</v>
      </c>
      <c r="E99" s="16"/>
      <c r="F99" s="16"/>
      <c r="G99" s="45">
        <v>1</v>
      </c>
      <c r="H99" s="45">
        <v>5</v>
      </c>
      <c r="I99" s="45">
        <v>41.15</v>
      </c>
      <c r="J99" s="45">
        <v>6834.83</v>
      </c>
      <c r="K99" s="45">
        <v>20</v>
      </c>
      <c r="L99" s="59">
        <f t="shared" si="31"/>
        <v>1366.9660000000001</v>
      </c>
      <c r="M99" s="45">
        <v>20</v>
      </c>
      <c r="N99" s="58">
        <f t="shared" si="32"/>
        <v>1366.9660000000001</v>
      </c>
      <c r="O99" s="59">
        <f t="shared" si="33"/>
        <v>9568.7620000000006</v>
      </c>
      <c r="P99" s="95">
        <f t="shared" si="34"/>
        <v>9568.7620000000006</v>
      </c>
      <c r="Q99" s="45">
        <f t="shared" si="49"/>
        <v>1366.9660000000001</v>
      </c>
      <c r="R99" s="45"/>
      <c r="S99" s="61">
        <f t="shared" si="35"/>
        <v>20504.489999999998</v>
      </c>
      <c r="T99" s="61">
        <f t="shared" si="36"/>
        <v>8201.7960000000003</v>
      </c>
      <c r="U99" s="61">
        <f t="shared" si="37"/>
        <v>41008.979999999996</v>
      </c>
      <c r="V99" s="61">
        <f t="shared" si="38"/>
        <v>16403.592000000001</v>
      </c>
      <c r="W99" s="45">
        <v>8569.52</v>
      </c>
      <c r="X99" s="61">
        <f t="shared" si="39"/>
        <v>61513.47</v>
      </c>
      <c r="Y99" s="61">
        <f t="shared" si="40"/>
        <v>24605.388000000003</v>
      </c>
      <c r="Z99" s="68"/>
      <c r="AA99" s="45">
        <v>8941.9</v>
      </c>
      <c r="AB99" s="61">
        <f t="shared" si="41"/>
        <v>82017.959999999992</v>
      </c>
      <c r="AC99" s="63">
        <f t="shared" si="42"/>
        <v>32807.184000000001</v>
      </c>
      <c r="AD99" s="48">
        <v>0.04</v>
      </c>
      <c r="AE99" s="49">
        <f t="shared" si="50"/>
        <v>0.04</v>
      </c>
      <c r="AF99" s="50">
        <f t="shared" si="51"/>
        <v>820.17959999999994</v>
      </c>
      <c r="AG99" s="50">
        <f t="shared" si="52"/>
        <v>820.17959999999994</v>
      </c>
      <c r="AH99" s="50">
        <f t="shared" si="53"/>
        <v>2460.5388000000003</v>
      </c>
      <c r="AI99" s="50">
        <f t="shared" si="54"/>
        <v>3280.7183999999997</v>
      </c>
      <c r="AJ99" s="50">
        <f t="shared" si="30"/>
        <v>19684.310399999998</v>
      </c>
      <c r="AK99" s="50">
        <f t="shared" si="55"/>
        <v>40188.800399999993</v>
      </c>
      <c r="AL99" s="50">
        <f t="shared" si="56"/>
        <v>59052.931199999999</v>
      </c>
      <c r="AM99" s="50">
        <f t="shared" si="57"/>
        <v>78737.241599999994</v>
      </c>
      <c r="AN99" s="63">
        <f t="shared" si="43"/>
        <v>4399.5253923600003</v>
      </c>
      <c r="AO99" s="63">
        <f t="shared" si="44"/>
        <v>8910.5131923599984</v>
      </c>
      <c r="AP99" s="63">
        <f t="shared" si="45"/>
        <v>13198.57617708</v>
      </c>
      <c r="AQ99" s="63">
        <f t="shared" si="46"/>
        <v>17598.101569440001</v>
      </c>
      <c r="AR99" s="49">
        <f t="shared" si="47"/>
        <v>205044.9</v>
      </c>
      <c r="AS99" s="49">
        <f t="shared" si="48"/>
        <v>17087.075000000001</v>
      </c>
      <c r="AU99" s="65">
        <v>8.4099999999999994E-2</v>
      </c>
      <c r="AV99" s="66">
        <v>0.22</v>
      </c>
    </row>
    <row r="100" spans="1:48" ht="15.75" hidden="1">
      <c r="A100" s="15" t="s">
        <v>506</v>
      </c>
      <c r="B100" s="15" t="s">
        <v>611</v>
      </c>
      <c r="C100" s="15" t="s">
        <v>582</v>
      </c>
      <c r="D100" s="16">
        <v>7231</v>
      </c>
      <c r="E100" s="16"/>
      <c r="F100" s="16"/>
      <c r="G100" s="45">
        <v>5</v>
      </c>
      <c r="H100" s="45">
        <v>5</v>
      </c>
      <c r="I100" s="45">
        <v>41.15</v>
      </c>
      <c r="J100" s="45">
        <v>6834.83</v>
      </c>
      <c r="K100" s="45">
        <v>20</v>
      </c>
      <c r="L100" s="59">
        <f t="shared" si="31"/>
        <v>1366.9660000000001</v>
      </c>
      <c r="M100" s="45">
        <v>20</v>
      </c>
      <c r="N100" s="58">
        <f t="shared" si="32"/>
        <v>1366.9660000000001</v>
      </c>
      <c r="O100" s="59">
        <f t="shared" si="33"/>
        <v>9568.7620000000006</v>
      </c>
      <c r="P100" s="95">
        <f t="shared" si="34"/>
        <v>47843.810000000005</v>
      </c>
      <c r="Q100" s="45">
        <f t="shared" si="49"/>
        <v>6834.8300000000008</v>
      </c>
      <c r="R100" s="45"/>
      <c r="S100" s="61">
        <f t="shared" si="35"/>
        <v>102522.44999999998</v>
      </c>
      <c r="T100" s="61">
        <f t="shared" si="36"/>
        <v>41008.980000000003</v>
      </c>
      <c r="U100" s="61">
        <f t="shared" si="37"/>
        <v>205044.89999999997</v>
      </c>
      <c r="V100" s="61">
        <f t="shared" si="38"/>
        <v>82017.960000000006</v>
      </c>
      <c r="W100" s="45">
        <v>42847.6</v>
      </c>
      <c r="X100" s="61">
        <f t="shared" si="39"/>
        <v>307567.34999999998</v>
      </c>
      <c r="Y100" s="61">
        <f t="shared" si="40"/>
        <v>123026.94000000002</v>
      </c>
      <c r="Z100" s="68"/>
      <c r="AA100" s="45">
        <v>44709.5</v>
      </c>
      <c r="AB100" s="61">
        <f t="shared" si="41"/>
        <v>410089.79999999993</v>
      </c>
      <c r="AC100" s="63">
        <f t="shared" si="42"/>
        <v>164035.92000000001</v>
      </c>
      <c r="AD100" s="48">
        <v>0.04</v>
      </c>
      <c r="AE100" s="49">
        <f t="shared" si="50"/>
        <v>0.2</v>
      </c>
      <c r="AF100" s="50">
        <f t="shared" si="51"/>
        <v>4100.8980000000001</v>
      </c>
      <c r="AG100" s="50">
        <f t="shared" si="52"/>
        <v>4100.8980000000001</v>
      </c>
      <c r="AH100" s="50">
        <f t="shared" si="53"/>
        <v>12302.694</v>
      </c>
      <c r="AI100" s="50">
        <f t="shared" si="54"/>
        <v>16403.592000000001</v>
      </c>
      <c r="AJ100" s="50">
        <f t="shared" ref="AJ100:AJ131" si="58">S100-AF100</f>
        <v>98421.551999999981</v>
      </c>
      <c r="AK100" s="50">
        <f t="shared" si="55"/>
        <v>200944.00199999998</v>
      </c>
      <c r="AL100" s="50">
        <f t="shared" si="56"/>
        <v>295264.65599999996</v>
      </c>
      <c r="AM100" s="50">
        <f t="shared" si="57"/>
        <v>393686.20799999993</v>
      </c>
      <c r="AN100" s="63">
        <f t="shared" si="43"/>
        <v>21997.626961799993</v>
      </c>
      <c r="AO100" s="63">
        <f t="shared" si="44"/>
        <v>44552.565961799999</v>
      </c>
      <c r="AP100" s="63">
        <f t="shared" si="45"/>
        <v>65992.880885399994</v>
      </c>
      <c r="AQ100" s="63">
        <f t="shared" si="46"/>
        <v>87990.507847199973</v>
      </c>
      <c r="AR100" s="49">
        <f t="shared" si="47"/>
        <v>1025224.4999999999</v>
      </c>
      <c r="AS100" s="49">
        <f t="shared" si="48"/>
        <v>17087.074999999997</v>
      </c>
      <c r="AU100" s="65">
        <v>8.4099999999999994E-2</v>
      </c>
      <c r="AV100" s="66">
        <v>0.22</v>
      </c>
    </row>
    <row r="101" spans="1:48" ht="15.75" hidden="1">
      <c r="A101" s="15" t="s">
        <v>506</v>
      </c>
      <c r="B101" s="15" t="s">
        <v>611</v>
      </c>
      <c r="C101" s="15" t="s">
        <v>582</v>
      </c>
      <c r="D101" s="16">
        <v>7231</v>
      </c>
      <c r="E101" s="16"/>
      <c r="F101" s="16"/>
      <c r="G101" s="45">
        <v>1</v>
      </c>
      <c r="H101" s="45">
        <v>6</v>
      </c>
      <c r="I101" s="45">
        <v>48.1</v>
      </c>
      <c r="J101" s="45">
        <v>7988.98</v>
      </c>
      <c r="K101" s="45">
        <v>24</v>
      </c>
      <c r="L101" s="59">
        <f t="shared" si="31"/>
        <v>1917.3551999999997</v>
      </c>
      <c r="M101" s="45">
        <v>20</v>
      </c>
      <c r="N101" s="58">
        <f t="shared" si="32"/>
        <v>1597.796</v>
      </c>
      <c r="O101" s="59">
        <f t="shared" si="33"/>
        <v>11504.1312</v>
      </c>
      <c r="P101" s="95">
        <f t="shared" si="34"/>
        <v>11504.1312</v>
      </c>
      <c r="Q101" s="45">
        <f t="shared" si="49"/>
        <v>1597.796</v>
      </c>
      <c r="R101" s="45"/>
      <c r="S101" s="61">
        <f t="shared" si="35"/>
        <v>23966.94</v>
      </c>
      <c r="T101" s="61">
        <f t="shared" si="36"/>
        <v>10545.453599999999</v>
      </c>
      <c r="U101" s="61">
        <f t="shared" si="37"/>
        <v>47933.88</v>
      </c>
      <c r="V101" s="61">
        <f t="shared" si="38"/>
        <v>21090.907199999998</v>
      </c>
      <c r="W101" s="45">
        <v>10016.6</v>
      </c>
      <c r="X101" s="61">
        <f t="shared" si="39"/>
        <v>71900.819999999992</v>
      </c>
      <c r="Y101" s="61">
        <f t="shared" si="40"/>
        <v>31636.360799999999</v>
      </c>
      <c r="Z101" s="68"/>
      <c r="AA101" s="45">
        <v>10451.870000000001</v>
      </c>
      <c r="AB101" s="61">
        <f t="shared" si="41"/>
        <v>95867.76</v>
      </c>
      <c r="AC101" s="63">
        <f t="shared" si="42"/>
        <v>42181.814399999996</v>
      </c>
      <c r="AD101" s="48">
        <v>0.04</v>
      </c>
      <c r="AE101" s="49">
        <f t="shared" si="50"/>
        <v>0.04</v>
      </c>
      <c r="AF101" s="50">
        <f t="shared" si="51"/>
        <v>958.67759999999998</v>
      </c>
      <c r="AG101" s="50">
        <f t="shared" si="52"/>
        <v>958.67759999999998</v>
      </c>
      <c r="AH101" s="50">
        <f t="shared" si="53"/>
        <v>2876.0328</v>
      </c>
      <c r="AI101" s="50">
        <f t="shared" si="54"/>
        <v>3834.7103999999999</v>
      </c>
      <c r="AJ101" s="50">
        <f t="shared" si="58"/>
        <v>23008.2624</v>
      </c>
      <c r="AK101" s="50">
        <f t="shared" si="55"/>
        <v>46975.202399999995</v>
      </c>
      <c r="AL101" s="50">
        <f t="shared" si="56"/>
        <v>69024.787199999992</v>
      </c>
      <c r="AM101" s="50">
        <f t="shared" si="57"/>
        <v>92033.049599999998</v>
      </c>
      <c r="AN101" s="63">
        <f t="shared" si="43"/>
        <v>5142.4425141600004</v>
      </c>
      <c r="AO101" s="63">
        <f t="shared" si="44"/>
        <v>10415.169314159999</v>
      </c>
      <c r="AP101" s="63">
        <f t="shared" si="45"/>
        <v>15427.327542479998</v>
      </c>
      <c r="AQ101" s="63">
        <f t="shared" si="46"/>
        <v>20569.770056640002</v>
      </c>
      <c r="AR101" s="49">
        <f t="shared" si="47"/>
        <v>239669.39999999997</v>
      </c>
      <c r="AS101" s="49">
        <f t="shared" si="48"/>
        <v>19972.449999999997</v>
      </c>
      <c r="AU101" s="65">
        <v>8.4099999999999994E-2</v>
      </c>
      <c r="AV101" s="66">
        <v>0.22</v>
      </c>
    </row>
    <row r="102" spans="1:48" ht="15.75" hidden="1">
      <c r="A102" s="15" t="s">
        <v>507</v>
      </c>
      <c r="B102" s="15" t="s">
        <v>611</v>
      </c>
      <c r="C102" s="15" t="s">
        <v>582</v>
      </c>
      <c r="D102" s="16">
        <v>7222</v>
      </c>
      <c r="E102" s="16"/>
      <c r="F102" s="16"/>
      <c r="G102" s="45">
        <v>1</v>
      </c>
      <c r="H102" s="45">
        <v>5</v>
      </c>
      <c r="I102" s="45">
        <v>41.15</v>
      </c>
      <c r="J102" s="45">
        <v>6834.83</v>
      </c>
      <c r="K102" s="45">
        <v>20</v>
      </c>
      <c r="L102" s="59">
        <f t="shared" si="31"/>
        <v>1366.9660000000001</v>
      </c>
      <c r="M102" s="45">
        <v>20</v>
      </c>
      <c r="N102" s="58">
        <f t="shared" si="32"/>
        <v>1366.9660000000001</v>
      </c>
      <c r="O102" s="59">
        <f t="shared" si="33"/>
        <v>9568.7620000000006</v>
      </c>
      <c r="P102" s="95">
        <f t="shared" si="34"/>
        <v>9568.7620000000006</v>
      </c>
      <c r="Q102" s="45">
        <f t="shared" si="49"/>
        <v>1366.9660000000001</v>
      </c>
      <c r="R102" s="45"/>
      <c r="S102" s="61">
        <f t="shared" si="35"/>
        <v>20504.489999999998</v>
      </c>
      <c r="T102" s="61">
        <f t="shared" si="36"/>
        <v>8201.7960000000003</v>
      </c>
      <c r="U102" s="61">
        <f t="shared" si="37"/>
        <v>41008.979999999996</v>
      </c>
      <c r="V102" s="61">
        <f t="shared" si="38"/>
        <v>16403.592000000001</v>
      </c>
      <c r="W102" s="45">
        <v>8569.52</v>
      </c>
      <c r="X102" s="61">
        <f t="shared" si="39"/>
        <v>61513.47</v>
      </c>
      <c r="Y102" s="61">
        <f t="shared" si="40"/>
        <v>24605.388000000003</v>
      </c>
      <c r="Z102" s="68"/>
      <c r="AA102" s="45">
        <v>8941.9</v>
      </c>
      <c r="AB102" s="61">
        <f t="shared" si="41"/>
        <v>82017.959999999992</v>
      </c>
      <c r="AC102" s="63">
        <f t="shared" si="42"/>
        <v>32807.184000000001</v>
      </c>
      <c r="AD102" s="48">
        <v>0.04</v>
      </c>
      <c r="AE102" s="49">
        <f t="shared" si="50"/>
        <v>0.04</v>
      </c>
      <c r="AF102" s="50">
        <f t="shared" si="51"/>
        <v>820.17959999999994</v>
      </c>
      <c r="AG102" s="50">
        <f t="shared" si="52"/>
        <v>820.17959999999994</v>
      </c>
      <c r="AH102" s="50">
        <f t="shared" si="53"/>
        <v>2460.5388000000003</v>
      </c>
      <c r="AI102" s="50">
        <f t="shared" si="54"/>
        <v>3280.7183999999997</v>
      </c>
      <c r="AJ102" s="50">
        <f t="shared" si="58"/>
        <v>19684.310399999998</v>
      </c>
      <c r="AK102" s="50">
        <f t="shared" si="55"/>
        <v>40188.800399999993</v>
      </c>
      <c r="AL102" s="50">
        <f t="shared" si="56"/>
        <v>59052.931199999999</v>
      </c>
      <c r="AM102" s="50">
        <f t="shared" si="57"/>
        <v>78737.241599999994</v>
      </c>
      <c r="AN102" s="63">
        <f t="shared" si="43"/>
        <v>4399.5253923600003</v>
      </c>
      <c r="AO102" s="63">
        <f t="shared" si="44"/>
        <v>8910.5131923599984</v>
      </c>
      <c r="AP102" s="63">
        <f t="shared" si="45"/>
        <v>13198.57617708</v>
      </c>
      <c r="AQ102" s="63">
        <f t="shared" si="46"/>
        <v>17598.101569440001</v>
      </c>
      <c r="AR102" s="49">
        <f t="shared" si="47"/>
        <v>205044.9</v>
      </c>
      <c r="AS102" s="49">
        <f t="shared" si="48"/>
        <v>17087.075000000001</v>
      </c>
      <c r="AU102" s="65">
        <v>8.4099999999999994E-2</v>
      </c>
      <c r="AV102" s="66">
        <v>0.22</v>
      </c>
    </row>
    <row r="103" spans="1:48" ht="15.75" hidden="1">
      <c r="A103" s="15" t="s">
        <v>508</v>
      </c>
      <c r="B103" s="15" t="s">
        <v>611</v>
      </c>
      <c r="C103" s="15" t="s">
        <v>582</v>
      </c>
      <c r="D103" s="16">
        <v>7241</v>
      </c>
      <c r="E103" s="16"/>
      <c r="F103" s="16"/>
      <c r="G103" s="45">
        <v>1</v>
      </c>
      <c r="H103" s="45">
        <v>5</v>
      </c>
      <c r="I103" s="45">
        <v>41.15</v>
      </c>
      <c r="J103" s="45">
        <v>6834.83</v>
      </c>
      <c r="K103" s="45">
        <v>28</v>
      </c>
      <c r="L103" s="59">
        <f t="shared" si="31"/>
        <v>1913.7524000000001</v>
      </c>
      <c r="M103" s="45">
        <v>20</v>
      </c>
      <c r="N103" s="58">
        <f t="shared" si="32"/>
        <v>1366.9660000000001</v>
      </c>
      <c r="O103" s="59">
        <f t="shared" si="33"/>
        <v>10115.5484</v>
      </c>
      <c r="P103" s="95">
        <f t="shared" si="34"/>
        <v>10115.5484</v>
      </c>
      <c r="Q103" s="45">
        <f t="shared" si="49"/>
        <v>1366.9660000000001</v>
      </c>
      <c r="R103" s="45"/>
      <c r="S103" s="61">
        <f t="shared" si="35"/>
        <v>20504.489999999998</v>
      </c>
      <c r="T103" s="61">
        <f t="shared" si="36"/>
        <v>9842.1552000000011</v>
      </c>
      <c r="U103" s="61">
        <f t="shared" si="37"/>
        <v>41008.979999999996</v>
      </c>
      <c r="V103" s="61">
        <f t="shared" si="38"/>
        <v>19684.310400000002</v>
      </c>
      <c r="W103" s="45">
        <v>8569.52</v>
      </c>
      <c r="X103" s="61">
        <f t="shared" si="39"/>
        <v>61513.47</v>
      </c>
      <c r="Y103" s="61">
        <f t="shared" si="40"/>
        <v>29526.465600000003</v>
      </c>
      <c r="Z103" s="68"/>
      <c r="AA103" s="45">
        <v>8941.9</v>
      </c>
      <c r="AB103" s="61">
        <f t="shared" si="41"/>
        <v>82017.959999999992</v>
      </c>
      <c r="AC103" s="63">
        <f t="shared" si="42"/>
        <v>39368.620800000004</v>
      </c>
      <c r="AD103" s="48">
        <v>0.04</v>
      </c>
      <c r="AE103" s="49">
        <f t="shared" si="50"/>
        <v>0.04</v>
      </c>
      <c r="AF103" s="50">
        <f t="shared" si="51"/>
        <v>820.17959999999994</v>
      </c>
      <c r="AG103" s="50">
        <f t="shared" si="52"/>
        <v>820.17959999999994</v>
      </c>
      <c r="AH103" s="50">
        <f t="shared" si="53"/>
        <v>2460.5388000000003</v>
      </c>
      <c r="AI103" s="50">
        <f t="shared" si="54"/>
        <v>3280.7183999999997</v>
      </c>
      <c r="AJ103" s="50">
        <f t="shared" si="58"/>
        <v>19684.310399999998</v>
      </c>
      <c r="AK103" s="50">
        <f t="shared" si="55"/>
        <v>40188.800399999993</v>
      </c>
      <c r="AL103" s="50">
        <f t="shared" si="56"/>
        <v>59052.931199999999</v>
      </c>
      <c r="AM103" s="50">
        <f t="shared" si="57"/>
        <v>78737.241599999994</v>
      </c>
      <c r="AN103" s="63">
        <f t="shared" si="43"/>
        <v>4399.5253923600003</v>
      </c>
      <c r="AO103" s="63">
        <f t="shared" si="44"/>
        <v>8910.5131923599984</v>
      </c>
      <c r="AP103" s="63">
        <f t="shared" si="45"/>
        <v>13198.57617708</v>
      </c>
      <c r="AQ103" s="63">
        <f t="shared" si="46"/>
        <v>17598.101569440001</v>
      </c>
      <c r="AR103" s="49">
        <f t="shared" si="47"/>
        <v>205044.9</v>
      </c>
      <c r="AS103" s="49">
        <f t="shared" si="48"/>
        <v>17087.075000000001</v>
      </c>
      <c r="AU103" s="65">
        <v>8.4099999999999994E-2</v>
      </c>
      <c r="AV103" s="66">
        <v>0.22</v>
      </c>
    </row>
    <row r="104" spans="1:48" ht="15.75" hidden="1">
      <c r="A104" s="15" t="s">
        <v>509</v>
      </c>
      <c r="B104" s="15" t="s">
        <v>611</v>
      </c>
      <c r="C104" s="15" t="s">
        <v>582</v>
      </c>
      <c r="D104" s="16">
        <v>8231</v>
      </c>
      <c r="E104" s="16"/>
      <c r="F104" s="16"/>
      <c r="G104" s="45">
        <v>1</v>
      </c>
      <c r="H104" s="45">
        <v>6</v>
      </c>
      <c r="I104" s="45">
        <v>48.1</v>
      </c>
      <c r="J104" s="45">
        <v>7988.98</v>
      </c>
      <c r="K104" s="45">
        <v>32</v>
      </c>
      <c r="L104" s="59">
        <f t="shared" si="31"/>
        <v>2556.4735999999998</v>
      </c>
      <c r="M104" s="45">
        <v>20</v>
      </c>
      <c r="N104" s="58">
        <f t="shared" si="32"/>
        <v>1597.796</v>
      </c>
      <c r="O104" s="59">
        <f t="shared" si="33"/>
        <v>12143.249599999999</v>
      </c>
      <c r="P104" s="95">
        <f t="shared" si="34"/>
        <v>12143.249599999999</v>
      </c>
      <c r="Q104" s="45">
        <f t="shared" si="49"/>
        <v>1597.796</v>
      </c>
      <c r="R104" s="45"/>
      <c r="S104" s="61">
        <f t="shared" si="35"/>
        <v>23966.94</v>
      </c>
      <c r="T104" s="61">
        <f t="shared" si="36"/>
        <v>12462.808799999999</v>
      </c>
      <c r="U104" s="61">
        <f t="shared" si="37"/>
        <v>47933.88</v>
      </c>
      <c r="V104" s="61">
        <f t="shared" si="38"/>
        <v>24925.617599999998</v>
      </c>
      <c r="W104" s="45">
        <v>10016.6</v>
      </c>
      <c r="X104" s="61">
        <f t="shared" si="39"/>
        <v>71900.819999999992</v>
      </c>
      <c r="Y104" s="61">
        <f t="shared" si="40"/>
        <v>37388.426399999997</v>
      </c>
      <c r="Z104" s="68"/>
      <c r="AA104" s="45">
        <v>10451.870000000001</v>
      </c>
      <c r="AB104" s="61">
        <f t="shared" si="41"/>
        <v>95867.76</v>
      </c>
      <c r="AC104" s="63">
        <f t="shared" si="42"/>
        <v>49851.235199999996</v>
      </c>
      <c r="AD104" s="48">
        <v>0.04</v>
      </c>
      <c r="AE104" s="49">
        <f t="shared" si="50"/>
        <v>0.04</v>
      </c>
      <c r="AF104" s="50">
        <f t="shared" si="51"/>
        <v>958.67759999999998</v>
      </c>
      <c r="AG104" s="50">
        <f t="shared" si="52"/>
        <v>958.67759999999998</v>
      </c>
      <c r="AH104" s="50">
        <f t="shared" si="53"/>
        <v>2876.0328</v>
      </c>
      <c r="AI104" s="50">
        <f t="shared" si="54"/>
        <v>3834.7103999999999</v>
      </c>
      <c r="AJ104" s="50">
        <f t="shared" si="58"/>
        <v>23008.2624</v>
      </c>
      <c r="AK104" s="50">
        <f t="shared" si="55"/>
        <v>46975.202399999995</v>
      </c>
      <c r="AL104" s="50">
        <f t="shared" si="56"/>
        <v>69024.787199999992</v>
      </c>
      <c r="AM104" s="50">
        <f t="shared" si="57"/>
        <v>92033.049599999998</v>
      </c>
      <c r="AN104" s="63">
        <f t="shared" si="43"/>
        <v>5142.4425141600004</v>
      </c>
      <c r="AO104" s="63">
        <f t="shared" si="44"/>
        <v>10415.169314159999</v>
      </c>
      <c r="AP104" s="63">
        <f t="shared" si="45"/>
        <v>15427.327542479998</v>
      </c>
      <c r="AQ104" s="63">
        <f t="shared" si="46"/>
        <v>20569.770056640002</v>
      </c>
      <c r="AR104" s="49">
        <f t="shared" si="47"/>
        <v>239669.39999999997</v>
      </c>
      <c r="AS104" s="49">
        <f t="shared" si="48"/>
        <v>19972.449999999997</v>
      </c>
      <c r="AU104" s="65">
        <v>8.4099999999999994E-2</v>
      </c>
      <c r="AV104" s="66">
        <v>0.22</v>
      </c>
    </row>
    <row r="105" spans="1:48" ht="15.75" hidden="1">
      <c r="A105" s="15" t="s">
        <v>501</v>
      </c>
      <c r="B105" s="15" t="s">
        <v>611</v>
      </c>
      <c r="C105" s="15" t="s">
        <v>582</v>
      </c>
      <c r="D105" s="16">
        <v>8211</v>
      </c>
      <c r="E105" s="16"/>
      <c r="F105" s="16"/>
      <c r="G105" s="45">
        <v>1</v>
      </c>
      <c r="H105" s="45">
        <v>6</v>
      </c>
      <c r="I105" s="45">
        <v>48.1</v>
      </c>
      <c r="J105" s="45">
        <v>7988.98</v>
      </c>
      <c r="K105" s="45">
        <v>24</v>
      </c>
      <c r="L105" s="59">
        <f t="shared" si="31"/>
        <v>1917.3551999999997</v>
      </c>
      <c r="M105" s="45">
        <v>20</v>
      </c>
      <c r="N105" s="58">
        <f t="shared" si="32"/>
        <v>1597.796</v>
      </c>
      <c r="O105" s="59">
        <f t="shared" si="33"/>
        <v>11504.1312</v>
      </c>
      <c r="P105" s="95">
        <f t="shared" si="34"/>
        <v>11504.1312</v>
      </c>
      <c r="Q105" s="45">
        <f t="shared" si="49"/>
        <v>1597.796</v>
      </c>
      <c r="R105" s="45"/>
      <c r="S105" s="61">
        <f t="shared" si="35"/>
        <v>23966.94</v>
      </c>
      <c r="T105" s="61">
        <f t="shared" si="36"/>
        <v>10545.453599999999</v>
      </c>
      <c r="U105" s="61">
        <f t="shared" si="37"/>
        <v>47933.88</v>
      </c>
      <c r="V105" s="61">
        <f t="shared" si="38"/>
        <v>21090.907199999998</v>
      </c>
      <c r="W105" s="45">
        <v>10016.6</v>
      </c>
      <c r="X105" s="61">
        <f t="shared" si="39"/>
        <v>71900.819999999992</v>
      </c>
      <c r="Y105" s="61">
        <f t="shared" si="40"/>
        <v>31636.360799999999</v>
      </c>
      <c r="Z105" s="68"/>
      <c r="AA105" s="45">
        <v>10451.870000000001</v>
      </c>
      <c r="AB105" s="61">
        <f t="shared" si="41"/>
        <v>95867.76</v>
      </c>
      <c r="AC105" s="63">
        <f t="shared" si="42"/>
        <v>42181.814399999996</v>
      </c>
      <c r="AD105" s="48">
        <v>0.04</v>
      </c>
      <c r="AE105" s="49">
        <f t="shared" si="50"/>
        <v>0.04</v>
      </c>
      <c r="AF105" s="50">
        <f t="shared" si="51"/>
        <v>958.67759999999998</v>
      </c>
      <c r="AG105" s="50">
        <f t="shared" si="52"/>
        <v>958.67759999999998</v>
      </c>
      <c r="AH105" s="50">
        <f t="shared" si="53"/>
        <v>2876.0328</v>
      </c>
      <c r="AI105" s="50">
        <f t="shared" si="54"/>
        <v>3834.7103999999999</v>
      </c>
      <c r="AJ105" s="50">
        <f t="shared" si="58"/>
        <v>23008.2624</v>
      </c>
      <c r="AK105" s="50">
        <f t="shared" si="55"/>
        <v>46975.202399999995</v>
      </c>
      <c r="AL105" s="50">
        <f t="shared" si="56"/>
        <v>69024.787199999992</v>
      </c>
      <c r="AM105" s="50">
        <f t="shared" si="57"/>
        <v>92033.049599999998</v>
      </c>
      <c r="AN105" s="63">
        <f t="shared" si="43"/>
        <v>5142.4425141600004</v>
      </c>
      <c r="AO105" s="63">
        <f t="shared" si="44"/>
        <v>10415.169314159999</v>
      </c>
      <c r="AP105" s="63">
        <f t="shared" si="45"/>
        <v>15427.327542479998</v>
      </c>
      <c r="AQ105" s="63">
        <f t="shared" si="46"/>
        <v>20569.770056640002</v>
      </c>
      <c r="AR105" s="49">
        <f t="shared" si="47"/>
        <v>239669.39999999997</v>
      </c>
      <c r="AS105" s="49">
        <f t="shared" si="48"/>
        <v>19972.449999999997</v>
      </c>
      <c r="AU105" s="65">
        <v>8.4099999999999994E-2</v>
      </c>
      <c r="AV105" s="66">
        <v>0.22</v>
      </c>
    </row>
    <row r="106" spans="1:48" ht="15.75" hidden="1">
      <c r="A106" s="15" t="s">
        <v>502</v>
      </c>
      <c r="B106" s="15" t="s">
        <v>611</v>
      </c>
      <c r="C106" s="15" t="s">
        <v>582</v>
      </c>
      <c r="D106" s="16">
        <v>7212</v>
      </c>
      <c r="E106" s="16"/>
      <c r="F106" s="16"/>
      <c r="G106" s="45">
        <v>1</v>
      </c>
      <c r="H106" s="45">
        <v>4</v>
      </c>
      <c r="I106" s="45">
        <v>36.07</v>
      </c>
      <c r="J106" s="45">
        <v>5990.87</v>
      </c>
      <c r="K106" s="45">
        <v>24</v>
      </c>
      <c r="L106" s="59">
        <f t="shared" si="31"/>
        <v>1437.8088</v>
      </c>
      <c r="M106" s="45">
        <v>20</v>
      </c>
      <c r="N106" s="58">
        <f t="shared" si="32"/>
        <v>1198.174</v>
      </c>
      <c r="O106" s="59">
        <f t="shared" si="33"/>
        <v>8626.8528000000006</v>
      </c>
      <c r="P106" s="95">
        <f t="shared" si="34"/>
        <v>8626.8528000000006</v>
      </c>
      <c r="Q106" s="45">
        <f t="shared" si="49"/>
        <v>1198.174</v>
      </c>
      <c r="R106" s="45"/>
      <c r="S106" s="61">
        <f t="shared" si="35"/>
        <v>17972.61</v>
      </c>
      <c r="T106" s="61">
        <f t="shared" si="36"/>
        <v>7907.9483999999993</v>
      </c>
      <c r="U106" s="61">
        <f t="shared" si="37"/>
        <v>35945.22</v>
      </c>
      <c r="V106" s="61">
        <f t="shared" si="38"/>
        <v>15815.896799999999</v>
      </c>
      <c r="W106" s="45">
        <v>7511.37</v>
      </c>
      <c r="X106" s="61">
        <f t="shared" si="39"/>
        <v>53917.83</v>
      </c>
      <c r="Y106" s="61">
        <f t="shared" si="40"/>
        <v>23723.845199999996</v>
      </c>
      <c r="Z106" s="68"/>
      <c r="AA106" s="45">
        <v>7837.77</v>
      </c>
      <c r="AB106" s="61">
        <f t="shared" si="41"/>
        <v>71890.44</v>
      </c>
      <c r="AC106" s="63">
        <f t="shared" si="42"/>
        <v>31631.793599999997</v>
      </c>
      <c r="AD106" s="48">
        <v>0.04</v>
      </c>
      <c r="AE106" s="49">
        <f t="shared" si="50"/>
        <v>0.04</v>
      </c>
      <c r="AF106" s="50">
        <f t="shared" si="51"/>
        <v>718.90440000000001</v>
      </c>
      <c r="AG106" s="50">
        <f t="shared" si="52"/>
        <v>718.90440000000001</v>
      </c>
      <c r="AH106" s="50">
        <f t="shared" si="53"/>
        <v>2156.7132000000001</v>
      </c>
      <c r="AI106" s="50">
        <f t="shared" si="54"/>
        <v>2875.6176</v>
      </c>
      <c r="AJ106" s="50">
        <f t="shared" si="58"/>
        <v>17253.705600000001</v>
      </c>
      <c r="AK106" s="50">
        <f t="shared" si="55"/>
        <v>35226.315600000002</v>
      </c>
      <c r="AL106" s="50">
        <f t="shared" si="56"/>
        <v>51761.116800000003</v>
      </c>
      <c r="AM106" s="50">
        <f t="shared" si="57"/>
        <v>69014.822400000005</v>
      </c>
      <c r="AN106" s="63">
        <f t="shared" si="43"/>
        <v>3856.2750920400003</v>
      </c>
      <c r="AO106" s="63">
        <f t="shared" si="44"/>
        <v>7810.2492920400009</v>
      </c>
      <c r="AP106" s="63">
        <f t="shared" si="45"/>
        <v>11568.82527612</v>
      </c>
      <c r="AQ106" s="63">
        <f t="shared" si="46"/>
        <v>15425.100368160001</v>
      </c>
      <c r="AR106" s="49">
        <f t="shared" si="47"/>
        <v>179726.1</v>
      </c>
      <c r="AS106" s="49">
        <f t="shared" si="48"/>
        <v>14977.175000000001</v>
      </c>
      <c r="AU106" s="65">
        <v>8.4099999999999994E-2</v>
      </c>
      <c r="AV106" s="66">
        <v>0.22</v>
      </c>
    </row>
    <row r="107" spans="1:48" ht="15.75" hidden="1">
      <c r="A107" s="15" t="s">
        <v>502</v>
      </c>
      <c r="B107" s="15" t="s">
        <v>611</v>
      </c>
      <c r="C107" s="15" t="s">
        <v>582</v>
      </c>
      <c r="D107" s="16">
        <v>7212</v>
      </c>
      <c r="E107" s="16"/>
      <c r="F107" s="16"/>
      <c r="G107" s="45">
        <v>2</v>
      </c>
      <c r="H107" s="45">
        <v>5</v>
      </c>
      <c r="I107" s="45">
        <v>41.15</v>
      </c>
      <c r="J107" s="45">
        <v>6834.83</v>
      </c>
      <c r="K107" s="45">
        <v>28</v>
      </c>
      <c r="L107" s="59">
        <f t="shared" si="31"/>
        <v>1913.7524000000001</v>
      </c>
      <c r="M107" s="45">
        <v>20</v>
      </c>
      <c r="N107" s="58">
        <f t="shared" si="32"/>
        <v>1366.9660000000001</v>
      </c>
      <c r="O107" s="59">
        <f t="shared" si="33"/>
        <v>10115.5484</v>
      </c>
      <c r="P107" s="95">
        <f t="shared" si="34"/>
        <v>20231.096799999999</v>
      </c>
      <c r="Q107" s="45">
        <f t="shared" si="49"/>
        <v>2733.9320000000002</v>
      </c>
      <c r="R107" s="45"/>
      <c r="S107" s="61">
        <f t="shared" si="35"/>
        <v>41008.979999999996</v>
      </c>
      <c r="T107" s="61">
        <f t="shared" si="36"/>
        <v>19684.310400000002</v>
      </c>
      <c r="U107" s="61">
        <f t="shared" si="37"/>
        <v>82017.959999999992</v>
      </c>
      <c r="V107" s="61">
        <f t="shared" si="38"/>
        <v>39368.620800000004</v>
      </c>
      <c r="W107" s="45">
        <v>17139.04</v>
      </c>
      <c r="X107" s="61">
        <f t="shared" si="39"/>
        <v>123026.94</v>
      </c>
      <c r="Y107" s="61">
        <f t="shared" si="40"/>
        <v>59052.931200000006</v>
      </c>
      <c r="Z107" s="68"/>
      <c r="AA107" s="45">
        <v>17883.8</v>
      </c>
      <c r="AB107" s="61">
        <f t="shared" si="41"/>
        <v>164035.91999999998</v>
      </c>
      <c r="AC107" s="63">
        <f t="shared" si="42"/>
        <v>78737.241600000008</v>
      </c>
      <c r="AD107" s="48">
        <v>0.04</v>
      </c>
      <c r="AE107" s="49">
        <f t="shared" si="50"/>
        <v>0.08</v>
      </c>
      <c r="AF107" s="50">
        <f t="shared" si="51"/>
        <v>1640.3591999999999</v>
      </c>
      <c r="AG107" s="50">
        <f t="shared" si="52"/>
        <v>1640.3591999999999</v>
      </c>
      <c r="AH107" s="50">
        <f t="shared" si="53"/>
        <v>4921.0776000000005</v>
      </c>
      <c r="AI107" s="50">
        <f t="shared" si="54"/>
        <v>6561.4367999999995</v>
      </c>
      <c r="AJ107" s="50">
        <f t="shared" si="58"/>
        <v>39368.620799999997</v>
      </c>
      <c r="AK107" s="50">
        <f t="shared" si="55"/>
        <v>80377.600799999986</v>
      </c>
      <c r="AL107" s="50">
        <f t="shared" si="56"/>
        <v>118105.8624</v>
      </c>
      <c r="AM107" s="50">
        <f t="shared" si="57"/>
        <v>157474.48319999999</v>
      </c>
      <c r="AN107" s="63">
        <f t="shared" si="43"/>
        <v>8799.0507847200006</v>
      </c>
      <c r="AO107" s="63">
        <f t="shared" si="44"/>
        <v>17821.026384719997</v>
      </c>
      <c r="AP107" s="63">
        <f t="shared" si="45"/>
        <v>26397.15235416</v>
      </c>
      <c r="AQ107" s="63">
        <f t="shared" si="46"/>
        <v>35196.203138880002</v>
      </c>
      <c r="AR107" s="49">
        <f t="shared" si="47"/>
        <v>410089.8</v>
      </c>
      <c r="AS107" s="49">
        <f t="shared" si="48"/>
        <v>17087.075000000001</v>
      </c>
      <c r="AU107" s="65">
        <v>8.4099999999999994E-2</v>
      </c>
      <c r="AV107" s="66">
        <v>0.22</v>
      </c>
    </row>
    <row r="108" spans="1:48" ht="15.75" hidden="1">
      <c r="A108" s="15" t="s">
        <v>510</v>
      </c>
      <c r="B108" s="15" t="s">
        <v>611</v>
      </c>
      <c r="C108" s="15" t="s">
        <v>582</v>
      </c>
      <c r="D108" s="16">
        <v>7213</v>
      </c>
      <c r="E108" s="16"/>
      <c r="F108" s="16"/>
      <c r="G108" s="45">
        <v>1</v>
      </c>
      <c r="H108" s="45">
        <v>5</v>
      </c>
      <c r="I108" s="45">
        <v>41.15</v>
      </c>
      <c r="J108" s="45">
        <v>6834.83</v>
      </c>
      <c r="K108" s="45">
        <v>28</v>
      </c>
      <c r="L108" s="59">
        <f t="shared" si="31"/>
        <v>1913.7524000000001</v>
      </c>
      <c r="M108" s="45">
        <v>20</v>
      </c>
      <c r="N108" s="58">
        <f t="shared" si="32"/>
        <v>1366.9660000000001</v>
      </c>
      <c r="O108" s="59">
        <f t="shared" si="33"/>
        <v>10115.5484</v>
      </c>
      <c r="P108" s="95">
        <f t="shared" si="34"/>
        <v>10115.5484</v>
      </c>
      <c r="Q108" s="45">
        <f t="shared" si="49"/>
        <v>1366.9660000000001</v>
      </c>
      <c r="R108" s="45"/>
      <c r="S108" s="61">
        <f t="shared" si="35"/>
        <v>20504.489999999998</v>
      </c>
      <c r="T108" s="61">
        <f t="shared" si="36"/>
        <v>9842.1552000000011</v>
      </c>
      <c r="U108" s="61">
        <f t="shared" si="37"/>
        <v>41008.979999999996</v>
      </c>
      <c r="V108" s="61">
        <f t="shared" si="38"/>
        <v>19684.310400000002</v>
      </c>
      <c r="W108" s="45">
        <v>8569.52</v>
      </c>
      <c r="X108" s="61">
        <f t="shared" si="39"/>
        <v>61513.47</v>
      </c>
      <c r="Y108" s="61">
        <f t="shared" si="40"/>
        <v>29526.465600000003</v>
      </c>
      <c r="Z108" s="68"/>
      <c r="AA108" s="45">
        <v>8941.9</v>
      </c>
      <c r="AB108" s="61">
        <f t="shared" si="41"/>
        <v>82017.959999999992</v>
      </c>
      <c r="AC108" s="63">
        <f t="shared" si="42"/>
        <v>39368.620800000004</v>
      </c>
      <c r="AD108" s="48">
        <v>0.04</v>
      </c>
      <c r="AE108" s="49">
        <f t="shared" si="50"/>
        <v>0.04</v>
      </c>
      <c r="AF108" s="50">
        <f t="shared" si="51"/>
        <v>820.17959999999994</v>
      </c>
      <c r="AG108" s="50">
        <f t="shared" si="52"/>
        <v>820.17959999999994</v>
      </c>
      <c r="AH108" s="50">
        <f t="shared" si="53"/>
        <v>2460.5388000000003</v>
      </c>
      <c r="AI108" s="50">
        <f t="shared" si="54"/>
        <v>3280.7183999999997</v>
      </c>
      <c r="AJ108" s="50">
        <f t="shared" si="58"/>
        <v>19684.310399999998</v>
      </c>
      <c r="AK108" s="50">
        <f t="shared" si="55"/>
        <v>40188.800399999993</v>
      </c>
      <c r="AL108" s="50">
        <f t="shared" si="56"/>
        <v>59052.931199999999</v>
      </c>
      <c r="AM108" s="50">
        <f t="shared" si="57"/>
        <v>78737.241599999994</v>
      </c>
      <c r="AN108" s="63">
        <f t="shared" si="43"/>
        <v>4399.5253923600003</v>
      </c>
      <c r="AO108" s="63">
        <f t="shared" si="44"/>
        <v>8910.5131923599984</v>
      </c>
      <c r="AP108" s="63">
        <f t="shared" si="45"/>
        <v>13198.57617708</v>
      </c>
      <c r="AQ108" s="63">
        <f t="shared" si="46"/>
        <v>17598.101569440001</v>
      </c>
      <c r="AR108" s="49">
        <f t="shared" si="47"/>
        <v>205044.9</v>
      </c>
      <c r="AS108" s="49">
        <f t="shared" si="48"/>
        <v>17087.075000000001</v>
      </c>
      <c r="AU108" s="65">
        <v>8.4099999999999994E-2</v>
      </c>
      <c r="AV108" s="66">
        <v>0.22</v>
      </c>
    </row>
    <row r="109" spans="1:48" ht="15.75" hidden="1">
      <c r="A109" s="15" t="s">
        <v>511</v>
      </c>
      <c r="B109" s="15" t="s">
        <v>611</v>
      </c>
      <c r="C109" s="15" t="s">
        <v>582</v>
      </c>
      <c r="D109" s="16">
        <v>7141</v>
      </c>
      <c r="E109" s="16"/>
      <c r="F109" s="16"/>
      <c r="G109" s="45">
        <v>1</v>
      </c>
      <c r="H109" s="45">
        <v>5</v>
      </c>
      <c r="I109" s="45">
        <v>42.15</v>
      </c>
      <c r="J109" s="45">
        <v>6999.46</v>
      </c>
      <c r="K109" s="45">
        <v>20</v>
      </c>
      <c r="L109" s="59">
        <f t="shared" si="31"/>
        <v>1399.8920000000001</v>
      </c>
      <c r="M109" s="45">
        <v>20</v>
      </c>
      <c r="N109" s="58">
        <f t="shared" si="32"/>
        <v>1399.8920000000001</v>
      </c>
      <c r="O109" s="59">
        <f t="shared" si="33"/>
        <v>9799.2440000000006</v>
      </c>
      <c r="P109" s="95">
        <f t="shared" si="34"/>
        <v>9799.2440000000006</v>
      </c>
      <c r="Q109" s="45">
        <f t="shared" si="49"/>
        <v>1399.8920000000001</v>
      </c>
      <c r="R109" s="45"/>
      <c r="S109" s="61">
        <f t="shared" si="35"/>
        <v>20998.38</v>
      </c>
      <c r="T109" s="61">
        <f t="shared" si="36"/>
        <v>8399.3520000000008</v>
      </c>
      <c r="U109" s="61">
        <f t="shared" si="37"/>
        <v>41996.76</v>
      </c>
      <c r="V109" s="61">
        <f t="shared" si="38"/>
        <v>16798.704000000002</v>
      </c>
      <c r="W109" s="45">
        <v>8775.94</v>
      </c>
      <c r="X109" s="61">
        <f t="shared" si="39"/>
        <v>62995.14</v>
      </c>
      <c r="Y109" s="61">
        <f t="shared" si="40"/>
        <v>25198.056</v>
      </c>
      <c r="Z109" s="68"/>
      <c r="AA109" s="45">
        <v>9157.2900000000009</v>
      </c>
      <c r="AB109" s="61">
        <f t="shared" si="41"/>
        <v>83993.52</v>
      </c>
      <c r="AC109" s="63">
        <f t="shared" si="42"/>
        <v>33597.408000000003</v>
      </c>
      <c r="AD109" s="48">
        <v>0.04</v>
      </c>
      <c r="AE109" s="49">
        <f t="shared" si="50"/>
        <v>0.04</v>
      </c>
      <c r="AF109" s="50">
        <f t="shared" si="51"/>
        <v>839.93520000000001</v>
      </c>
      <c r="AG109" s="50">
        <f t="shared" si="52"/>
        <v>839.93520000000001</v>
      </c>
      <c r="AH109" s="50">
        <f t="shared" si="53"/>
        <v>2519.8056000000001</v>
      </c>
      <c r="AI109" s="50">
        <f t="shared" si="54"/>
        <v>3359.7408</v>
      </c>
      <c r="AJ109" s="50">
        <f t="shared" si="58"/>
        <v>20158.444800000001</v>
      </c>
      <c r="AK109" s="50">
        <f t="shared" si="55"/>
        <v>41156.824800000002</v>
      </c>
      <c r="AL109" s="50">
        <f t="shared" si="56"/>
        <v>60475.3344</v>
      </c>
      <c r="AM109" s="50">
        <f t="shared" si="57"/>
        <v>80633.779200000004</v>
      </c>
      <c r="AN109" s="63">
        <f t="shared" si="43"/>
        <v>4505.4964063200005</v>
      </c>
      <c r="AO109" s="63">
        <f t="shared" si="44"/>
        <v>9125.1400063199999</v>
      </c>
      <c r="AP109" s="63">
        <f t="shared" si="45"/>
        <v>13516.48921896</v>
      </c>
      <c r="AQ109" s="63">
        <f t="shared" si="46"/>
        <v>18021.985625280002</v>
      </c>
      <c r="AR109" s="49">
        <f t="shared" si="47"/>
        <v>209983.8</v>
      </c>
      <c r="AS109" s="49">
        <f t="shared" si="48"/>
        <v>17498.649999999998</v>
      </c>
      <c r="AU109" s="65">
        <v>8.4099999999999994E-2</v>
      </c>
      <c r="AV109" s="66">
        <v>0.22</v>
      </c>
    </row>
    <row r="110" spans="1:48" ht="15.75" hidden="1">
      <c r="A110" s="15" t="s">
        <v>512</v>
      </c>
      <c r="B110" s="15" t="s">
        <v>611</v>
      </c>
      <c r="C110" s="15" t="s">
        <v>582</v>
      </c>
      <c r="D110" s="16">
        <v>5169</v>
      </c>
      <c r="E110" s="16"/>
      <c r="F110" s="16"/>
      <c r="G110" s="45">
        <v>1</v>
      </c>
      <c r="H110" s="45"/>
      <c r="I110" s="45"/>
      <c r="J110" s="45">
        <v>4572.42</v>
      </c>
      <c r="K110" s="45"/>
      <c r="L110" s="59">
        <f t="shared" si="31"/>
        <v>0</v>
      </c>
      <c r="M110" s="45">
        <v>20</v>
      </c>
      <c r="N110" s="58">
        <f t="shared" si="32"/>
        <v>914.48400000000004</v>
      </c>
      <c r="O110" s="59">
        <f t="shared" si="33"/>
        <v>5486.9040000000005</v>
      </c>
      <c r="P110" s="95">
        <f t="shared" si="34"/>
        <v>5486.9040000000005</v>
      </c>
      <c r="Q110" s="45">
        <f t="shared" si="49"/>
        <v>914.48400000000004</v>
      </c>
      <c r="R110" s="45"/>
      <c r="S110" s="61">
        <f t="shared" si="35"/>
        <v>13717.26</v>
      </c>
      <c r="T110" s="61">
        <f t="shared" si="36"/>
        <v>2743.4520000000002</v>
      </c>
      <c r="U110" s="61">
        <f t="shared" si="37"/>
        <v>27434.52</v>
      </c>
      <c r="V110" s="61">
        <f t="shared" si="38"/>
        <v>5486.9040000000005</v>
      </c>
      <c r="W110" s="45">
        <v>5732.9</v>
      </c>
      <c r="X110" s="61">
        <f t="shared" si="39"/>
        <v>41151.78</v>
      </c>
      <c r="Y110" s="61">
        <f t="shared" si="40"/>
        <v>8230.3559999999998</v>
      </c>
      <c r="Z110" s="68"/>
      <c r="AA110" s="45">
        <v>5982.02</v>
      </c>
      <c r="AB110" s="61">
        <f t="shared" si="41"/>
        <v>54869.04</v>
      </c>
      <c r="AC110" s="63">
        <f t="shared" si="42"/>
        <v>10973.808000000001</v>
      </c>
      <c r="AD110" s="48">
        <v>0.04</v>
      </c>
      <c r="AE110" s="49">
        <f t="shared" si="50"/>
        <v>0.04</v>
      </c>
      <c r="AF110" s="50">
        <f t="shared" si="51"/>
        <v>548.69040000000007</v>
      </c>
      <c r="AG110" s="50">
        <f t="shared" si="52"/>
        <v>548.69040000000007</v>
      </c>
      <c r="AH110" s="50">
        <f t="shared" si="53"/>
        <v>1646.0712000000001</v>
      </c>
      <c r="AI110" s="50">
        <f t="shared" si="54"/>
        <v>2194.7616000000003</v>
      </c>
      <c r="AJ110" s="50">
        <f t="shared" si="58"/>
        <v>13168.569600000001</v>
      </c>
      <c r="AK110" s="50">
        <f t="shared" si="55"/>
        <v>26885.829600000001</v>
      </c>
      <c r="AL110" s="50">
        <f t="shared" si="56"/>
        <v>39505.7088</v>
      </c>
      <c r="AM110" s="50">
        <f t="shared" si="57"/>
        <v>52674.278400000003</v>
      </c>
      <c r="AN110" s="63">
        <f t="shared" si="43"/>
        <v>2943.2301746400003</v>
      </c>
      <c r="AO110" s="63">
        <f t="shared" si="44"/>
        <v>5961.0273746399998</v>
      </c>
      <c r="AP110" s="63">
        <f t="shared" si="45"/>
        <v>8829.6905239199987</v>
      </c>
      <c r="AQ110" s="63">
        <f t="shared" si="46"/>
        <v>11772.920698560001</v>
      </c>
      <c r="AR110" s="49">
        <f t="shared" si="47"/>
        <v>137172.6</v>
      </c>
      <c r="AS110" s="49">
        <f t="shared" si="48"/>
        <v>11431.050000000001</v>
      </c>
      <c r="AU110" s="65">
        <v>8.4099999999999994E-2</v>
      </c>
      <c r="AV110" s="66">
        <v>0.22</v>
      </c>
    </row>
    <row r="111" spans="1:48" ht="15.75" hidden="1">
      <c r="A111" s="15" t="s">
        <v>513</v>
      </c>
      <c r="B111" s="15" t="s">
        <v>611</v>
      </c>
      <c r="C111" s="15" t="s">
        <v>582</v>
      </c>
      <c r="D111" s="16">
        <v>5169</v>
      </c>
      <c r="E111" s="16"/>
      <c r="F111" s="16"/>
      <c r="G111" s="45">
        <v>8</v>
      </c>
      <c r="H111" s="45"/>
      <c r="I111" s="45">
        <v>26.72</v>
      </c>
      <c r="J111" s="45">
        <v>4438.13</v>
      </c>
      <c r="K111" s="45">
        <v>14.7</v>
      </c>
      <c r="L111" s="59">
        <f t="shared" si="31"/>
        <v>652.40511000000004</v>
      </c>
      <c r="M111" s="45">
        <v>20</v>
      </c>
      <c r="N111" s="58">
        <f t="shared" si="32"/>
        <v>887.62600000000009</v>
      </c>
      <c r="O111" s="59">
        <f t="shared" si="33"/>
        <v>5978.16111</v>
      </c>
      <c r="P111" s="95">
        <f t="shared" si="34"/>
        <v>47825.28888</v>
      </c>
      <c r="Q111" s="45">
        <f t="shared" si="49"/>
        <v>7101.0080000000007</v>
      </c>
      <c r="R111" s="45"/>
      <c r="S111" s="61">
        <f t="shared" si="35"/>
        <v>106515.12</v>
      </c>
      <c r="T111" s="61">
        <f t="shared" si="36"/>
        <v>36960.746640000005</v>
      </c>
      <c r="U111" s="61">
        <f t="shared" si="37"/>
        <v>213030.24</v>
      </c>
      <c r="V111" s="61">
        <f t="shared" si="38"/>
        <v>73921.49328000001</v>
      </c>
      <c r="W111" s="45">
        <v>49969.56</v>
      </c>
      <c r="X111" s="61">
        <f t="shared" si="39"/>
        <v>319545.36</v>
      </c>
      <c r="Y111" s="61">
        <f t="shared" si="40"/>
        <v>110882.23992000001</v>
      </c>
      <c r="Z111" s="68"/>
      <c r="AA111" s="45">
        <v>52140.94</v>
      </c>
      <c r="AB111" s="61">
        <f t="shared" si="41"/>
        <v>426060.48</v>
      </c>
      <c r="AC111" s="63">
        <f t="shared" si="42"/>
        <v>147842.98656000002</v>
      </c>
      <c r="AD111" s="48">
        <v>0.04</v>
      </c>
      <c r="AE111" s="49">
        <f t="shared" si="50"/>
        <v>0.32</v>
      </c>
      <c r="AF111" s="50">
        <f t="shared" si="51"/>
        <v>4260.6048000000001</v>
      </c>
      <c r="AG111" s="50">
        <f t="shared" si="52"/>
        <v>4260.6048000000001</v>
      </c>
      <c r="AH111" s="50">
        <f t="shared" si="53"/>
        <v>12781.814399999999</v>
      </c>
      <c r="AI111" s="50">
        <f t="shared" si="54"/>
        <v>17042.4192</v>
      </c>
      <c r="AJ111" s="50">
        <f t="shared" si="58"/>
        <v>102254.51519999999</v>
      </c>
      <c r="AK111" s="50">
        <f t="shared" si="55"/>
        <v>208769.63519999999</v>
      </c>
      <c r="AL111" s="50">
        <f t="shared" si="56"/>
        <v>306763.54560000001</v>
      </c>
      <c r="AM111" s="50">
        <f t="shared" si="57"/>
        <v>409018.06079999998</v>
      </c>
      <c r="AN111" s="63">
        <f t="shared" si="43"/>
        <v>22854.310207679999</v>
      </c>
      <c r="AO111" s="63">
        <f t="shared" si="44"/>
        <v>46287.636607679997</v>
      </c>
      <c r="AP111" s="63">
        <f t="shared" si="45"/>
        <v>68562.930623040011</v>
      </c>
      <c r="AQ111" s="63">
        <f t="shared" si="46"/>
        <v>91417.240830719995</v>
      </c>
      <c r="AR111" s="49">
        <f t="shared" si="47"/>
        <v>1065151.2</v>
      </c>
      <c r="AS111" s="49">
        <f t="shared" si="48"/>
        <v>11095.324999999999</v>
      </c>
      <c r="AU111" s="65">
        <v>8.4099999999999994E-2</v>
      </c>
      <c r="AV111" s="66">
        <v>0.22</v>
      </c>
    </row>
    <row r="112" spans="1:48" ht="15.75" hidden="1">
      <c r="A112" s="15" t="s">
        <v>514</v>
      </c>
      <c r="B112" s="15" t="s">
        <v>611</v>
      </c>
      <c r="C112" s="15" t="s">
        <v>582</v>
      </c>
      <c r="D112" s="16">
        <v>5169</v>
      </c>
      <c r="E112" s="16"/>
      <c r="F112" s="16"/>
      <c r="G112" s="45">
        <v>4</v>
      </c>
      <c r="H112" s="45"/>
      <c r="I112" s="45">
        <v>25.91</v>
      </c>
      <c r="J112" s="45">
        <v>4302.96</v>
      </c>
      <c r="K112" s="45">
        <v>14.7</v>
      </c>
      <c r="L112" s="59">
        <f t="shared" si="31"/>
        <v>632.53512000000001</v>
      </c>
      <c r="M112" s="45">
        <v>20</v>
      </c>
      <c r="N112" s="58">
        <f t="shared" si="32"/>
        <v>860.5920000000001</v>
      </c>
      <c r="O112" s="59">
        <f t="shared" si="33"/>
        <v>5796.0871200000001</v>
      </c>
      <c r="P112" s="95">
        <f t="shared" si="34"/>
        <v>23184.348480000001</v>
      </c>
      <c r="Q112" s="45">
        <f t="shared" si="49"/>
        <v>3442.3680000000004</v>
      </c>
      <c r="R112" s="45"/>
      <c r="S112" s="61">
        <f t="shared" si="35"/>
        <v>51635.520000000004</v>
      </c>
      <c r="T112" s="61">
        <f t="shared" si="36"/>
        <v>17917.525440000001</v>
      </c>
      <c r="U112" s="61">
        <f t="shared" si="37"/>
        <v>103271.04000000001</v>
      </c>
      <c r="V112" s="61">
        <f t="shared" si="38"/>
        <v>35835.050880000003</v>
      </c>
      <c r="W112" s="45">
        <v>24223.82</v>
      </c>
      <c r="X112" s="61">
        <f t="shared" si="39"/>
        <v>154906.56</v>
      </c>
      <c r="Y112" s="61">
        <f t="shared" si="40"/>
        <v>53752.576320000007</v>
      </c>
      <c r="Z112" s="68"/>
      <c r="AA112" s="45">
        <v>25276.44</v>
      </c>
      <c r="AB112" s="61">
        <f t="shared" si="41"/>
        <v>206542.08000000002</v>
      </c>
      <c r="AC112" s="63">
        <f t="shared" si="42"/>
        <v>71670.101760000005</v>
      </c>
      <c r="AD112" s="48">
        <v>0.04</v>
      </c>
      <c r="AE112" s="49">
        <f t="shared" si="50"/>
        <v>0.16</v>
      </c>
      <c r="AF112" s="50">
        <f t="shared" si="51"/>
        <v>2065.4208000000003</v>
      </c>
      <c r="AG112" s="50">
        <f t="shared" si="52"/>
        <v>2065.4208000000003</v>
      </c>
      <c r="AH112" s="50">
        <f t="shared" si="53"/>
        <v>6196.2623999999996</v>
      </c>
      <c r="AI112" s="50">
        <f t="shared" si="54"/>
        <v>8261.6832000000013</v>
      </c>
      <c r="AJ112" s="50">
        <f t="shared" si="58"/>
        <v>49570.099200000004</v>
      </c>
      <c r="AK112" s="50">
        <f t="shared" si="55"/>
        <v>101205.6192</v>
      </c>
      <c r="AL112" s="50">
        <f t="shared" si="56"/>
        <v>148710.29759999999</v>
      </c>
      <c r="AM112" s="50">
        <f t="shared" si="57"/>
        <v>198280.39680000002</v>
      </c>
      <c r="AN112" s="63">
        <f t="shared" si="43"/>
        <v>11079.123713280002</v>
      </c>
      <c r="AO112" s="63">
        <f t="shared" si="44"/>
        <v>22438.938113280001</v>
      </c>
      <c r="AP112" s="63">
        <f t="shared" si="45"/>
        <v>33237.371139839997</v>
      </c>
      <c r="AQ112" s="63">
        <f t="shared" si="46"/>
        <v>44316.494853120006</v>
      </c>
      <c r="AR112" s="49">
        <f t="shared" si="47"/>
        <v>516355.2</v>
      </c>
      <c r="AS112" s="49">
        <f t="shared" si="48"/>
        <v>10757.4</v>
      </c>
      <c r="AU112" s="65">
        <v>8.4099999999999994E-2</v>
      </c>
      <c r="AV112" s="66">
        <v>0.22</v>
      </c>
    </row>
    <row r="113" spans="1:50" ht="15.75" hidden="1">
      <c r="A113" s="15" t="s">
        <v>515</v>
      </c>
      <c r="B113" s="15" t="s">
        <v>611</v>
      </c>
      <c r="C113" s="15" t="s">
        <v>582</v>
      </c>
      <c r="D113" s="16">
        <v>8163</v>
      </c>
      <c r="E113" s="16"/>
      <c r="F113" s="16"/>
      <c r="G113" s="45">
        <v>4</v>
      </c>
      <c r="H113" s="45"/>
      <c r="I113" s="45">
        <v>28.02</v>
      </c>
      <c r="J113" s="45">
        <v>4653.0200000000004</v>
      </c>
      <c r="K113" s="45">
        <v>14.7</v>
      </c>
      <c r="L113" s="59">
        <f t="shared" si="31"/>
        <v>683.99394000000007</v>
      </c>
      <c r="M113" s="45">
        <v>20</v>
      </c>
      <c r="N113" s="58">
        <f t="shared" si="32"/>
        <v>930.60400000000016</v>
      </c>
      <c r="O113" s="59">
        <f t="shared" si="33"/>
        <v>6267.617940000001</v>
      </c>
      <c r="P113" s="95">
        <f t="shared" si="34"/>
        <v>25070.471760000004</v>
      </c>
      <c r="Q113" s="45">
        <f t="shared" si="49"/>
        <v>3722.4160000000006</v>
      </c>
      <c r="R113" s="45"/>
      <c r="S113" s="61">
        <f t="shared" si="35"/>
        <v>55836.240000000005</v>
      </c>
      <c r="T113" s="61">
        <f t="shared" si="36"/>
        <v>19375.175280000003</v>
      </c>
      <c r="U113" s="61">
        <f t="shared" si="37"/>
        <v>111672.48000000001</v>
      </c>
      <c r="V113" s="61">
        <f t="shared" si="38"/>
        <v>38750.350560000006</v>
      </c>
      <c r="W113" s="45">
        <v>26194.51</v>
      </c>
      <c r="X113" s="61">
        <f t="shared" si="39"/>
        <v>167508.72000000003</v>
      </c>
      <c r="Y113" s="61">
        <f t="shared" si="40"/>
        <v>58125.525840000002</v>
      </c>
      <c r="Z113" s="68"/>
      <c r="AA113" s="45">
        <v>27332.76</v>
      </c>
      <c r="AB113" s="61">
        <f t="shared" si="41"/>
        <v>223344.96000000002</v>
      </c>
      <c r="AC113" s="63">
        <f t="shared" si="42"/>
        <v>77500.701120000012</v>
      </c>
      <c r="AD113" s="48">
        <v>0.04</v>
      </c>
      <c r="AE113" s="49">
        <f t="shared" si="50"/>
        <v>0.16</v>
      </c>
      <c r="AF113" s="50">
        <f t="shared" si="51"/>
        <v>2233.4496000000004</v>
      </c>
      <c r="AG113" s="50">
        <f t="shared" si="52"/>
        <v>2233.4496000000004</v>
      </c>
      <c r="AH113" s="50">
        <f t="shared" si="53"/>
        <v>6700.3488000000016</v>
      </c>
      <c r="AI113" s="50">
        <f t="shared" si="54"/>
        <v>8933.7984000000015</v>
      </c>
      <c r="AJ113" s="50">
        <f t="shared" si="58"/>
        <v>53602.790400000005</v>
      </c>
      <c r="AK113" s="50">
        <f t="shared" si="55"/>
        <v>109439.0304</v>
      </c>
      <c r="AL113" s="50">
        <f t="shared" si="56"/>
        <v>160808.37120000002</v>
      </c>
      <c r="AM113" s="50">
        <f t="shared" si="57"/>
        <v>214411.16160000002</v>
      </c>
      <c r="AN113" s="63">
        <f t="shared" si="43"/>
        <v>11980.446999360001</v>
      </c>
      <c r="AO113" s="63">
        <f t="shared" si="44"/>
        <v>24264.419799359999</v>
      </c>
      <c r="AP113" s="63">
        <f t="shared" si="45"/>
        <v>35941.340998080006</v>
      </c>
      <c r="AQ113" s="63">
        <f t="shared" si="46"/>
        <v>47921.787997440006</v>
      </c>
      <c r="AR113" s="49">
        <f t="shared" si="47"/>
        <v>558362.40000000014</v>
      </c>
      <c r="AS113" s="49">
        <f t="shared" si="48"/>
        <v>11632.550000000003</v>
      </c>
      <c r="AU113" s="65">
        <v>8.4099999999999994E-2</v>
      </c>
      <c r="AV113" s="66">
        <v>0.22</v>
      </c>
    </row>
    <row r="114" spans="1:50" s="111" customFormat="1" ht="26.25" customHeight="1">
      <c r="A114" s="97" t="s">
        <v>623</v>
      </c>
      <c r="B114" s="98" t="s">
        <v>610</v>
      </c>
      <c r="C114" s="98" t="s">
        <v>624</v>
      </c>
      <c r="D114" s="99" t="s">
        <v>625</v>
      </c>
      <c r="E114" s="100"/>
      <c r="F114" s="100"/>
      <c r="G114" s="101">
        <v>1</v>
      </c>
      <c r="H114" s="102"/>
      <c r="I114" s="102"/>
      <c r="J114" s="103">
        <f>P114</f>
        <v>28843</v>
      </c>
      <c r="K114" s="102"/>
      <c r="L114" s="102"/>
      <c r="M114" s="102"/>
      <c r="N114" s="102"/>
      <c r="O114" s="102"/>
      <c r="P114" s="104">
        <v>28843</v>
      </c>
      <c r="Q114" s="102"/>
      <c r="R114" s="102"/>
      <c r="S114" s="102">
        <f>P114*3</f>
        <v>86529</v>
      </c>
      <c r="T114" s="102"/>
      <c r="U114" s="102">
        <f>P114*6</f>
        <v>173058</v>
      </c>
      <c r="V114" s="102"/>
      <c r="W114" s="104">
        <v>30134</v>
      </c>
      <c r="X114" s="102">
        <f>P114*9</f>
        <v>259587</v>
      </c>
      <c r="Y114" s="102"/>
      <c r="Z114" s="102"/>
      <c r="AA114" s="104">
        <v>31560</v>
      </c>
      <c r="AB114" s="102">
        <f>P114*12</f>
        <v>346116</v>
      </c>
      <c r="AC114" s="105"/>
      <c r="AD114" s="106">
        <v>0.04</v>
      </c>
      <c r="AE114" s="105">
        <f t="shared" si="50"/>
        <v>0.04</v>
      </c>
      <c r="AF114" s="107">
        <f t="shared" si="51"/>
        <v>3461.16</v>
      </c>
      <c r="AG114" s="107">
        <f t="shared" si="52"/>
        <v>3461.16</v>
      </c>
      <c r="AH114" s="107">
        <f t="shared" si="53"/>
        <v>10383.48</v>
      </c>
      <c r="AI114" s="107">
        <f t="shared" si="54"/>
        <v>13844.64</v>
      </c>
      <c r="AJ114" s="107">
        <f t="shared" si="58"/>
        <v>83067.839999999997</v>
      </c>
      <c r="AK114" s="107">
        <f t="shared" si="55"/>
        <v>169596.84</v>
      </c>
      <c r="AL114" s="107">
        <f t="shared" si="56"/>
        <v>249203.52</v>
      </c>
      <c r="AM114" s="107">
        <f t="shared" si="57"/>
        <v>332271.35999999999</v>
      </c>
      <c r="AN114" s="108">
        <f t="shared" si="43"/>
        <v>18566.008356000002</v>
      </c>
      <c r="AO114" s="108">
        <f t="shared" si="44"/>
        <v>37602.388355999996</v>
      </c>
      <c r="AP114" s="108">
        <f t="shared" si="45"/>
        <v>55698.025067999995</v>
      </c>
      <c r="AQ114" s="108">
        <f t="shared" si="46"/>
        <v>74264.033424000008</v>
      </c>
      <c r="AR114" s="105">
        <f t="shared" si="47"/>
        <v>865290</v>
      </c>
      <c r="AS114" s="105">
        <f t="shared" si="48"/>
        <v>72107.5</v>
      </c>
      <c r="AT114" s="105"/>
      <c r="AU114" s="109">
        <v>8.4099999999999994E-2</v>
      </c>
      <c r="AV114" s="110">
        <v>0.22</v>
      </c>
      <c r="AW114" s="105"/>
      <c r="AX114" s="105"/>
    </row>
    <row r="115" spans="1:50" ht="31.5" hidden="1">
      <c r="A115" s="26" t="s">
        <v>399</v>
      </c>
      <c r="B115" s="15" t="s">
        <v>611</v>
      </c>
      <c r="C115" s="15" t="s">
        <v>624</v>
      </c>
      <c r="D115" s="24" t="s">
        <v>625</v>
      </c>
      <c r="E115" s="22"/>
      <c r="F115" s="22"/>
      <c r="G115" s="76">
        <v>1</v>
      </c>
      <c r="H115" s="68"/>
      <c r="I115" s="68"/>
      <c r="J115" s="77">
        <f>P115</f>
        <v>25958</v>
      </c>
      <c r="K115" s="68"/>
      <c r="L115" s="68"/>
      <c r="M115" s="68"/>
      <c r="N115" s="68"/>
      <c r="O115" s="68"/>
      <c r="P115" s="78">
        <v>25958</v>
      </c>
      <c r="Q115" s="68"/>
      <c r="R115" s="68"/>
      <c r="S115" s="68">
        <f t="shared" ref="S115:S171" si="59">P115*3</f>
        <v>77874</v>
      </c>
      <c r="T115" s="68"/>
      <c r="U115" s="68">
        <f t="shared" ref="U115:U171" si="60">P115*6</f>
        <v>155748</v>
      </c>
      <c r="V115" s="68"/>
      <c r="W115" s="78">
        <v>27120</v>
      </c>
      <c r="X115" s="68">
        <f t="shared" ref="X115:X171" si="61">P115*9</f>
        <v>233622</v>
      </c>
      <c r="Y115" s="68"/>
      <c r="Z115" s="68">
        <f>X115*3</f>
        <v>700866</v>
      </c>
      <c r="AA115" s="78">
        <v>28404</v>
      </c>
      <c r="AB115" s="68">
        <f t="shared" ref="AB115:AB171" si="62">P115*12</f>
        <v>311496</v>
      </c>
      <c r="AD115" s="48">
        <v>0.04</v>
      </c>
      <c r="AE115" s="49">
        <f t="shared" si="50"/>
        <v>0.04</v>
      </c>
      <c r="AF115" s="50">
        <f t="shared" si="51"/>
        <v>3114.96</v>
      </c>
      <c r="AG115" s="50">
        <f t="shared" si="52"/>
        <v>3114.96</v>
      </c>
      <c r="AH115" s="50">
        <f t="shared" si="53"/>
        <v>9344.880000000001</v>
      </c>
      <c r="AI115" s="50">
        <f t="shared" si="54"/>
        <v>12459.84</v>
      </c>
      <c r="AJ115" s="50">
        <f t="shared" si="58"/>
        <v>74759.039999999994</v>
      </c>
      <c r="AK115" s="50">
        <f t="shared" si="55"/>
        <v>152633.04</v>
      </c>
      <c r="AL115" s="50">
        <f t="shared" si="56"/>
        <v>224277.12</v>
      </c>
      <c r="AM115" s="50">
        <f t="shared" si="57"/>
        <v>299036.15999999997</v>
      </c>
      <c r="AN115" s="63">
        <f t="shared" si="43"/>
        <v>16708.956935999999</v>
      </c>
      <c r="AO115" s="63">
        <f t="shared" si="44"/>
        <v>33841.236936000008</v>
      </c>
      <c r="AP115" s="63">
        <f t="shared" si="45"/>
        <v>50126.870808</v>
      </c>
      <c r="AQ115" s="63">
        <f t="shared" si="46"/>
        <v>66835.827743999995</v>
      </c>
      <c r="AR115" s="49">
        <f t="shared" si="47"/>
        <v>778740</v>
      </c>
      <c r="AS115" s="49">
        <f t="shared" si="48"/>
        <v>64895</v>
      </c>
      <c r="AU115" s="65">
        <v>8.4099999999999994E-2</v>
      </c>
      <c r="AV115" s="66">
        <v>0.22</v>
      </c>
    </row>
    <row r="116" spans="1:50" ht="15.75" hidden="1">
      <c r="A116" s="26" t="s">
        <v>626</v>
      </c>
      <c r="B116" s="15" t="s">
        <v>611</v>
      </c>
      <c r="C116" s="15" t="s">
        <v>624</v>
      </c>
      <c r="D116" s="24" t="s">
        <v>625</v>
      </c>
      <c r="E116" s="22"/>
      <c r="F116" s="22"/>
      <c r="G116" s="76">
        <v>1</v>
      </c>
      <c r="H116" s="68"/>
      <c r="I116" s="68"/>
      <c r="J116" s="77">
        <f>P116</f>
        <v>25958</v>
      </c>
      <c r="K116" s="68"/>
      <c r="L116" s="68"/>
      <c r="M116" s="68"/>
      <c r="N116" s="68"/>
      <c r="O116" s="68"/>
      <c r="P116" s="78">
        <v>25958</v>
      </c>
      <c r="Q116" s="68"/>
      <c r="R116" s="68"/>
      <c r="S116" s="68">
        <f t="shared" si="59"/>
        <v>77874</v>
      </c>
      <c r="T116" s="68"/>
      <c r="U116" s="68">
        <f t="shared" si="60"/>
        <v>155748</v>
      </c>
      <c r="V116" s="68"/>
      <c r="W116" s="78">
        <v>27120</v>
      </c>
      <c r="X116" s="68">
        <f t="shared" si="61"/>
        <v>233622</v>
      </c>
      <c r="Y116" s="68"/>
      <c r="Z116" s="68"/>
      <c r="AA116" s="78">
        <v>28404</v>
      </c>
      <c r="AB116" s="68">
        <f t="shared" si="62"/>
        <v>311496</v>
      </c>
      <c r="AD116" s="48">
        <v>0.04</v>
      </c>
      <c r="AE116" s="49">
        <f t="shared" si="50"/>
        <v>0.04</v>
      </c>
      <c r="AF116" s="50">
        <f t="shared" si="51"/>
        <v>3114.96</v>
      </c>
      <c r="AG116" s="50">
        <f t="shared" si="52"/>
        <v>3114.96</v>
      </c>
      <c r="AH116" s="50">
        <f t="shared" si="53"/>
        <v>9344.880000000001</v>
      </c>
      <c r="AI116" s="50">
        <f t="shared" si="54"/>
        <v>12459.84</v>
      </c>
      <c r="AJ116" s="50">
        <f t="shared" si="58"/>
        <v>74759.039999999994</v>
      </c>
      <c r="AK116" s="50">
        <f t="shared" si="55"/>
        <v>152633.04</v>
      </c>
      <c r="AL116" s="50">
        <f t="shared" si="56"/>
        <v>224277.12</v>
      </c>
      <c r="AM116" s="50">
        <f t="shared" si="57"/>
        <v>299036.15999999997</v>
      </c>
      <c r="AN116" s="63">
        <f t="shared" si="43"/>
        <v>16708.956935999999</v>
      </c>
      <c r="AO116" s="63">
        <f t="shared" si="44"/>
        <v>33841.236936000008</v>
      </c>
      <c r="AP116" s="63">
        <f t="shared" si="45"/>
        <v>50126.870808</v>
      </c>
      <c r="AQ116" s="63">
        <f t="shared" si="46"/>
        <v>66835.827743999995</v>
      </c>
      <c r="AR116" s="49">
        <f t="shared" si="47"/>
        <v>778740</v>
      </c>
      <c r="AS116" s="49">
        <f t="shared" si="48"/>
        <v>64895</v>
      </c>
      <c r="AU116" s="65">
        <v>8.4099999999999994E-2</v>
      </c>
      <c r="AV116" s="66">
        <v>0.22</v>
      </c>
    </row>
    <row r="117" spans="1:50" ht="15.75">
      <c r="A117" s="26" t="s">
        <v>400</v>
      </c>
      <c r="B117" s="15" t="s">
        <v>610</v>
      </c>
      <c r="C117" s="15" t="s">
        <v>624</v>
      </c>
      <c r="D117" s="24" t="s">
        <v>625</v>
      </c>
      <c r="E117" s="22"/>
      <c r="F117" s="22"/>
      <c r="G117" s="76">
        <v>1</v>
      </c>
      <c r="H117" s="68"/>
      <c r="I117" s="68"/>
      <c r="J117" s="77">
        <f>P117</f>
        <v>25958</v>
      </c>
      <c r="K117" s="68"/>
      <c r="L117" s="68"/>
      <c r="M117" s="68"/>
      <c r="N117" s="68"/>
      <c r="O117" s="68"/>
      <c r="P117" s="78">
        <v>25958</v>
      </c>
      <c r="Q117" s="68"/>
      <c r="R117" s="68"/>
      <c r="S117" s="68">
        <f t="shared" si="59"/>
        <v>77874</v>
      </c>
      <c r="T117" s="68"/>
      <c r="U117" s="68">
        <f t="shared" si="60"/>
        <v>155748</v>
      </c>
      <c r="V117" s="68"/>
      <c r="W117" s="78">
        <v>27120</v>
      </c>
      <c r="X117" s="68">
        <f t="shared" si="61"/>
        <v>233622</v>
      </c>
      <c r="Y117" s="68"/>
      <c r="Z117" s="68"/>
      <c r="AA117" s="78">
        <v>28404</v>
      </c>
      <c r="AB117" s="68">
        <f t="shared" si="62"/>
        <v>311496</v>
      </c>
      <c r="AD117" s="48">
        <v>0.04</v>
      </c>
      <c r="AE117" s="49">
        <f t="shared" si="50"/>
        <v>0.04</v>
      </c>
      <c r="AF117" s="50">
        <f t="shared" si="51"/>
        <v>3114.96</v>
      </c>
      <c r="AG117" s="50">
        <f t="shared" si="52"/>
        <v>3114.96</v>
      </c>
      <c r="AH117" s="50">
        <f t="shared" si="53"/>
        <v>9344.880000000001</v>
      </c>
      <c r="AI117" s="50">
        <f t="shared" si="54"/>
        <v>12459.84</v>
      </c>
      <c r="AJ117" s="50">
        <f t="shared" si="58"/>
        <v>74759.039999999994</v>
      </c>
      <c r="AK117" s="50">
        <f t="shared" si="55"/>
        <v>152633.04</v>
      </c>
      <c r="AL117" s="50">
        <f t="shared" si="56"/>
        <v>224277.12</v>
      </c>
      <c r="AM117" s="50">
        <f t="shared" si="57"/>
        <v>299036.15999999997</v>
      </c>
      <c r="AN117" s="63">
        <f t="shared" si="43"/>
        <v>16708.956935999999</v>
      </c>
      <c r="AO117" s="63">
        <f t="shared" si="44"/>
        <v>33841.236936000008</v>
      </c>
      <c r="AP117" s="63">
        <f t="shared" si="45"/>
        <v>50126.870808</v>
      </c>
      <c r="AQ117" s="63">
        <f t="shared" si="46"/>
        <v>66835.827743999995</v>
      </c>
      <c r="AR117" s="49">
        <f t="shared" si="47"/>
        <v>778740</v>
      </c>
      <c r="AS117" s="49">
        <f t="shared" si="48"/>
        <v>64895</v>
      </c>
      <c r="AU117" s="65">
        <v>8.4099999999999994E-2</v>
      </c>
      <c r="AV117" s="66">
        <v>0.22</v>
      </c>
    </row>
    <row r="118" spans="1:50" ht="15.75" hidden="1">
      <c r="A118" s="23" t="s">
        <v>401</v>
      </c>
      <c r="B118" s="15" t="s">
        <v>611</v>
      </c>
      <c r="C118" s="15" t="s">
        <v>624</v>
      </c>
      <c r="D118" s="24" t="s">
        <v>627</v>
      </c>
      <c r="E118" s="22"/>
      <c r="F118" s="22"/>
      <c r="G118" s="76">
        <v>1</v>
      </c>
      <c r="H118" s="68"/>
      <c r="I118" s="68"/>
      <c r="J118" s="77">
        <f>P119</f>
        <v>14644</v>
      </c>
      <c r="K118" s="68"/>
      <c r="L118" s="68"/>
      <c r="M118" s="68"/>
      <c r="N118" s="68"/>
      <c r="O118" s="68"/>
      <c r="P118" s="78">
        <v>25958</v>
      </c>
      <c r="Q118" s="68"/>
      <c r="R118" s="68"/>
      <c r="S118" s="68">
        <f t="shared" si="59"/>
        <v>77874</v>
      </c>
      <c r="T118" s="68"/>
      <c r="U118" s="68">
        <f t="shared" si="60"/>
        <v>155748</v>
      </c>
      <c r="V118" s="68"/>
      <c r="W118" s="78">
        <v>27120</v>
      </c>
      <c r="X118" s="68">
        <f t="shared" si="61"/>
        <v>233622</v>
      </c>
      <c r="Y118" s="68"/>
      <c r="Z118" s="68"/>
      <c r="AA118" s="78">
        <v>28404</v>
      </c>
      <c r="AB118" s="68">
        <f t="shared" si="62"/>
        <v>311496</v>
      </c>
      <c r="AD118" s="48">
        <v>0.04</v>
      </c>
      <c r="AE118" s="49">
        <f t="shared" si="50"/>
        <v>0.04</v>
      </c>
      <c r="AF118" s="50">
        <f t="shared" si="51"/>
        <v>3114.96</v>
      </c>
      <c r="AG118" s="50">
        <f t="shared" si="52"/>
        <v>3114.96</v>
      </c>
      <c r="AH118" s="50">
        <f t="shared" si="53"/>
        <v>9344.880000000001</v>
      </c>
      <c r="AI118" s="50">
        <f t="shared" si="54"/>
        <v>12459.84</v>
      </c>
      <c r="AJ118" s="50">
        <f t="shared" si="58"/>
        <v>74759.039999999994</v>
      </c>
      <c r="AK118" s="50">
        <f t="shared" si="55"/>
        <v>152633.04</v>
      </c>
      <c r="AL118" s="50">
        <f t="shared" si="56"/>
        <v>224277.12</v>
      </c>
      <c r="AM118" s="50">
        <f t="shared" si="57"/>
        <v>299036.15999999997</v>
      </c>
      <c r="AN118" s="63">
        <f t="shared" si="43"/>
        <v>16708.956935999999</v>
      </c>
      <c r="AO118" s="63">
        <f t="shared" si="44"/>
        <v>33841.236936000008</v>
      </c>
      <c r="AP118" s="63">
        <f t="shared" si="45"/>
        <v>50126.870808</v>
      </c>
      <c r="AQ118" s="63">
        <f t="shared" si="46"/>
        <v>66835.827743999995</v>
      </c>
      <c r="AR118" s="49">
        <f t="shared" si="47"/>
        <v>778740</v>
      </c>
      <c r="AS118" s="49">
        <f t="shared" si="48"/>
        <v>64895</v>
      </c>
      <c r="AU118" s="65">
        <v>8.4099999999999994E-2</v>
      </c>
      <c r="AV118" s="66">
        <v>0.22</v>
      </c>
    </row>
    <row r="119" spans="1:50" ht="15.75" hidden="1">
      <c r="A119" s="23" t="s">
        <v>402</v>
      </c>
      <c r="B119" s="15" t="s">
        <v>611</v>
      </c>
      <c r="C119" s="15" t="s">
        <v>624</v>
      </c>
      <c r="D119" s="24" t="s">
        <v>628</v>
      </c>
      <c r="E119" s="22"/>
      <c r="F119" s="22"/>
      <c r="G119" s="76">
        <v>1</v>
      </c>
      <c r="H119" s="68"/>
      <c r="I119" s="68"/>
      <c r="J119" s="78">
        <v>14644</v>
      </c>
      <c r="K119" s="68"/>
      <c r="L119" s="68"/>
      <c r="M119" s="68"/>
      <c r="N119" s="68"/>
      <c r="O119" s="68"/>
      <c r="P119" s="78">
        <v>14644</v>
      </c>
      <c r="Q119" s="68"/>
      <c r="R119" s="68"/>
      <c r="S119" s="68">
        <f t="shared" si="59"/>
        <v>43932</v>
      </c>
      <c r="T119" s="68"/>
      <c r="U119" s="68">
        <f t="shared" si="60"/>
        <v>87864</v>
      </c>
      <c r="V119" s="68"/>
      <c r="W119" s="78">
        <v>15300</v>
      </c>
      <c r="X119" s="68">
        <f t="shared" si="61"/>
        <v>131796</v>
      </c>
      <c r="Y119" s="68"/>
      <c r="Z119" s="68"/>
      <c r="AA119" s="78">
        <v>16024</v>
      </c>
      <c r="AB119" s="68">
        <f t="shared" si="62"/>
        <v>175728</v>
      </c>
      <c r="AD119" s="48">
        <v>0.04</v>
      </c>
      <c r="AE119" s="49">
        <f t="shared" si="50"/>
        <v>0.04</v>
      </c>
      <c r="AF119" s="50">
        <f t="shared" si="51"/>
        <v>1757.28</v>
      </c>
      <c r="AG119" s="50">
        <f t="shared" si="52"/>
        <v>1757.28</v>
      </c>
      <c r="AH119" s="50">
        <f t="shared" si="53"/>
        <v>5271.84</v>
      </c>
      <c r="AI119" s="50">
        <f t="shared" si="54"/>
        <v>7029.12</v>
      </c>
      <c r="AJ119" s="50">
        <f t="shared" si="58"/>
        <v>42174.720000000001</v>
      </c>
      <c r="AK119" s="50">
        <f t="shared" si="55"/>
        <v>86106.72</v>
      </c>
      <c r="AL119" s="50">
        <f t="shared" si="56"/>
        <v>126524.16</v>
      </c>
      <c r="AM119" s="50">
        <f t="shared" si="57"/>
        <v>168698.88</v>
      </c>
      <c r="AN119" s="63">
        <f t="shared" si="43"/>
        <v>9426.2256480000015</v>
      </c>
      <c r="AO119" s="63">
        <f t="shared" si="44"/>
        <v>19091.265648000001</v>
      </c>
      <c r="AP119" s="63">
        <f t="shared" si="45"/>
        <v>28278.676944000003</v>
      </c>
      <c r="AQ119" s="63">
        <f t="shared" si="46"/>
        <v>37704.902592000006</v>
      </c>
      <c r="AR119" s="49">
        <f t="shared" si="47"/>
        <v>439320</v>
      </c>
      <c r="AS119" s="49">
        <f t="shared" si="48"/>
        <v>36610</v>
      </c>
      <c r="AU119" s="65">
        <v>8.4099999999999994E-2</v>
      </c>
      <c r="AV119" s="66">
        <v>0.22</v>
      </c>
    </row>
    <row r="120" spans="1:50" ht="15.75">
      <c r="A120" s="26" t="s">
        <v>403</v>
      </c>
      <c r="B120" s="15" t="s">
        <v>610</v>
      </c>
      <c r="C120" s="15" t="s">
        <v>629</v>
      </c>
      <c r="D120" s="24" t="s">
        <v>630</v>
      </c>
      <c r="E120" s="22"/>
      <c r="F120" s="22"/>
      <c r="G120" s="76">
        <v>1</v>
      </c>
      <c r="H120" s="68"/>
      <c r="I120" s="68"/>
      <c r="J120" s="77">
        <f>P120</f>
        <v>11094</v>
      </c>
      <c r="K120" s="68"/>
      <c r="L120" s="68"/>
      <c r="M120" s="68"/>
      <c r="N120" s="68"/>
      <c r="O120" s="68"/>
      <c r="P120" s="78">
        <v>11094</v>
      </c>
      <c r="Q120" s="68"/>
      <c r="R120" s="68"/>
      <c r="S120" s="68">
        <f t="shared" si="59"/>
        <v>33282</v>
      </c>
      <c r="T120" s="68"/>
      <c r="U120" s="68">
        <f t="shared" si="60"/>
        <v>66564</v>
      </c>
      <c r="V120" s="68"/>
      <c r="W120" s="78">
        <v>11591</v>
      </c>
      <c r="X120" s="68">
        <f t="shared" si="61"/>
        <v>99846</v>
      </c>
      <c r="Y120" s="68"/>
      <c r="Z120" s="68"/>
      <c r="AA120" s="78">
        <v>12140</v>
      </c>
      <c r="AB120" s="68">
        <f t="shared" si="62"/>
        <v>133128</v>
      </c>
      <c r="AD120" s="48">
        <v>0.04</v>
      </c>
      <c r="AE120" s="49">
        <f t="shared" si="50"/>
        <v>0.04</v>
      </c>
      <c r="AF120" s="50">
        <f t="shared" si="51"/>
        <v>1331.28</v>
      </c>
      <c r="AG120" s="50">
        <f t="shared" si="52"/>
        <v>1331.28</v>
      </c>
      <c r="AH120" s="50">
        <f t="shared" si="53"/>
        <v>3993.84</v>
      </c>
      <c r="AI120" s="50">
        <f t="shared" si="54"/>
        <v>5325.12</v>
      </c>
      <c r="AJ120" s="50">
        <f t="shared" si="58"/>
        <v>31950.720000000001</v>
      </c>
      <c r="AK120" s="50">
        <f t="shared" si="55"/>
        <v>65232.72</v>
      </c>
      <c r="AL120" s="50">
        <f t="shared" si="56"/>
        <v>95852.160000000003</v>
      </c>
      <c r="AM120" s="50">
        <f t="shared" si="57"/>
        <v>127802.88</v>
      </c>
      <c r="AN120" s="63">
        <f t="shared" si="43"/>
        <v>7141.1190480000005</v>
      </c>
      <c r="AO120" s="63">
        <f t="shared" si="44"/>
        <v>14463.159048000001</v>
      </c>
      <c r="AP120" s="63">
        <f t="shared" si="45"/>
        <v>21423.357144000001</v>
      </c>
      <c r="AQ120" s="63">
        <f t="shared" si="46"/>
        <v>28564.476192000002</v>
      </c>
      <c r="AR120" s="49">
        <f t="shared" si="47"/>
        <v>332820</v>
      </c>
      <c r="AS120" s="49">
        <f t="shared" si="48"/>
        <v>27735</v>
      </c>
      <c r="AU120" s="65">
        <v>8.4099999999999994E-2</v>
      </c>
      <c r="AV120" s="66">
        <v>0.22</v>
      </c>
    </row>
    <row r="121" spans="1:50" ht="15.75">
      <c r="A121" s="26" t="s">
        <v>404</v>
      </c>
      <c r="B121" s="15" t="s">
        <v>610</v>
      </c>
      <c r="C121" s="15" t="s">
        <v>629</v>
      </c>
      <c r="D121" s="24" t="s">
        <v>631</v>
      </c>
      <c r="E121" s="22"/>
      <c r="F121" s="22"/>
      <c r="G121" s="76">
        <v>1</v>
      </c>
      <c r="H121" s="68"/>
      <c r="I121" s="68"/>
      <c r="J121" s="77">
        <f>P121</f>
        <v>9319</v>
      </c>
      <c r="K121" s="68"/>
      <c r="L121" s="68"/>
      <c r="M121" s="68"/>
      <c r="N121" s="68"/>
      <c r="O121" s="68"/>
      <c r="P121" s="78">
        <v>9319</v>
      </c>
      <c r="Q121" s="68"/>
      <c r="R121" s="68"/>
      <c r="S121" s="68">
        <f t="shared" si="59"/>
        <v>27957</v>
      </c>
      <c r="T121" s="68"/>
      <c r="U121" s="68">
        <f t="shared" si="60"/>
        <v>55914</v>
      </c>
      <c r="V121" s="68"/>
      <c r="W121" s="78">
        <v>9737</v>
      </c>
      <c r="X121" s="68">
        <f>P121*9</f>
        <v>83871</v>
      </c>
      <c r="Y121" s="68"/>
      <c r="Z121" s="68"/>
      <c r="AA121" s="78">
        <v>10198</v>
      </c>
      <c r="AB121" s="68">
        <f t="shared" si="62"/>
        <v>111828</v>
      </c>
      <c r="AD121" s="48">
        <v>0.04</v>
      </c>
      <c r="AE121" s="49">
        <f t="shared" si="50"/>
        <v>0.04</v>
      </c>
      <c r="AF121" s="50">
        <f t="shared" si="51"/>
        <v>1118.28</v>
      </c>
      <c r="AG121" s="50">
        <f t="shared" si="52"/>
        <v>1118.28</v>
      </c>
      <c r="AH121" s="50">
        <f t="shared" si="53"/>
        <v>3354.84</v>
      </c>
      <c r="AI121" s="50">
        <f t="shared" si="54"/>
        <v>4473.12</v>
      </c>
      <c r="AJ121" s="50">
        <f t="shared" si="58"/>
        <v>26838.720000000001</v>
      </c>
      <c r="AK121" s="50">
        <f t="shared" si="55"/>
        <v>54795.72</v>
      </c>
      <c r="AL121" s="50">
        <f t="shared" si="56"/>
        <v>80516.160000000003</v>
      </c>
      <c r="AM121" s="50">
        <f t="shared" si="57"/>
        <v>107354.88</v>
      </c>
      <c r="AN121" s="63">
        <f t="shared" si="43"/>
        <v>5998.565748</v>
      </c>
      <c r="AO121" s="63">
        <f t="shared" si="44"/>
        <v>12149.105748</v>
      </c>
      <c r="AP121" s="63">
        <f t="shared" si="45"/>
        <v>17995.697244000003</v>
      </c>
      <c r="AQ121" s="63">
        <f t="shared" si="46"/>
        <v>23994.262992</v>
      </c>
      <c r="AR121" s="49">
        <f t="shared" si="47"/>
        <v>279570</v>
      </c>
      <c r="AS121" s="49">
        <f t="shared" si="48"/>
        <v>23297.5</v>
      </c>
      <c r="AU121" s="65">
        <v>8.4099999999999994E-2</v>
      </c>
      <c r="AV121" s="66">
        <v>0.22</v>
      </c>
    </row>
    <row r="122" spans="1:50" ht="15.75">
      <c r="A122" s="23" t="s">
        <v>405</v>
      </c>
      <c r="B122" s="15" t="s">
        <v>610</v>
      </c>
      <c r="C122" s="15" t="s">
        <v>632</v>
      </c>
      <c r="D122" s="24">
        <v>4115</v>
      </c>
      <c r="E122" s="22"/>
      <c r="F122" s="22"/>
      <c r="G122" s="76">
        <v>1</v>
      </c>
      <c r="H122" s="68"/>
      <c r="I122" s="68"/>
      <c r="J122" s="68">
        <f>(100-12)/100*P122</f>
        <v>5857.28</v>
      </c>
      <c r="K122" s="68"/>
      <c r="L122" s="68"/>
      <c r="M122" s="68"/>
      <c r="N122" s="68"/>
      <c r="O122" s="68"/>
      <c r="P122" s="78">
        <v>6656</v>
      </c>
      <c r="Q122" s="68"/>
      <c r="R122" s="68"/>
      <c r="S122" s="68">
        <f t="shared" si="59"/>
        <v>19968</v>
      </c>
      <c r="T122" s="68"/>
      <c r="U122" s="68">
        <f t="shared" si="60"/>
        <v>39936</v>
      </c>
      <c r="V122" s="68"/>
      <c r="W122" s="78">
        <v>6955</v>
      </c>
      <c r="X122" s="68">
        <f t="shared" si="61"/>
        <v>59904</v>
      </c>
      <c r="Y122" s="68"/>
      <c r="Z122" s="68"/>
      <c r="AA122" s="78">
        <v>7284</v>
      </c>
      <c r="AB122" s="68">
        <f t="shared" si="62"/>
        <v>79872</v>
      </c>
      <c r="AD122" s="48">
        <v>0.04</v>
      </c>
      <c r="AE122" s="49">
        <f t="shared" si="50"/>
        <v>0.04</v>
      </c>
      <c r="AF122" s="50">
        <f t="shared" si="51"/>
        <v>798.72</v>
      </c>
      <c r="AG122" s="50">
        <f t="shared" si="52"/>
        <v>798.72</v>
      </c>
      <c r="AH122" s="50">
        <f t="shared" si="53"/>
        <v>2396.16</v>
      </c>
      <c r="AI122" s="50">
        <f t="shared" si="54"/>
        <v>3194.88</v>
      </c>
      <c r="AJ122" s="50">
        <f t="shared" si="58"/>
        <v>19169.28</v>
      </c>
      <c r="AK122" s="50">
        <f t="shared" si="55"/>
        <v>39137.279999999999</v>
      </c>
      <c r="AL122" s="50">
        <f t="shared" si="56"/>
        <v>57507.839999999997</v>
      </c>
      <c r="AM122" s="50">
        <f t="shared" si="57"/>
        <v>76677.119999999995</v>
      </c>
      <c r="AN122" s="63">
        <f t="shared" si="43"/>
        <v>4284.413951999999</v>
      </c>
      <c r="AO122" s="63">
        <f t="shared" si="44"/>
        <v>8677.3739519999999</v>
      </c>
      <c r="AP122" s="63">
        <f t="shared" si="45"/>
        <v>12853.241856000001</v>
      </c>
      <c r="AQ122" s="63">
        <f t="shared" si="46"/>
        <v>17137.655807999996</v>
      </c>
      <c r="AR122" s="49">
        <f t="shared" si="47"/>
        <v>199680</v>
      </c>
      <c r="AS122" s="49">
        <f t="shared" si="48"/>
        <v>16640</v>
      </c>
      <c r="AU122" s="65">
        <v>8.4099999999999994E-2</v>
      </c>
      <c r="AV122" s="66">
        <v>0.22</v>
      </c>
    </row>
    <row r="123" spans="1:50" ht="15.75">
      <c r="A123" s="23" t="s">
        <v>406</v>
      </c>
      <c r="B123" s="15" t="s">
        <v>610</v>
      </c>
      <c r="C123" s="15" t="s">
        <v>582</v>
      </c>
      <c r="D123" s="24">
        <v>9132</v>
      </c>
      <c r="E123" s="22"/>
      <c r="F123" s="22"/>
      <c r="G123" s="76">
        <v>1</v>
      </c>
      <c r="H123" s="68"/>
      <c r="I123" s="68"/>
      <c r="J123" s="77">
        <f>P123</f>
        <v>4367</v>
      </c>
      <c r="K123" s="68"/>
      <c r="L123" s="68"/>
      <c r="M123" s="68"/>
      <c r="N123" s="68"/>
      <c r="O123" s="68"/>
      <c r="P123" s="78">
        <v>4367</v>
      </c>
      <c r="Q123" s="68"/>
      <c r="R123" s="68"/>
      <c r="S123" s="68">
        <f t="shared" si="59"/>
        <v>13101</v>
      </c>
      <c r="T123" s="68"/>
      <c r="U123" s="68">
        <f t="shared" si="60"/>
        <v>26202</v>
      </c>
      <c r="V123" s="68"/>
      <c r="W123" s="78">
        <v>4563</v>
      </c>
      <c r="X123" s="68">
        <f t="shared" si="61"/>
        <v>39303</v>
      </c>
      <c r="Y123" s="68"/>
      <c r="Z123" s="68"/>
      <c r="AA123" s="78">
        <v>4779</v>
      </c>
      <c r="AB123" s="68">
        <f t="shared" si="62"/>
        <v>52404</v>
      </c>
      <c r="AD123" s="48">
        <v>0.04</v>
      </c>
      <c r="AE123" s="49">
        <f t="shared" si="50"/>
        <v>0.04</v>
      </c>
      <c r="AF123" s="50">
        <f t="shared" si="51"/>
        <v>524.04</v>
      </c>
      <c r="AG123" s="50">
        <f t="shared" si="52"/>
        <v>524.04</v>
      </c>
      <c r="AH123" s="50">
        <f t="shared" si="53"/>
        <v>1572.1200000000001</v>
      </c>
      <c r="AI123" s="50">
        <f t="shared" si="54"/>
        <v>2096.16</v>
      </c>
      <c r="AJ123" s="50">
        <f t="shared" si="58"/>
        <v>12576.96</v>
      </c>
      <c r="AK123" s="50">
        <f t="shared" si="55"/>
        <v>25677.96</v>
      </c>
      <c r="AL123" s="50">
        <f t="shared" si="56"/>
        <v>37730.879999999997</v>
      </c>
      <c r="AM123" s="50">
        <f t="shared" si="57"/>
        <v>50307.839999999997</v>
      </c>
      <c r="AN123" s="63">
        <f t="shared" si="43"/>
        <v>2811.0029639999998</v>
      </c>
      <c r="AO123" s="63">
        <f t="shared" si="44"/>
        <v>5693.2229640000005</v>
      </c>
      <c r="AP123" s="63">
        <f t="shared" si="45"/>
        <v>8433.0088919999998</v>
      </c>
      <c r="AQ123" s="63">
        <f t="shared" si="46"/>
        <v>11244.011855999999</v>
      </c>
      <c r="AR123" s="49">
        <f t="shared" si="47"/>
        <v>131010</v>
      </c>
      <c r="AS123" s="49">
        <f t="shared" si="48"/>
        <v>10917.5</v>
      </c>
      <c r="AU123" s="65">
        <v>8.4099999999999994E-2</v>
      </c>
      <c r="AV123" s="66">
        <v>0.22</v>
      </c>
    </row>
    <row r="124" spans="1:50" ht="15.75">
      <c r="A124" s="23" t="s">
        <v>407</v>
      </c>
      <c r="B124" s="15" t="s">
        <v>610</v>
      </c>
      <c r="C124" s="15" t="s">
        <v>624</v>
      </c>
      <c r="D124" s="24">
        <v>1232</v>
      </c>
      <c r="E124" s="22"/>
      <c r="F124" s="22"/>
      <c r="G124" s="76">
        <v>1</v>
      </c>
      <c r="H124" s="68"/>
      <c r="I124" s="79" t="s">
        <v>633</v>
      </c>
      <c r="J124" s="68">
        <v>20869</v>
      </c>
      <c r="K124" s="68"/>
      <c r="L124" s="68"/>
      <c r="M124" s="68"/>
      <c r="N124" s="68"/>
      <c r="O124" s="68"/>
      <c r="P124" s="78">
        <v>20869</v>
      </c>
      <c r="Q124" s="68"/>
      <c r="R124" s="68"/>
      <c r="S124" s="68">
        <f t="shared" si="59"/>
        <v>62607</v>
      </c>
      <c r="T124" s="68"/>
      <c r="U124" s="68">
        <f t="shared" si="60"/>
        <v>125214</v>
      </c>
      <c r="V124" s="68"/>
      <c r="W124" s="78">
        <v>21803</v>
      </c>
      <c r="X124" s="68">
        <f t="shared" si="61"/>
        <v>187821</v>
      </c>
      <c r="Y124" s="68"/>
      <c r="Z124" s="68"/>
      <c r="AA124" s="78">
        <v>22835</v>
      </c>
      <c r="AB124" s="68">
        <f t="shared" si="62"/>
        <v>250428</v>
      </c>
      <c r="AD124" s="48">
        <v>0.04</v>
      </c>
      <c r="AE124" s="49">
        <f t="shared" si="50"/>
        <v>0.04</v>
      </c>
      <c r="AF124" s="50">
        <f t="shared" si="51"/>
        <v>2504.2800000000002</v>
      </c>
      <c r="AG124" s="50">
        <f t="shared" si="52"/>
        <v>2504.2800000000002</v>
      </c>
      <c r="AH124" s="50">
        <f t="shared" si="53"/>
        <v>7512.84</v>
      </c>
      <c r="AI124" s="50">
        <f t="shared" si="54"/>
        <v>10017.120000000001</v>
      </c>
      <c r="AJ124" s="50">
        <f t="shared" si="58"/>
        <v>60102.720000000001</v>
      </c>
      <c r="AK124" s="50">
        <f t="shared" si="55"/>
        <v>122709.72</v>
      </c>
      <c r="AL124" s="50">
        <f t="shared" si="56"/>
        <v>180308.16</v>
      </c>
      <c r="AM124" s="50">
        <f t="shared" si="57"/>
        <v>240410.88</v>
      </c>
      <c r="AN124" s="63">
        <f t="shared" si="43"/>
        <v>13433.208348</v>
      </c>
      <c r="AO124" s="63">
        <f t="shared" si="44"/>
        <v>27206.748348000001</v>
      </c>
      <c r="AP124" s="63">
        <f t="shared" si="45"/>
        <v>40299.625044</v>
      </c>
      <c r="AQ124" s="63">
        <f t="shared" si="46"/>
        <v>53732.833392</v>
      </c>
      <c r="AR124" s="49">
        <f t="shared" si="47"/>
        <v>626070</v>
      </c>
      <c r="AS124" s="49">
        <f t="shared" si="48"/>
        <v>52172.5</v>
      </c>
      <c r="AU124" s="65">
        <v>8.4099999999999994E-2</v>
      </c>
      <c r="AV124" s="66">
        <v>0.22</v>
      </c>
    </row>
    <row r="125" spans="1:50" ht="15.75">
      <c r="A125" s="23" t="s">
        <v>408</v>
      </c>
      <c r="B125" s="15" t="s">
        <v>610</v>
      </c>
      <c r="C125" s="15" t="s">
        <v>629</v>
      </c>
      <c r="D125" s="24">
        <v>3423</v>
      </c>
      <c r="E125" s="22"/>
      <c r="F125" s="22"/>
      <c r="G125" s="76">
        <v>1</v>
      </c>
      <c r="H125" s="68"/>
      <c r="I125" s="79" t="s">
        <v>633</v>
      </c>
      <c r="J125" s="68">
        <v>12425</v>
      </c>
      <c r="K125" s="68"/>
      <c r="L125" s="68"/>
      <c r="M125" s="68"/>
      <c r="N125" s="68"/>
      <c r="O125" s="68"/>
      <c r="P125" s="78">
        <v>9763</v>
      </c>
      <c r="Q125" s="68"/>
      <c r="R125" s="68"/>
      <c r="S125" s="68">
        <f t="shared" si="59"/>
        <v>29289</v>
      </c>
      <c r="T125" s="68"/>
      <c r="U125" s="68">
        <f t="shared" si="60"/>
        <v>58578</v>
      </c>
      <c r="V125" s="68"/>
      <c r="W125" s="78">
        <v>10200</v>
      </c>
      <c r="X125" s="68">
        <f t="shared" si="61"/>
        <v>87867</v>
      </c>
      <c r="Y125" s="68"/>
      <c r="Z125" s="68"/>
      <c r="AA125" s="78">
        <v>10683</v>
      </c>
      <c r="AB125" s="68">
        <f t="shared" si="62"/>
        <v>117156</v>
      </c>
      <c r="AD125" s="48">
        <v>0.04</v>
      </c>
      <c r="AE125" s="49">
        <f t="shared" si="50"/>
        <v>0.04</v>
      </c>
      <c r="AF125" s="50">
        <f t="shared" si="51"/>
        <v>1171.56</v>
      </c>
      <c r="AG125" s="50">
        <f t="shared" si="52"/>
        <v>1171.56</v>
      </c>
      <c r="AH125" s="50">
        <f t="shared" si="53"/>
        <v>3514.6800000000003</v>
      </c>
      <c r="AI125" s="50">
        <f t="shared" si="54"/>
        <v>4686.24</v>
      </c>
      <c r="AJ125" s="50">
        <f t="shared" si="58"/>
        <v>28117.439999999999</v>
      </c>
      <c r="AK125" s="50">
        <f t="shared" si="55"/>
        <v>57406.44</v>
      </c>
      <c r="AL125" s="50">
        <f t="shared" si="56"/>
        <v>84352.320000000007</v>
      </c>
      <c r="AM125" s="50">
        <f t="shared" si="57"/>
        <v>112469.75999999999</v>
      </c>
      <c r="AN125" s="63">
        <f t="shared" si="43"/>
        <v>6284.3649960000002</v>
      </c>
      <c r="AO125" s="63">
        <f t="shared" si="44"/>
        <v>12727.944996</v>
      </c>
      <c r="AP125" s="63">
        <f t="shared" si="45"/>
        <v>18853.094988000004</v>
      </c>
      <c r="AQ125" s="63">
        <f t="shared" si="46"/>
        <v>25137.459984000001</v>
      </c>
      <c r="AR125" s="49">
        <f t="shared" si="47"/>
        <v>292890</v>
      </c>
      <c r="AS125" s="49">
        <f t="shared" si="48"/>
        <v>24407.5</v>
      </c>
      <c r="AU125" s="65">
        <v>8.4099999999999994E-2</v>
      </c>
      <c r="AV125" s="66">
        <v>0.22</v>
      </c>
    </row>
    <row r="126" spans="1:50" ht="15.75" hidden="1">
      <c r="A126" s="23" t="s">
        <v>409</v>
      </c>
      <c r="B126" s="15" t="s">
        <v>611</v>
      </c>
      <c r="C126" s="15" t="s">
        <v>624</v>
      </c>
      <c r="D126" s="24" t="s">
        <v>634</v>
      </c>
      <c r="E126" s="22"/>
      <c r="F126" s="22"/>
      <c r="G126" s="76">
        <v>1</v>
      </c>
      <c r="H126" s="68"/>
      <c r="I126" s="79" t="s">
        <v>635</v>
      </c>
      <c r="J126" s="77">
        <f>P126</f>
        <v>12425</v>
      </c>
      <c r="K126" s="68"/>
      <c r="L126" s="68"/>
      <c r="M126" s="68"/>
      <c r="N126" s="68"/>
      <c r="O126" s="68"/>
      <c r="P126" s="78">
        <v>12425</v>
      </c>
      <c r="Q126" s="68"/>
      <c r="R126" s="68"/>
      <c r="S126" s="68">
        <f t="shared" si="59"/>
        <v>37275</v>
      </c>
      <c r="T126" s="68"/>
      <c r="U126" s="68">
        <f t="shared" si="60"/>
        <v>74550</v>
      </c>
      <c r="V126" s="68"/>
      <c r="W126" s="78">
        <v>12983</v>
      </c>
      <c r="X126" s="68">
        <f t="shared" si="61"/>
        <v>111825</v>
      </c>
      <c r="Y126" s="68"/>
      <c r="Z126" s="68"/>
      <c r="AA126" s="78">
        <v>13598</v>
      </c>
      <c r="AB126" s="68">
        <f t="shared" si="62"/>
        <v>149100</v>
      </c>
      <c r="AD126" s="48">
        <v>0.04</v>
      </c>
      <c r="AE126" s="49">
        <f t="shared" si="50"/>
        <v>0.04</v>
      </c>
      <c r="AF126" s="50">
        <f t="shared" si="51"/>
        <v>1491</v>
      </c>
      <c r="AG126" s="50">
        <f t="shared" si="52"/>
        <v>1491</v>
      </c>
      <c r="AH126" s="50">
        <f t="shared" si="53"/>
        <v>4473</v>
      </c>
      <c r="AI126" s="50">
        <f t="shared" si="54"/>
        <v>5964</v>
      </c>
      <c r="AJ126" s="50">
        <f t="shared" si="58"/>
        <v>35784</v>
      </c>
      <c r="AK126" s="50">
        <f t="shared" si="55"/>
        <v>73059</v>
      </c>
      <c r="AL126" s="50">
        <f t="shared" si="56"/>
        <v>107352</v>
      </c>
      <c r="AM126" s="50">
        <f t="shared" si="57"/>
        <v>143136</v>
      </c>
      <c r="AN126" s="63">
        <f t="shared" si="43"/>
        <v>7997.8731000000007</v>
      </c>
      <c r="AO126" s="63">
        <f t="shared" si="44"/>
        <v>16198.373099999999</v>
      </c>
      <c r="AP126" s="63">
        <f t="shared" si="45"/>
        <v>23993.619299999998</v>
      </c>
      <c r="AQ126" s="63">
        <f t="shared" si="46"/>
        <v>31991.492400000003</v>
      </c>
      <c r="AR126" s="49">
        <f t="shared" si="47"/>
        <v>372750</v>
      </c>
      <c r="AS126" s="49">
        <f t="shared" si="48"/>
        <v>31062.5</v>
      </c>
      <c r="AU126" s="65">
        <v>8.4099999999999994E-2</v>
      </c>
      <c r="AV126" s="66">
        <v>0.22</v>
      </c>
    </row>
    <row r="127" spans="1:50" ht="15.75" hidden="1">
      <c r="A127" s="23" t="s">
        <v>410</v>
      </c>
      <c r="B127" s="15" t="s">
        <v>611</v>
      </c>
      <c r="C127" s="15" t="s">
        <v>636</v>
      </c>
      <c r="D127" s="24">
        <v>3119</v>
      </c>
      <c r="E127" s="22"/>
      <c r="F127" s="22"/>
      <c r="G127" s="76">
        <v>1</v>
      </c>
      <c r="H127" s="68"/>
      <c r="I127" s="79" t="s">
        <v>635</v>
      </c>
      <c r="J127" s="68">
        <v>13312</v>
      </c>
      <c r="K127" s="68"/>
      <c r="L127" s="68"/>
      <c r="M127" s="68"/>
      <c r="N127" s="68"/>
      <c r="O127" s="68"/>
      <c r="P127" s="78">
        <v>11094</v>
      </c>
      <c r="Q127" s="68"/>
      <c r="R127" s="68"/>
      <c r="S127" s="68">
        <f t="shared" si="59"/>
        <v>33282</v>
      </c>
      <c r="T127" s="68"/>
      <c r="U127" s="68">
        <f t="shared" si="60"/>
        <v>66564</v>
      </c>
      <c r="V127" s="68"/>
      <c r="W127" s="78">
        <v>11591</v>
      </c>
      <c r="X127" s="68">
        <f t="shared" si="61"/>
        <v>99846</v>
      </c>
      <c r="Y127" s="68"/>
      <c r="Z127" s="68"/>
      <c r="AA127" s="78">
        <v>12140</v>
      </c>
      <c r="AB127" s="68">
        <f t="shared" si="62"/>
        <v>133128</v>
      </c>
      <c r="AD127" s="48">
        <v>0.04</v>
      </c>
      <c r="AE127" s="49">
        <f t="shared" si="50"/>
        <v>0.04</v>
      </c>
      <c r="AF127" s="50">
        <f t="shared" si="51"/>
        <v>1331.28</v>
      </c>
      <c r="AG127" s="50">
        <f t="shared" si="52"/>
        <v>1331.28</v>
      </c>
      <c r="AH127" s="50">
        <f t="shared" si="53"/>
        <v>3993.84</v>
      </c>
      <c r="AI127" s="50">
        <f t="shared" si="54"/>
        <v>5325.12</v>
      </c>
      <c r="AJ127" s="50">
        <f t="shared" si="58"/>
        <v>31950.720000000001</v>
      </c>
      <c r="AK127" s="50">
        <f t="shared" si="55"/>
        <v>65232.72</v>
      </c>
      <c r="AL127" s="50">
        <f t="shared" si="56"/>
        <v>95852.160000000003</v>
      </c>
      <c r="AM127" s="50">
        <f t="shared" si="57"/>
        <v>127802.88</v>
      </c>
      <c r="AN127" s="63">
        <f t="shared" si="43"/>
        <v>7141.1190480000005</v>
      </c>
      <c r="AO127" s="63">
        <f t="shared" si="44"/>
        <v>14463.159048000001</v>
      </c>
      <c r="AP127" s="63">
        <f t="shared" si="45"/>
        <v>21423.357144000001</v>
      </c>
      <c r="AQ127" s="63">
        <f t="shared" si="46"/>
        <v>28564.476192000002</v>
      </c>
      <c r="AR127" s="49">
        <f t="shared" si="47"/>
        <v>332820</v>
      </c>
      <c r="AS127" s="49">
        <f t="shared" si="48"/>
        <v>27735</v>
      </c>
      <c r="AU127" s="65">
        <v>8.4099999999999994E-2</v>
      </c>
      <c r="AV127" s="66">
        <v>0.22</v>
      </c>
    </row>
    <row r="128" spans="1:50" ht="15.75" hidden="1">
      <c r="A128" s="23" t="s">
        <v>411</v>
      </c>
      <c r="B128" s="15" t="s">
        <v>611</v>
      </c>
      <c r="C128" s="15" t="s">
        <v>632</v>
      </c>
      <c r="D128" s="24">
        <v>4131</v>
      </c>
      <c r="E128" s="22"/>
      <c r="F128" s="22"/>
      <c r="G128" s="76">
        <v>1</v>
      </c>
      <c r="H128" s="68"/>
      <c r="I128" s="79" t="s">
        <v>635</v>
      </c>
      <c r="J128" s="68">
        <v>25958</v>
      </c>
      <c r="K128" s="68"/>
      <c r="L128" s="68"/>
      <c r="M128" s="68"/>
      <c r="N128" s="68"/>
      <c r="O128" s="68"/>
      <c r="P128" s="78">
        <v>6656</v>
      </c>
      <c r="Q128" s="68"/>
      <c r="R128" s="68"/>
      <c r="S128" s="68">
        <f t="shared" si="59"/>
        <v>19968</v>
      </c>
      <c r="T128" s="68"/>
      <c r="U128" s="68">
        <f t="shared" si="60"/>
        <v>39936</v>
      </c>
      <c r="V128" s="68"/>
      <c r="W128" s="78">
        <v>6955</v>
      </c>
      <c r="X128" s="68">
        <f t="shared" si="61"/>
        <v>59904</v>
      </c>
      <c r="Y128" s="68"/>
      <c r="Z128" s="68"/>
      <c r="AA128" s="78">
        <v>7284</v>
      </c>
      <c r="AB128" s="68">
        <f t="shared" si="62"/>
        <v>79872</v>
      </c>
      <c r="AD128" s="48">
        <v>0.04</v>
      </c>
      <c r="AE128" s="49">
        <f t="shared" si="50"/>
        <v>0.04</v>
      </c>
      <c r="AF128" s="50">
        <f t="shared" si="51"/>
        <v>798.72</v>
      </c>
      <c r="AG128" s="50">
        <f t="shared" si="52"/>
        <v>798.72</v>
      </c>
      <c r="AH128" s="50">
        <f t="shared" si="53"/>
        <v>2396.16</v>
      </c>
      <c r="AI128" s="50">
        <f t="shared" si="54"/>
        <v>3194.88</v>
      </c>
      <c r="AJ128" s="50">
        <f t="shared" si="58"/>
        <v>19169.28</v>
      </c>
      <c r="AK128" s="50">
        <f t="shared" si="55"/>
        <v>39137.279999999999</v>
      </c>
      <c r="AL128" s="50">
        <f t="shared" si="56"/>
        <v>57507.839999999997</v>
      </c>
      <c r="AM128" s="50">
        <f t="shared" si="57"/>
        <v>76677.119999999995</v>
      </c>
      <c r="AN128" s="63">
        <f t="shared" si="43"/>
        <v>4284.413951999999</v>
      </c>
      <c r="AO128" s="63">
        <f t="shared" si="44"/>
        <v>8677.3739519999999</v>
      </c>
      <c r="AP128" s="63">
        <f t="shared" si="45"/>
        <v>12853.241856000001</v>
      </c>
      <c r="AQ128" s="63">
        <f t="shared" si="46"/>
        <v>17137.655807999996</v>
      </c>
      <c r="AR128" s="49">
        <f t="shared" si="47"/>
        <v>199680</v>
      </c>
      <c r="AS128" s="49">
        <f t="shared" si="48"/>
        <v>16640</v>
      </c>
      <c r="AU128" s="65">
        <v>8.4099999999999994E-2</v>
      </c>
      <c r="AV128" s="66">
        <v>0.22</v>
      </c>
    </row>
    <row r="129" spans="1:48" ht="15.75" hidden="1">
      <c r="A129" s="23" t="s">
        <v>412</v>
      </c>
      <c r="B129" s="15" t="s">
        <v>611</v>
      </c>
      <c r="C129" s="15" t="s">
        <v>637</v>
      </c>
      <c r="D129" s="24" t="s">
        <v>630</v>
      </c>
      <c r="E129" s="22"/>
      <c r="F129" s="22"/>
      <c r="G129" s="76">
        <v>1</v>
      </c>
      <c r="H129" s="68"/>
      <c r="I129" s="79" t="s">
        <v>635</v>
      </c>
      <c r="J129" s="68">
        <v>13312</v>
      </c>
      <c r="K129" s="68"/>
      <c r="L129" s="68"/>
      <c r="M129" s="68"/>
      <c r="N129" s="68"/>
      <c r="O129" s="68"/>
      <c r="P129" s="78">
        <v>10206</v>
      </c>
      <c r="Q129" s="68"/>
      <c r="R129" s="68"/>
      <c r="S129" s="68">
        <f t="shared" si="59"/>
        <v>30618</v>
      </c>
      <c r="T129" s="68"/>
      <c r="U129" s="68">
        <f t="shared" si="60"/>
        <v>61236</v>
      </c>
      <c r="V129" s="68"/>
      <c r="W129" s="78">
        <v>10664</v>
      </c>
      <c r="X129" s="68">
        <f t="shared" si="61"/>
        <v>91854</v>
      </c>
      <c r="Y129" s="68"/>
      <c r="Z129" s="68"/>
      <c r="AA129" s="78">
        <v>11169</v>
      </c>
      <c r="AB129" s="68">
        <f t="shared" si="62"/>
        <v>122472</v>
      </c>
      <c r="AD129" s="48">
        <v>0.04</v>
      </c>
      <c r="AE129" s="49">
        <f t="shared" si="50"/>
        <v>0.04</v>
      </c>
      <c r="AF129" s="50">
        <f t="shared" si="51"/>
        <v>1224.72</v>
      </c>
      <c r="AG129" s="50">
        <f t="shared" si="52"/>
        <v>1224.72</v>
      </c>
      <c r="AH129" s="50">
        <f t="shared" si="53"/>
        <v>3674.16</v>
      </c>
      <c r="AI129" s="50">
        <f t="shared" si="54"/>
        <v>4898.88</v>
      </c>
      <c r="AJ129" s="50">
        <f t="shared" si="58"/>
        <v>29393.279999999999</v>
      </c>
      <c r="AK129" s="50">
        <f t="shared" si="55"/>
        <v>60011.28</v>
      </c>
      <c r="AL129" s="50">
        <f t="shared" si="56"/>
        <v>88179.839999999997</v>
      </c>
      <c r="AM129" s="50">
        <f t="shared" si="57"/>
        <v>117573.12</v>
      </c>
      <c r="AN129" s="63">
        <f t="shared" si="43"/>
        <v>6569.520552</v>
      </c>
      <c r="AO129" s="63">
        <f t="shared" si="44"/>
        <v>13305.480551999999</v>
      </c>
      <c r="AP129" s="63">
        <f t="shared" si="45"/>
        <v>19708.561656000002</v>
      </c>
      <c r="AQ129" s="63">
        <f t="shared" si="46"/>
        <v>26278.082208</v>
      </c>
      <c r="AR129" s="49">
        <f t="shared" si="47"/>
        <v>306180</v>
      </c>
      <c r="AS129" s="49">
        <f t="shared" si="48"/>
        <v>25515</v>
      </c>
      <c r="AU129" s="65">
        <v>8.4099999999999994E-2</v>
      </c>
      <c r="AV129" s="66">
        <v>0.22</v>
      </c>
    </row>
    <row r="130" spans="1:48" ht="15.75">
      <c r="A130" s="23" t="s">
        <v>409</v>
      </c>
      <c r="B130" s="15" t="s">
        <v>610</v>
      </c>
      <c r="C130" s="15" t="s">
        <v>624</v>
      </c>
      <c r="D130" s="24" t="s">
        <v>634</v>
      </c>
      <c r="E130" s="22"/>
      <c r="F130" s="22"/>
      <c r="G130" s="76">
        <v>1</v>
      </c>
      <c r="H130" s="68"/>
      <c r="I130" s="79" t="s">
        <v>638</v>
      </c>
      <c r="J130" s="77">
        <f>P130</f>
        <v>17486</v>
      </c>
      <c r="K130" s="68"/>
      <c r="L130" s="68"/>
      <c r="M130" s="68"/>
      <c r="N130" s="68"/>
      <c r="O130" s="68"/>
      <c r="P130" s="78">
        <v>17486</v>
      </c>
      <c r="Q130" s="68"/>
      <c r="R130" s="68"/>
      <c r="S130" s="68">
        <f t="shared" si="59"/>
        <v>52458</v>
      </c>
      <c r="T130" s="68"/>
      <c r="U130" s="68">
        <f t="shared" si="60"/>
        <v>104916</v>
      </c>
      <c r="V130" s="68"/>
      <c r="W130" s="78">
        <v>18269</v>
      </c>
      <c r="X130" s="68">
        <f t="shared" si="61"/>
        <v>157374</v>
      </c>
      <c r="Y130" s="68"/>
      <c r="Z130" s="68"/>
      <c r="AA130" s="78">
        <v>19134</v>
      </c>
      <c r="AB130" s="68">
        <f t="shared" si="62"/>
        <v>209832</v>
      </c>
      <c r="AD130" s="48">
        <v>0.04</v>
      </c>
      <c r="AE130" s="49">
        <f t="shared" si="50"/>
        <v>0.04</v>
      </c>
      <c r="AF130" s="50">
        <f t="shared" si="51"/>
        <v>2098.3200000000002</v>
      </c>
      <c r="AG130" s="50">
        <f t="shared" si="52"/>
        <v>2098.3200000000002</v>
      </c>
      <c r="AH130" s="50">
        <f t="shared" si="53"/>
        <v>6294.96</v>
      </c>
      <c r="AI130" s="50">
        <f t="shared" si="54"/>
        <v>8393.2800000000007</v>
      </c>
      <c r="AJ130" s="50">
        <f t="shared" si="58"/>
        <v>50359.68</v>
      </c>
      <c r="AK130" s="50">
        <f t="shared" si="55"/>
        <v>102817.68</v>
      </c>
      <c r="AL130" s="50">
        <f t="shared" si="56"/>
        <v>151079.04000000001</v>
      </c>
      <c r="AM130" s="50">
        <f t="shared" si="57"/>
        <v>201438.72</v>
      </c>
      <c r="AN130" s="63">
        <f t="shared" si="43"/>
        <v>11255.598312</v>
      </c>
      <c r="AO130" s="63">
        <f t="shared" si="44"/>
        <v>22796.358312</v>
      </c>
      <c r="AP130" s="63">
        <f t="shared" si="45"/>
        <v>33766.794935999998</v>
      </c>
      <c r="AQ130" s="63">
        <f t="shared" si="46"/>
        <v>45022.393248</v>
      </c>
      <c r="AR130" s="49">
        <f t="shared" si="47"/>
        <v>524580</v>
      </c>
      <c r="AS130" s="49">
        <f t="shared" si="48"/>
        <v>43715</v>
      </c>
      <c r="AU130" s="65">
        <v>8.4099999999999994E-2</v>
      </c>
      <c r="AV130" s="66">
        <v>0.22</v>
      </c>
    </row>
    <row r="131" spans="1:48" ht="15.75">
      <c r="A131" s="26" t="s">
        <v>639</v>
      </c>
      <c r="B131" s="15" t="s">
        <v>610</v>
      </c>
      <c r="C131" s="15" t="s">
        <v>637</v>
      </c>
      <c r="D131" s="24" t="s">
        <v>640</v>
      </c>
      <c r="E131" s="22"/>
      <c r="F131" s="22"/>
      <c r="G131" s="76">
        <v>1</v>
      </c>
      <c r="H131" s="68"/>
      <c r="I131" s="79" t="s">
        <v>638</v>
      </c>
      <c r="J131" s="77">
        <f>P131</f>
        <v>10206</v>
      </c>
      <c r="K131" s="68"/>
      <c r="L131" s="68"/>
      <c r="M131" s="68"/>
      <c r="N131" s="68"/>
      <c r="O131" s="68"/>
      <c r="P131" s="78">
        <v>10206</v>
      </c>
      <c r="Q131" s="68"/>
      <c r="R131" s="68"/>
      <c r="S131" s="68">
        <f t="shared" si="59"/>
        <v>30618</v>
      </c>
      <c r="T131" s="68"/>
      <c r="U131" s="68">
        <f t="shared" si="60"/>
        <v>61236</v>
      </c>
      <c r="V131" s="68"/>
      <c r="W131" s="78">
        <v>10664</v>
      </c>
      <c r="X131" s="68">
        <f t="shared" si="61"/>
        <v>91854</v>
      </c>
      <c r="Y131" s="68"/>
      <c r="Z131" s="68"/>
      <c r="AA131" s="78">
        <v>11169</v>
      </c>
      <c r="AB131" s="68">
        <f t="shared" si="62"/>
        <v>122472</v>
      </c>
      <c r="AD131" s="48">
        <v>0.04</v>
      </c>
      <c r="AE131" s="49">
        <f t="shared" si="50"/>
        <v>0.04</v>
      </c>
      <c r="AF131" s="50">
        <f t="shared" si="51"/>
        <v>1224.72</v>
      </c>
      <c r="AG131" s="50">
        <f t="shared" si="52"/>
        <v>1224.72</v>
      </c>
      <c r="AH131" s="50">
        <f t="shared" si="53"/>
        <v>3674.16</v>
      </c>
      <c r="AI131" s="50">
        <f t="shared" si="54"/>
        <v>4898.88</v>
      </c>
      <c r="AJ131" s="50">
        <f t="shared" si="58"/>
        <v>29393.279999999999</v>
      </c>
      <c r="AK131" s="50">
        <f t="shared" si="55"/>
        <v>60011.28</v>
      </c>
      <c r="AL131" s="50">
        <f t="shared" si="56"/>
        <v>88179.839999999997</v>
      </c>
      <c r="AM131" s="50">
        <f t="shared" si="57"/>
        <v>117573.12</v>
      </c>
      <c r="AN131" s="63">
        <f t="shared" si="43"/>
        <v>6569.520552</v>
      </c>
      <c r="AO131" s="63">
        <f t="shared" si="44"/>
        <v>13305.480551999999</v>
      </c>
      <c r="AP131" s="63">
        <f t="shared" si="45"/>
        <v>19708.561656000002</v>
      </c>
      <c r="AQ131" s="63">
        <f t="shared" si="46"/>
        <v>26278.082208</v>
      </c>
      <c r="AR131" s="49">
        <f t="shared" si="47"/>
        <v>306180</v>
      </c>
      <c r="AS131" s="49">
        <f t="shared" si="48"/>
        <v>25515</v>
      </c>
      <c r="AU131" s="65">
        <v>8.4099999999999994E-2</v>
      </c>
      <c r="AV131" s="66">
        <v>0.22</v>
      </c>
    </row>
    <row r="132" spans="1:48" ht="15.75" hidden="1">
      <c r="A132" s="23" t="s">
        <v>409</v>
      </c>
      <c r="B132" s="15" t="s">
        <v>611</v>
      </c>
      <c r="C132" s="15" t="s">
        <v>624</v>
      </c>
      <c r="D132" s="24" t="s">
        <v>641</v>
      </c>
      <c r="E132" s="22"/>
      <c r="F132" s="22"/>
      <c r="G132" s="76">
        <v>1</v>
      </c>
      <c r="H132" s="68"/>
      <c r="I132" s="80" t="s">
        <v>413</v>
      </c>
      <c r="J132" s="77">
        <f>P132</f>
        <v>13312</v>
      </c>
      <c r="K132" s="68"/>
      <c r="L132" s="68"/>
      <c r="M132" s="68"/>
      <c r="N132" s="68"/>
      <c r="O132" s="68"/>
      <c r="P132" s="78">
        <v>13312</v>
      </c>
      <c r="Q132" s="68"/>
      <c r="R132" s="68"/>
      <c r="S132" s="68">
        <f t="shared" si="59"/>
        <v>39936</v>
      </c>
      <c r="T132" s="68"/>
      <c r="U132" s="68">
        <f t="shared" si="60"/>
        <v>79872</v>
      </c>
      <c r="V132" s="68"/>
      <c r="W132" s="78">
        <v>13909</v>
      </c>
      <c r="X132" s="68">
        <f t="shared" si="61"/>
        <v>119808</v>
      </c>
      <c r="Y132" s="68"/>
      <c r="Z132" s="68"/>
      <c r="AA132" s="78">
        <v>14567</v>
      </c>
      <c r="AB132" s="68">
        <f t="shared" si="62"/>
        <v>159744</v>
      </c>
      <c r="AD132" s="48">
        <v>0.04</v>
      </c>
      <c r="AE132" s="49">
        <f t="shared" si="50"/>
        <v>0.04</v>
      </c>
      <c r="AF132" s="50">
        <f t="shared" si="51"/>
        <v>1597.44</v>
      </c>
      <c r="AG132" s="50">
        <f t="shared" si="52"/>
        <v>1597.44</v>
      </c>
      <c r="AH132" s="50">
        <f t="shared" si="53"/>
        <v>4792.32</v>
      </c>
      <c r="AI132" s="50">
        <f t="shared" si="54"/>
        <v>6389.76</v>
      </c>
      <c r="AJ132" s="50">
        <f t="shared" ref="AJ132:AJ163" si="63">S132-AF132</f>
        <v>38338.559999999998</v>
      </c>
      <c r="AK132" s="50">
        <f t="shared" si="55"/>
        <v>78274.559999999998</v>
      </c>
      <c r="AL132" s="50">
        <f t="shared" si="56"/>
        <v>115015.67999999999</v>
      </c>
      <c r="AM132" s="50">
        <f t="shared" si="57"/>
        <v>153354.23999999999</v>
      </c>
      <c r="AN132" s="63">
        <f t="shared" si="43"/>
        <v>8568.8279039999979</v>
      </c>
      <c r="AO132" s="63">
        <f t="shared" si="44"/>
        <v>17354.747904</v>
      </c>
      <c r="AP132" s="63">
        <f t="shared" si="45"/>
        <v>25706.483712000001</v>
      </c>
      <c r="AQ132" s="63">
        <f t="shared" si="46"/>
        <v>34275.311615999992</v>
      </c>
      <c r="AR132" s="49">
        <f t="shared" si="47"/>
        <v>399360</v>
      </c>
      <c r="AS132" s="49">
        <f t="shared" si="48"/>
        <v>33280</v>
      </c>
      <c r="AU132" s="65">
        <v>8.4099999999999994E-2</v>
      </c>
      <c r="AV132" s="66">
        <v>0.22</v>
      </c>
    </row>
    <row r="133" spans="1:48" ht="15.75" hidden="1">
      <c r="A133" s="23" t="s">
        <v>414</v>
      </c>
      <c r="B133" s="15" t="s">
        <v>611</v>
      </c>
      <c r="C133" s="15" t="s">
        <v>637</v>
      </c>
      <c r="D133" s="24" t="s">
        <v>630</v>
      </c>
      <c r="E133" s="22"/>
      <c r="F133" s="22"/>
      <c r="G133" s="76">
        <v>1</v>
      </c>
      <c r="H133" s="68"/>
      <c r="I133" s="80" t="s">
        <v>413</v>
      </c>
      <c r="J133" s="68">
        <v>20869</v>
      </c>
      <c r="K133" s="68"/>
      <c r="L133" s="68"/>
      <c r="M133" s="68"/>
      <c r="N133" s="68"/>
      <c r="O133" s="68"/>
      <c r="P133" s="78">
        <v>10206</v>
      </c>
      <c r="Q133" s="68"/>
      <c r="R133" s="68"/>
      <c r="S133" s="68">
        <f t="shared" si="59"/>
        <v>30618</v>
      </c>
      <c r="T133" s="68"/>
      <c r="U133" s="68">
        <f t="shared" si="60"/>
        <v>61236</v>
      </c>
      <c r="V133" s="68"/>
      <c r="W133" s="78">
        <v>10664</v>
      </c>
      <c r="X133" s="68">
        <f t="shared" si="61"/>
        <v>91854</v>
      </c>
      <c r="Y133" s="68"/>
      <c r="Z133" s="68"/>
      <c r="AA133" s="78">
        <v>11169</v>
      </c>
      <c r="AB133" s="68">
        <f t="shared" si="62"/>
        <v>122472</v>
      </c>
      <c r="AD133" s="48">
        <v>0.04</v>
      </c>
      <c r="AE133" s="49">
        <f t="shared" si="50"/>
        <v>0.04</v>
      </c>
      <c r="AF133" s="50">
        <f t="shared" si="51"/>
        <v>1224.72</v>
      </c>
      <c r="AG133" s="50">
        <f t="shared" si="52"/>
        <v>1224.72</v>
      </c>
      <c r="AH133" s="50">
        <f t="shared" si="53"/>
        <v>3674.16</v>
      </c>
      <c r="AI133" s="50">
        <f t="shared" si="54"/>
        <v>4898.88</v>
      </c>
      <c r="AJ133" s="50">
        <f t="shared" si="63"/>
        <v>29393.279999999999</v>
      </c>
      <c r="AK133" s="50">
        <f t="shared" si="55"/>
        <v>60011.28</v>
      </c>
      <c r="AL133" s="50">
        <f t="shared" si="56"/>
        <v>88179.839999999997</v>
      </c>
      <c r="AM133" s="50">
        <f t="shared" si="57"/>
        <v>117573.12</v>
      </c>
      <c r="AN133" s="63">
        <f t="shared" ref="AN133:AN171" si="64">AF133*AU133+AJ133*AV133</f>
        <v>6569.520552</v>
      </c>
      <c r="AO133" s="63">
        <f t="shared" ref="AO133:AO171" si="65">AG133*AU133+AK133*AV133</f>
        <v>13305.480551999999</v>
      </c>
      <c r="AP133" s="63">
        <f t="shared" ref="AP133:AP171" si="66">AH133*AU133++++AL133*AV133</f>
        <v>19708.561656000002</v>
      </c>
      <c r="AQ133" s="63">
        <f t="shared" ref="AQ133:AQ171" si="67">AI133*AU133+AM133*AV133</f>
        <v>26278.082208</v>
      </c>
      <c r="AR133" s="49">
        <f t="shared" ref="AR133:AR171" si="68">S133+U133+X133+AB133</f>
        <v>306180</v>
      </c>
      <c r="AS133" s="49">
        <f t="shared" ref="AS133:AS171" si="69">AR133/12/G133</f>
        <v>25515</v>
      </c>
      <c r="AU133" s="65">
        <v>8.4099999999999994E-2</v>
      </c>
      <c r="AV133" s="66">
        <v>0.22</v>
      </c>
    </row>
    <row r="134" spans="1:48" ht="15.75" hidden="1">
      <c r="A134" s="23" t="s">
        <v>425</v>
      </c>
      <c r="B134" s="15" t="s">
        <v>611</v>
      </c>
      <c r="C134" s="15" t="s">
        <v>629</v>
      </c>
      <c r="D134" s="24" t="s">
        <v>630</v>
      </c>
      <c r="E134" s="22"/>
      <c r="F134" s="22"/>
      <c r="G134" s="76">
        <v>2</v>
      </c>
      <c r="H134" s="68"/>
      <c r="I134" s="80" t="s">
        <v>413</v>
      </c>
      <c r="J134" s="68">
        <v>20869</v>
      </c>
      <c r="K134" s="68"/>
      <c r="L134" s="68"/>
      <c r="M134" s="68"/>
      <c r="N134" s="68"/>
      <c r="O134" s="68"/>
      <c r="P134" s="78">
        <v>18638</v>
      </c>
      <c r="Q134" s="68"/>
      <c r="R134" s="68"/>
      <c r="S134" s="68">
        <f t="shared" si="59"/>
        <v>55914</v>
      </c>
      <c r="T134" s="68"/>
      <c r="U134" s="68">
        <f t="shared" si="60"/>
        <v>111828</v>
      </c>
      <c r="V134" s="68"/>
      <c r="W134" s="78">
        <v>19474</v>
      </c>
      <c r="X134" s="68">
        <f t="shared" si="61"/>
        <v>167742</v>
      </c>
      <c r="Y134" s="68"/>
      <c r="Z134" s="68"/>
      <c r="AA134" s="78">
        <v>20396</v>
      </c>
      <c r="AB134" s="68">
        <f t="shared" si="62"/>
        <v>223656</v>
      </c>
      <c r="AD134" s="48">
        <v>0.04</v>
      </c>
      <c r="AE134" s="49">
        <f t="shared" si="50"/>
        <v>0.08</v>
      </c>
      <c r="AF134" s="50">
        <f t="shared" si="51"/>
        <v>2236.56</v>
      </c>
      <c r="AG134" s="50">
        <f t="shared" si="52"/>
        <v>2236.56</v>
      </c>
      <c r="AH134" s="50">
        <f t="shared" si="53"/>
        <v>6709.68</v>
      </c>
      <c r="AI134" s="50">
        <f t="shared" si="54"/>
        <v>8946.24</v>
      </c>
      <c r="AJ134" s="50">
        <f t="shared" si="63"/>
        <v>53677.440000000002</v>
      </c>
      <c r="AK134" s="50">
        <f t="shared" si="55"/>
        <v>109591.44</v>
      </c>
      <c r="AL134" s="50">
        <f t="shared" si="56"/>
        <v>161032.32000000001</v>
      </c>
      <c r="AM134" s="50">
        <f t="shared" si="57"/>
        <v>214709.76000000001</v>
      </c>
      <c r="AN134" s="63">
        <f t="shared" si="64"/>
        <v>11997.131496</v>
      </c>
      <c r="AO134" s="63">
        <f t="shared" si="65"/>
        <v>24298.211496</v>
      </c>
      <c r="AP134" s="63">
        <f t="shared" si="66"/>
        <v>35991.394488000005</v>
      </c>
      <c r="AQ134" s="63">
        <f t="shared" si="67"/>
        <v>47988.525984</v>
      </c>
      <c r="AR134" s="49">
        <f t="shared" si="68"/>
        <v>559140</v>
      </c>
      <c r="AS134" s="49">
        <f t="shared" si="69"/>
        <v>23297.5</v>
      </c>
      <c r="AU134" s="65">
        <v>8.4099999999999994E-2</v>
      </c>
      <c r="AV134" s="66">
        <v>0.22</v>
      </c>
    </row>
    <row r="135" spans="1:48" ht="15.75" hidden="1">
      <c r="A135" s="26" t="s">
        <v>642</v>
      </c>
      <c r="B135" s="15" t="s">
        <v>611</v>
      </c>
      <c r="C135" s="15" t="s">
        <v>629</v>
      </c>
      <c r="D135" s="24" t="s">
        <v>630</v>
      </c>
      <c r="E135" s="22"/>
      <c r="F135" s="22"/>
      <c r="G135" s="76">
        <v>1</v>
      </c>
      <c r="H135" s="68"/>
      <c r="I135" s="80" t="s">
        <v>413</v>
      </c>
      <c r="J135" s="68">
        <v>20869</v>
      </c>
      <c r="K135" s="68"/>
      <c r="L135" s="68"/>
      <c r="M135" s="68"/>
      <c r="N135" s="68"/>
      <c r="O135" s="68"/>
      <c r="P135" s="78">
        <v>9319</v>
      </c>
      <c r="Q135" s="68"/>
      <c r="R135" s="68"/>
      <c r="S135" s="68">
        <f t="shared" si="59"/>
        <v>27957</v>
      </c>
      <c r="T135" s="68"/>
      <c r="U135" s="68">
        <f t="shared" si="60"/>
        <v>55914</v>
      </c>
      <c r="V135" s="68"/>
      <c r="W135" s="78">
        <v>9737</v>
      </c>
      <c r="X135" s="68">
        <f t="shared" si="61"/>
        <v>83871</v>
      </c>
      <c r="Y135" s="68"/>
      <c r="Z135" s="68"/>
      <c r="AA135" s="78">
        <v>10198</v>
      </c>
      <c r="AB135" s="68">
        <f t="shared" si="62"/>
        <v>111828</v>
      </c>
      <c r="AD135" s="48">
        <v>0.04</v>
      </c>
      <c r="AE135" s="49">
        <f t="shared" si="50"/>
        <v>0.04</v>
      </c>
      <c r="AF135" s="50">
        <f t="shared" si="51"/>
        <v>1118.28</v>
      </c>
      <c r="AG135" s="50">
        <f t="shared" si="52"/>
        <v>1118.28</v>
      </c>
      <c r="AH135" s="50">
        <f t="shared" si="53"/>
        <v>3354.84</v>
      </c>
      <c r="AI135" s="50">
        <f t="shared" si="54"/>
        <v>4473.12</v>
      </c>
      <c r="AJ135" s="50">
        <f t="shared" si="63"/>
        <v>26838.720000000001</v>
      </c>
      <c r="AK135" s="50">
        <f t="shared" si="55"/>
        <v>54795.72</v>
      </c>
      <c r="AL135" s="50">
        <f t="shared" si="56"/>
        <v>80516.160000000003</v>
      </c>
      <c r="AM135" s="50">
        <f t="shared" si="57"/>
        <v>107354.88</v>
      </c>
      <c r="AN135" s="63">
        <f t="shared" si="64"/>
        <v>5998.565748</v>
      </c>
      <c r="AO135" s="63">
        <f t="shared" si="65"/>
        <v>12149.105748</v>
      </c>
      <c r="AP135" s="63">
        <f t="shared" si="66"/>
        <v>17995.697244000003</v>
      </c>
      <c r="AQ135" s="63">
        <f t="shared" si="67"/>
        <v>23994.262992</v>
      </c>
      <c r="AR135" s="49">
        <f t="shared" si="68"/>
        <v>279570</v>
      </c>
      <c r="AS135" s="49">
        <f t="shared" si="69"/>
        <v>23297.5</v>
      </c>
      <c r="AU135" s="65">
        <v>8.4099999999999994E-2</v>
      </c>
      <c r="AV135" s="66">
        <v>0.22</v>
      </c>
    </row>
    <row r="136" spans="1:48" ht="15.75">
      <c r="A136" s="23" t="s">
        <v>416</v>
      </c>
      <c r="B136" s="15" t="s">
        <v>610</v>
      </c>
      <c r="C136" s="15" t="s">
        <v>624</v>
      </c>
      <c r="D136" s="24">
        <v>1231</v>
      </c>
      <c r="E136" s="22"/>
      <c r="F136" s="22"/>
      <c r="G136" s="76">
        <v>1</v>
      </c>
      <c r="H136" s="68"/>
      <c r="I136" s="80" t="s">
        <v>415</v>
      </c>
      <c r="J136" s="77">
        <f>P136</f>
        <v>25958</v>
      </c>
      <c r="K136" s="68"/>
      <c r="L136" s="68"/>
      <c r="M136" s="68"/>
      <c r="N136" s="68"/>
      <c r="O136" s="68"/>
      <c r="P136" s="78">
        <v>25958</v>
      </c>
      <c r="Q136" s="68"/>
      <c r="R136" s="68"/>
      <c r="S136" s="68">
        <f t="shared" si="59"/>
        <v>77874</v>
      </c>
      <c r="T136" s="68"/>
      <c r="U136" s="68">
        <f t="shared" si="60"/>
        <v>155748</v>
      </c>
      <c r="V136" s="68"/>
      <c r="W136" s="78">
        <v>27120</v>
      </c>
      <c r="X136" s="68">
        <f t="shared" si="61"/>
        <v>233622</v>
      </c>
      <c r="Y136" s="68"/>
      <c r="Z136" s="68"/>
      <c r="AA136" s="78">
        <v>28404</v>
      </c>
      <c r="AB136" s="68">
        <f t="shared" si="62"/>
        <v>311496</v>
      </c>
      <c r="AD136" s="48">
        <v>0.04</v>
      </c>
      <c r="AE136" s="49">
        <f t="shared" si="50"/>
        <v>0.04</v>
      </c>
      <c r="AF136" s="50">
        <f t="shared" si="51"/>
        <v>3114.96</v>
      </c>
      <c r="AG136" s="50">
        <f t="shared" si="52"/>
        <v>3114.96</v>
      </c>
      <c r="AH136" s="50">
        <f t="shared" si="53"/>
        <v>9344.880000000001</v>
      </c>
      <c r="AI136" s="50">
        <f t="shared" si="54"/>
        <v>12459.84</v>
      </c>
      <c r="AJ136" s="50">
        <f t="shared" si="63"/>
        <v>74759.039999999994</v>
      </c>
      <c r="AK136" s="50">
        <f t="shared" si="55"/>
        <v>152633.04</v>
      </c>
      <c r="AL136" s="50">
        <f t="shared" si="56"/>
        <v>224277.12</v>
      </c>
      <c r="AM136" s="50">
        <f t="shared" si="57"/>
        <v>299036.15999999997</v>
      </c>
      <c r="AN136" s="63">
        <f t="shared" si="64"/>
        <v>16708.956935999999</v>
      </c>
      <c r="AO136" s="63">
        <f t="shared" si="65"/>
        <v>33841.236936000008</v>
      </c>
      <c r="AP136" s="63">
        <f t="shared" si="66"/>
        <v>50126.870808</v>
      </c>
      <c r="AQ136" s="63">
        <f t="shared" si="67"/>
        <v>66835.827743999995</v>
      </c>
      <c r="AR136" s="49">
        <f t="shared" si="68"/>
        <v>778740</v>
      </c>
      <c r="AS136" s="49">
        <f t="shared" si="69"/>
        <v>64895</v>
      </c>
      <c r="AU136" s="65">
        <v>8.4099999999999994E-2</v>
      </c>
      <c r="AV136" s="66">
        <v>0.22</v>
      </c>
    </row>
    <row r="137" spans="1:48" ht="15.75">
      <c r="A137" s="23" t="s">
        <v>417</v>
      </c>
      <c r="B137" s="15" t="s">
        <v>610</v>
      </c>
      <c r="C137" s="15" t="s">
        <v>637</v>
      </c>
      <c r="D137" s="24" t="s">
        <v>643</v>
      </c>
      <c r="E137" s="22"/>
      <c r="F137" s="22"/>
      <c r="G137" s="76">
        <v>1</v>
      </c>
      <c r="H137" s="68"/>
      <c r="I137" s="80" t="s">
        <v>415</v>
      </c>
      <c r="J137" s="77">
        <f>P137</f>
        <v>17982</v>
      </c>
      <c r="K137" s="68"/>
      <c r="L137" s="68"/>
      <c r="M137" s="68"/>
      <c r="N137" s="68"/>
      <c r="O137" s="68"/>
      <c r="P137" s="78">
        <v>17982</v>
      </c>
      <c r="Q137" s="68"/>
      <c r="R137" s="68"/>
      <c r="S137" s="68">
        <f t="shared" si="59"/>
        <v>53946</v>
      </c>
      <c r="T137" s="68"/>
      <c r="U137" s="68">
        <f t="shared" si="60"/>
        <v>107892</v>
      </c>
      <c r="V137" s="68"/>
      <c r="W137" s="78">
        <v>18777</v>
      </c>
      <c r="X137" s="68">
        <f t="shared" si="61"/>
        <v>161838</v>
      </c>
      <c r="Y137" s="68"/>
      <c r="Z137" s="68"/>
      <c r="AA137" s="78">
        <v>19666</v>
      </c>
      <c r="AB137" s="68">
        <f t="shared" si="62"/>
        <v>215784</v>
      </c>
      <c r="AD137" s="48">
        <v>0.04</v>
      </c>
      <c r="AE137" s="49">
        <f t="shared" si="50"/>
        <v>0.04</v>
      </c>
      <c r="AF137" s="50">
        <f t="shared" si="51"/>
        <v>2157.84</v>
      </c>
      <c r="AG137" s="50">
        <f t="shared" si="52"/>
        <v>2157.84</v>
      </c>
      <c r="AH137" s="50">
        <f t="shared" si="53"/>
        <v>6473.52</v>
      </c>
      <c r="AI137" s="50">
        <f t="shared" si="54"/>
        <v>8631.36</v>
      </c>
      <c r="AJ137" s="50">
        <f t="shared" si="63"/>
        <v>51788.160000000003</v>
      </c>
      <c r="AK137" s="50">
        <f t="shared" si="55"/>
        <v>105734.16</v>
      </c>
      <c r="AL137" s="50">
        <f t="shared" si="56"/>
        <v>155364.48000000001</v>
      </c>
      <c r="AM137" s="50">
        <f t="shared" si="57"/>
        <v>207152.64000000001</v>
      </c>
      <c r="AN137" s="63">
        <f t="shared" si="64"/>
        <v>11574.869544000001</v>
      </c>
      <c r="AO137" s="63">
        <f t="shared" si="65"/>
        <v>23442.989544</v>
      </c>
      <c r="AP137" s="63">
        <f t="shared" si="66"/>
        <v>34724.608632000003</v>
      </c>
      <c r="AQ137" s="63">
        <f t="shared" si="67"/>
        <v>46299.478176000004</v>
      </c>
      <c r="AR137" s="49">
        <f t="shared" si="68"/>
        <v>539460</v>
      </c>
      <c r="AS137" s="49">
        <f t="shared" si="69"/>
        <v>44955</v>
      </c>
      <c r="AU137" s="65">
        <v>8.4099999999999994E-2</v>
      </c>
      <c r="AV137" s="66">
        <v>0.22</v>
      </c>
    </row>
    <row r="138" spans="1:48" ht="15.75">
      <c r="A138" s="23" t="s">
        <v>418</v>
      </c>
      <c r="B138" s="15" t="s">
        <v>610</v>
      </c>
      <c r="C138" s="15" t="s">
        <v>637</v>
      </c>
      <c r="D138" s="24" t="s">
        <v>643</v>
      </c>
      <c r="E138" s="22"/>
      <c r="F138" s="22"/>
      <c r="G138" s="76">
        <v>4</v>
      </c>
      <c r="H138" s="68"/>
      <c r="I138" s="80" t="s">
        <v>415</v>
      </c>
      <c r="J138" s="77">
        <f>P138</f>
        <v>41740</v>
      </c>
      <c r="K138" s="68"/>
      <c r="L138" s="68"/>
      <c r="M138" s="68"/>
      <c r="N138" s="68"/>
      <c r="O138" s="68"/>
      <c r="P138" s="78">
        <v>41740</v>
      </c>
      <c r="Q138" s="68"/>
      <c r="R138" s="68"/>
      <c r="S138" s="68">
        <f t="shared" si="59"/>
        <v>125220</v>
      </c>
      <c r="T138" s="68"/>
      <c r="U138" s="68">
        <f t="shared" si="60"/>
        <v>250440</v>
      </c>
      <c r="V138" s="68"/>
      <c r="W138" s="78">
        <v>43608</v>
      </c>
      <c r="X138" s="68">
        <f t="shared" si="61"/>
        <v>375660</v>
      </c>
      <c r="Y138" s="68"/>
      <c r="Z138" s="68"/>
      <c r="AA138" s="78">
        <v>45672</v>
      </c>
      <c r="AB138" s="68">
        <f t="shared" si="62"/>
        <v>500880</v>
      </c>
      <c r="AD138" s="48">
        <v>0.04</v>
      </c>
      <c r="AE138" s="49">
        <f t="shared" si="50"/>
        <v>0.16</v>
      </c>
      <c r="AF138" s="50">
        <f t="shared" si="51"/>
        <v>5008.8</v>
      </c>
      <c r="AG138" s="50">
        <f t="shared" si="52"/>
        <v>5008.8</v>
      </c>
      <c r="AH138" s="50">
        <f t="shared" si="53"/>
        <v>15026.4</v>
      </c>
      <c r="AI138" s="50">
        <f t="shared" si="54"/>
        <v>20035.2</v>
      </c>
      <c r="AJ138" s="50">
        <f t="shared" si="63"/>
        <v>120211.2</v>
      </c>
      <c r="AK138" s="50">
        <f t="shared" si="55"/>
        <v>245431.2</v>
      </c>
      <c r="AL138" s="50">
        <f t="shared" si="56"/>
        <v>360633.59999999998</v>
      </c>
      <c r="AM138" s="50">
        <f t="shared" si="57"/>
        <v>480844.79999999999</v>
      </c>
      <c r="AN138" s="63">
        <f t="shared" si="64"/>
        <v>26867.70408</v>
      </c>
      <c r="AO138" s="63">
        <f t="shared" si="65"/>
        <v>54416.104080000005</v>
      </c>
      <c r="AP138" s="63">
        <f t="shared" si="66"/>
        <v>80603.112239999988</v>
      </c>
      <c r="AQ138" s="63">
        <f t="shared" si="67"/>
        <v>107470.81632</v>
      </c>
      <c r="AR138" s="49">
        <f t="shared" si="68"/>
        <v>1252200</v>
      </c>
      <c r="AS138" s="49">
        <f t="shared" si="69"/>
        <v>26087.5</v>
      </c>
      <c r="AU138" s="65">
        <v>8.4099999999999994E-2</v>
      </c>
      <c r="AV138" s="66">
        <v>0.22</v>
      </c>
    </row>
    <row r="139" spans="1:48" ht="15.75">
      <c r="A139" s="23" t="s">
        <v>409</v>
      </c>
      <c r="B139" s="15" t="s">
        <v>610</v>
      </c>
      <c r="C139" s="15" t="s">
        <v>624</v>
      </c>
      <c r="D139" s="24">
        <v>1232</v>
      </c>
      <c r="E139" s="22"/>
      <c r="F139" s="22"/>
      <c r="G139" s="76">
        <v>1</v>
      </c>
      <c r="H139" s="68"/>
      <c r="I139" s="80" t="s">
        <v>419</v>
      </c>
      <c r="J139" s="77">
        <f>P139</f>
        <v>13312</v>
      </c>
      <c r="K139" s="68"/>
      <c r="L139" s="68"/>
      <c r="M139" s="68"/>
      <c r="N139" s="68"/>
      <c r="O139" s="68"/>
      <c r="P139" s="78">
        <v>13312</v>
      </c>
      <c r="Q139" s="68"/>
      <c r="R139" s="68"/>
      <c r="S139" s="68">
        <f t="shared" si="59"/>
        <v>39936</v>
      </c>
      <c r="T139" s="68"/>
      <c r="U139" s="68">
        <f t="shared" si="60"/>
        <v>79872</v>
      </c>
      <c r="V139" s="68"/>
      <c r="W139" s="78">
        <v>13909</v>
      </c>
      <c r="X139" s="68">
        <f t="shared" si="61"/>
        <v>119808</v>
      </c>
      <c r="Y139" s="68"/>
      <c r="Z139" s="68"/>
      <c r="AA139" s="78">
        <v>14567</v>
      </c>
      <c r="AB139" s="68">
        <f t="shared" si="62"/>
        <v>159744</v>
      </c>
      <c r="AD139" s="48">
        <v>0.04</v>
      </c>
      <c r="AE139" s="49">
        <f t="shared" si="50"/>
        <v>0.04</v>
      </c>
      <c r="AF139" s="50">
        <f t="shared" si="51"/>
        <v>1597.44</v>
      </c>
      <c r="AG139" s="50">
        <f t="shared" si="52"/>
        <v>1597.44</v>
      </c>
      <c r="AH139" s="50">
        <f t="shared" si="53"/>
        <v>4792.32</v>
      </c>
      <c r="AI139" s="50">
        <f t="shared" si="54"/>
        <v>6389.76</v>
      </c>
      <c r="AJ139" s="50">
        <f t="shared" si="63"/>
        <v>38338.559999999998</v>
      </c>
      <c r="AK139" s="50">
        <f t="shared" si="55"/>
        <v>78274.559999999998</v>
      </c>
      <c r="AL139" s="50">
        <f t="shared" si="56"/>
        <v>115015.67999999999</v>
      </c>
      <c r="AM139" s="50">
        <f t="shared" si="57"/>
        <v>153354.23999999999</v>
      </c>
      <c r="AN139" s="63">
        <f t="shared" si="64"/>
        <v>8568.8279039999979</v>
      </c>
      <c r="AO139" s="63">
        <f t="shared" si="65"/>
        <v>17354.747904</v>
      </c>
      <c r="AP139" s="63">
        <f t="shared" si="66"/>
        <v>25706.483712000001</v>
      </c>
      <c r="AQ139" s="63">
        <f t="shared" si="67"/>
        <v>34275.311615999992</v>
      </c>
      <c r="AR139" s="49">
        <f t="shared" si="68"/>
        <v>399360</v>
      </c>
      <c r="AS139" s="49">
        <f t="shared" si="69"/>
        <v>33280</v>
      </c>
      <c r="AU139" s="65">
        <v>8.4099999999999994E-2</v>
      </c>
      <c r="AV139" s="66">
        <v>0.22</v>
      </c>
    </row>
    <row r="140" spans="1:48" ht="15.75">
      <c r="A140" s="23" t="s">
        <v>644</v>
      </c>
      <c r="B140" s="15" t="s">
        <v>610</v>
      </c>
      <c r="C140" s="15" t="s">
        <v>629</v>
      </c>
      <c r="D140" s="24">
        <v>3152</v>
      </c>
      <c r="E140" s="22"/>
      <c r="F140" s="22"/>
      <c r="G140" s="76">
        <v>1</v>
      </c>
      <c r="H140" s="68"/>
      <c r="I140" s="80" t="s">
        <v>419</v>
      </c>
      <c r="J140" s="77">
        <f>P140</f>
        <v>8875</v>
      </c>
      <c r="K140" s="68"/>
      <c r="L140" s="68"/>
      <c r="M140" s="68"/>
      <c r="N140" s="68"/>
      <c r="O140" s="68"/>
      <c r="P140" s="78">
        <v>8875</v>
      </c>
      <c r="Q140" s="68"/>
      <c r="R140" s="68"/>
      <c r="S140" s="68">
        <f t="shared" si="59"/>
        <v>26625</v>
      </c>
      <c r="T140" s="68"/>
      <c r="U140" s="68">
        <f t="shared" si="60"/>
        <v>53250</v>
      </c>
      <c r="V140" s="68"/>
      <c r="W140" s="78">
        <v>9272</v>
      </c>
      <c r="X140" s="68">
        <f t="shared" si="61"/>
        <v>79875</v>
      </c>
      <c r="Y140" s="68"/>
      <c r="Z140" s="68"/>
      <c r="AA140" s="78">
        <v>9711</v>
      </c>
      <c r="AB140" s="68">
        <f t="shared" si="62"/>
        <v>106500</v>
      </c>
      <c r="AD140" s="48">
        <v>0.04</v>
      </c>
      <c r="AE140" s="49">
        <f t="shared" si="50"/>
        <v>0.04</v>
      </c>
      <c r="AF140" s="50">
        <f t="shared" si="51"/>
        <v>1065</v>
      </c>
      <c r="AG140" s="50">
        <f t="shared" si="52"/>
        <v>1065</v>
      </c>
      <c r="AH140" s="50">
        <f t="shared" si="53"/>
        <v>3195</v>
      </c>
      <c r="AI140" s="50">
        <f t="shared" si="54"/>
        <v>4260</v>
      </c>
      <c r="AJ140" s="50">
        <f t="shared" si="63"/>
        <v>25560</v>
      </c>
      <c r="AK140" s="50">
        <f t="shared" si="55"/>
        <v>52185</v>
      </c>
      <c r="AL140" s="50">
        <f t="shared" si="56"/>
        <v>76680</v>
      </c>
      <c r="AM140" s="50">
        <f t="shared" si="57"/>
        <v>102240</v>
      </c>
      <c r="AN140" s="63">
        <f t="shared" si="64"/>
        <v>5712.7664999999997</v>
      </c>
      <c r="AO140" s="63">
        <f t="shared" si="65"/>
        <v>11570.266500000002</v>
      </c>
      <c r="AP140" s="63">
        <f t="shared" si="66"/>
        <v>17138.299499999997</v>
      </c>
      <c r="AQ140" s="63">
        <f t="shared" si="67"/>
        <v>22851.065999999999</v>
      </c>
      <c r="AR140" s="49">
        <f t="shared" si="68"/>
        <v>266250</v>
      </c>
      <c r="AS140" s="49">
        <f t="shared" si="69"/>
        <v>22187.5</v>
      </c>
      <c r="AU140" s="65">
        <v>8.4099999999999994E-2</v>
      </c>
      <c r="AV140" s="66">
        <v>0.22</v>
      </c>
    </row>
    <row r="141" spans="1:48" ht="15.75">
      <c r="A141" s="23" t="s">
        <v>645</v>
      </c>
      <c r="B141" s="15" t="s">
        <v>610</v>
      </c>
      <c r="C141" s="15" t="s">
        <v>629</v>
      </c>
      <c r="D141" s="24">
        <v>3221</v>
      </c>
      <c r="E141" s="22"/>
      <c r="F141" s="22"/>
      <c r="G141" s="76">
        <v>2</v>
      </c>
      <c r="H141" s="68"/>
      <c r="I141" s="80" t="s">
        <v>419</v>
      </c>
      <c r="J141" s="77">
        <f t="shared" ref="J141:J146" si="70">P141</f>
        <v>12603</v>
      </c>
      <c r="K141" s="68"/>
      <c r="L141" s="68"/>
      <c r="M141" s="68"/>
      <c r="N141" s="68"/>
      <c r="O141" s="68"/>
      <c r="P141" s="78">
        <v>12603</v>
      </c>
      <c r="Q141" s="68"/>
      <c r="R141" s="68"/>
      <c r="S141" s="68">
        <f t="shared" si="59"/>
        <v>37809</v>
      </c>
      <c r="T141" s="68"/>
      <c r="U141" s="68">
        <f t="shared" si="60"/>
        <v>75618</v>
      </c>
      <c r="V141" s="68"/>
      <c r="W141" s="78">
        <v>13168</v>
      </c>
      <c r="X141" s="68">
        <f t="shared" si="61"/>
        <v>113427</v>
      </c>
      <c r="Y141" s="68"/>
      <c r="Z141" s="68"/>
      <c r="AA141" s="78">
        <v>13792</v>
      </c>
      <c r="AB141" s="68">
        <f t="shared" si="62"/>
        <v>151236</v>
      </c>
      <c r="AD141" s="48">
        <v>0.04</v>
      </c>
      <c r="AE141" s="49">
        <f t="shared" si="50"/>
        <v>0.08</v>
      </c>
      <c r="AF141" s="50">
        <f t="shared" si="51"/>
        <v>1512.3600000000001</v>
      </c>
      <c r="AG141" s="50">
        <f t="shared" si="52"/>
        <v>1512.3600000000001</v>
      </c>
      <c r="AH141" s="50">
        <f t="shared" si="53"/>
        <v>4537.08</v>
      </c>
      <c r="AI141" s="50">
        <f t="shared" si="54"/>
        <v>6049.4400000000005</v>
      </c>
      <c r="AJ141" s="50">
        <f t="shared" si="63"/>
        <v>36296.639999999999</v>
      </c>
      <c r="AK141" s="50">
        <f t="shared" si="55"/>
        <v>74105.64</v>
      </c>
      <c r="AL141" s="50">
        <f t="shared" si="56"/>
        <v>108889.92</v>
      </c>
      <c r="AM141" s="50">
        <f t="shared" si="57"/>
        <v>145186.56</v>
      </c>
      <c r="AN141" s="63">
        <f t="shared" si="64"/>
        <v>8112.4502759999996</v>
      </c>
      <c r="AO141" s="63">
        <f t="shared" si="65"/>
        <v>16430.430275999999</v>
      </c>
      <c r="AP141" s="63">
        <f t="shared" si="66"/>
        <v>24337.350827999999</v>
      </c>
      <c r="AQ141" s="63">
        <f t="shared" si="67"/>
        <v>32449.801103999998</v>
      </c>
      <c r="AR141" s="49">
        <f t="shared" si="68"/>
        <v>378090</v>
      </c>
      <c r="AS141" s="49">
        <f t="shared" si="69"/>
        <v>15753.75</v>
      </c>
      <c r="AU141" s="65">
        <v>8.4099999999999994E-2</v>
      </c>
      <c r="AV141" s="66">
        <v>0.22</v>
      </c>
    </row>
    <row r="142" spans="1:48" ht="15.75" hidden="1">
      <c r="A142" s="23" t="s">
        <v>421</v>
      </c>
      <c r="B142" s="15" t="s">
        <v>611</v>
      </c>
      <c r="C142" s="15" t="s">
        <v>637</v>
      </c>
      <c r="D142" s="24" t="s">
        <v>646</v>
      </c>
      <c r="E142" s="22"/>
      <c r="F142" s="22"/>
      <c r="G142" s="76">
        <v>1</v>
      </c>
      <c r="H142" s="68"/>
      <c r="I142" s="80" t="s">
        <v>420</v>
      </c>
      <c r="J142" s="77">
        <f t="shared" si="70"/>
        <v>10428</v>
      </c>
      <c r="K142" s="68"/>
      <c r="L142" s="68"/>
      <c r="M142" s="68"/>
      <c r="N142" s="68"/>
      <c r="O142" s="68"/>
      <c r="P142" s="78">
        <v>10428</v>
      </c>
      <c r="Q142" s="68"/>
      <c r="R142" s="68"/>
      <c r="S142" s="68">
        <f t="shared" si="59"/>
        <v>31284</v>
      </c>
      <c r="T142" s="68"/>
      <c r="U142" s="68">
        <f t="shared" si="60"/>
        <v>62568</v>
      </c>
      <c r="V142" s="68"/>
      <c r="W142" s="78">
        <v>10896</v>
      </c>
      <c r="X142" s="68">
        <f t="shared" si="61"/>
        <v>93852</v>
      </c>
      <c r="Y142" s="68"/>
      <c r="Z142" s="68"/>
      <c r="AA142" s="78">
        <v>11412</v>
      </c>
      <c r="AB142" s="68">
        <f t="shared" si="62"/>
        <v>125136</v>
      </c>
      <c r="AD142" s="48">
        <v>0.04</v>
      </c>
      <c r="AE142" s="49">
        <f t="shared" si="50"/>
        <v>0.04</v>
      </c>
      <c r="AF142" s="50">
        <f t="shared" si="51"/>
        <v>1251.3600000000001</v>
      </c>
      <c r="AG142" s="50">
        <f t="shared" si="52"/>
        <v>1251.3600000000001</v>
      </c>
      <c r="AH142" s="50">
        <f t="shared" si="53"/>
        <v>3754.08</v>
      </c>
      <c r="AI142" s="50">
        <f t="shared" si="54"/>
        <v>5005.4400000000005</v>
      </c>
      <c r="AJ142" s="50">
        <f t="shared" si="63"/>
        <v>30032.639999999999</v>
      </c>
      <c r="AK142" s="50">
        <f t="shared" si="55"/>
        <v>61316.639999999999</v>
      </c>
      <c r="AL142" s="50">
        <f t="shared" si="56"/>
        <v>90097.919999999998</v>
      </c>
      <c r="AM142" s="50">
        <f t="shared" si="57"/>
        <v>120130.56</v>
      </c>
      <c r="AN142" s="63">
        <f t="shared" si="64"/>
        <v>6712.4201760000005</v>
      </c>
      <c r="AO142" s="63">
        <f t="shared" si="65"/>
        <v>13594.900175999999</v>
      </c>
      <c r="AP142" s="63">
        <f t="shared" si="66"/>
        <v>20137.260527999999</v>
      </c>
      <c r="AQ142" s="63">
        <f t="shared" si="67"/>
        <v>26849.680704000002</v>
      </c>
      <c r="AR142" s="49">
        <f t="shared" si="68"/>
        <v>312840</v>
      </c>
      <c r="AS142" s="49">
        <f t="shared" si="69"/>
        <v>26070</v>
      </c>
      <c r="AU142" s="65">
        <v>8.4099999999999994E-2</v>
      </c>
      <c r="AV142" s="66">
        <v>0.22</v>
      </c>
    </row>
    <row r="143" spans="1:48" ht="15.75" hidden="1">
      <c r="A143" s="23" t="s">
        <v>647</v>
      </c>
      <c r="B143" s="15" t="s">
        <v>611</v>
      </c>
      <c r="C143" s="15" t="s">
        <v>637</v>
      </c>
      <c r="D143" s="24" t="s">
        <v>646</v>
      </c>
      <c r="E143" s="22"/>
      <c r="F143" s="22"/>
      <c r="G143" s="76">
        <v>1</v>
      </c>
      <c r="H143" s="68"/>
      <c r="I143" s="80" t="s">
        <v>420</v>
      </c>
      <c r="J143" s="77">
        <f t="shared" si="70"/>
        <v>9319</v>
      </c>
      <c r="K143" s="68"/>
      <c r="L143" s="68"/>
      <c r="M143" s="68"/>
      <c r="N143" s="68"/>
      <c r="O143" s="68"/>
      <c r="P143" s="78">
        <v>9319</v>
      </c>
      <c r="Q143" s="68"/>
      <c r="R143" s="68"/>
      <c r="S143" s="68">
        <f t="shared" si="59"/>
        <v>27957</v>
      </c>
      <c r="T143" s="68"/>
      <c r="U143" s="68">
        <f t="shared" si="60"/>
        <v>55914</v>
      </c>
      <c r="V143" s="68"/>
      <c r="W143" s="78">
        <v>9737</v>
      </c>
      <c r="X143" s="68">
        <f t="shared" si="61"/>
        <v>83871</v>
      </c>
      <c r="Y143" s="68"/>
      <c r="Z143" s="68"/>
      <c r="AA143" s="78">
        <v>10198</v>
      </c>
      <c r="AB143" s="68">
        <f t="shared" si="62"/>
        <v>111828</v>
      </c>
      <c r="AD143" s="48">
        <v>0.04</v>
      </c>
      <c r="AE143" s="49">
        <f t="shared" si="50"/>
        <v>0.04</v>
      </c>
      <c r="AF143" s="50">
        <f t="shared" si="51"/>
        <v>1118.28</v>
      </c>
      <c r="AG143" s="50">
        <f t="shared" si="52"/>
        <v>1118.28</v>
      </c>
      <c r="AH143" s="50">
        <f t="shared" si="53"/>
        <v>3354.84</v>
      </c>
      <c r="AI143" s="50">
        <f t="shared" si="54"/>
        <v>4473.12</v>
      </c>
      <c r="AJ143" s="50">
        <f t="shared" si="63"/>
        <v>26838.720000000001</v>
      </c>
      <c r="AK143" s="50">
        <f t="shared" si="55"/>
        <v>54795.72</v>
      </c>
      <c r="AL143" s="50">
        <f t="shared" si="56"/>
        <v>80516.160000000003</v>
      </c>
      <c r="AM143" s="50">
        <f t="shared" si="57"/>
        <v>107354.88</v>
      </c>
      <c r="AN143" s="63">
        <f t="shared" si="64"/>
        <v>5998.565748</v>
      </c>
      <c r="AO143" s="63">
        <f t="shared" si="65"/>
        <v>12149.105748</v>
      </c>
      <c r="AP143" s="63">
        <f t="shared" si="66"/>
        <v>17995.697244000003</v>
      </c>
      <c r="AQ143" s="63">
        <f t="shared" si="67"/>
        <v>23994.262992</v>
      </c>
      <c r="AR143" s="49">
        <f t="shared" si="68"/>
        <v>279570</v>
      </c>
      <c r="AS143" s="49">
        <f t="shared" si="69"/>
        <v>23297.5</v>
      </c>
      <c r="AU143" s="65">
        <v>8.4099999999999994E-2</v>
      </c>
      <c r="AV143" s="66">
        <v>0.22</v>
      </c>
    </row>
    <row r="144" spans="1:48" ht="15.75" hidden="1">
      <c r="A144" s="23" t="s">
        <v>421</v>
      </c>
      <c r="B144" s="15" t="s">
        <v>611</v>
      </c>
      <c r="C144" s="15" t="s">
        <v>637</v>
      </c>
      <c r="D144" s="24" t="s">
        <v>646</v>
      </c>
      <c r="E144" s="22"/>
      <c r="F144" s="22"/>
      <c r="G144" s="76">
        <v>1</v>
      </c>
      <c r="H144" s="68"/>
      <c r="I144" s="80" t="s">
        <v>648</v>
      </c>
      <c r="J144" s="77">
        <f t="shared" si="70"/>
        <v>10428</v>
      </c>
      <c r="K144" s="68"/>
      <c r="L144" s="68"/>
      <c r="M144" s="68"/>
      <c r="N144" s="68"/>
      <c r="O144" s="68"/>
      <c r="P144" s="78">
        <v>10428</v>
      </c>
      <c r="Q144" s="68"/>
      <c r="R144" s="68"/>
      <c r="S144" s="68">
        <f t="shared" si="59"/>
        <v>31284</v>
      </c>
      <c r="T144" s="68"/>
      <c r="U144" s="68">
        <f t="shared" si="60"/>
        <v>62568</v>
      </c>
      <c r="V144" s="68"/>
      <c r="W144" s="78">
        <v>10896</v>
      </c>
      <c r="X144" s="68">
        <f t="shared" si="61"/>
        <v>93852</v>
      </c>
      <c r="Y144" s="68"/>
      <c r="Z144" s="68"/>
      <c r="AA144" s="78">
        <v>11412</v>
      </c>
      <c r="AB144" s="68">
        <f t="shared" si="62"/>
        <v>125136</v>
      </c>
      <c r="AD144" s="48">
        <v>0.04</v>
      </c>
      <c r="AE144" s="49">
        <f t="shared" ref="AE144:AE172" si="71">G144*AD144</f>
        <v>0.04</v>
      </c>
      <c r="AF144" s="50">
        <f t="shared" ref="AF144:AF171" si="72">S144/G144*AE144</f>
        <v>1251.3600000000001</v>
      </c>
      <c r="AG144" s="50">
        <f t="shared" ref="AG144:AG171" si="73">AF144</f>
        <v>1251.3600000000001</v>
      </c>
      <c r="AH144" s="50">
        <f t="shared" ref="AH144:AH171" si="74">X144/G144*AE144</f>
        <v>3754.08</v>
      </c>
      <c r="AI144" s="50">
        <f t="shared" ref="AI144:AI171" si="75">AB144/G144*AE144</f>
        <v>5005.4400000000005</v>
      </c>
      <c r="AJ144" s="50">
        <f t="shared" si="63"/>
        <v>30032.639999999999</v>
      </c>
      <c r="AK144" s="50">
        <f t="shared" ref="AK144:AK171" si="76">U144-AG144</f>
        <v>61316.639999999999</v>
      </c>
      <c r="AL144" s="50">
        <f t="shared" ref="AL144:AL171" si="77">X144-AH144</f>
        <v>90097.919999999998</v>
      </c>
      <c r="AM144" s="50">
        <f t="shared" ref="AM144:AM171" si="78">AB144-AI144</f>
        <v>120130.56</v>
      </c>
      <c r="AN144" s="63">
        <f t="shared" si="64"/>
        <v>6712.4201760000005</v>
      </c>
      <c r="AO144" s="63">
        <f t="shared" si="65"/>
        <v>13594.900175999999</v>
      </c>
      <c r="AP144" s="63">
        <f t="shared" si="66"/>
        <v>20137.260527999999</v>
      </c>
      <c r="AQ144" s="63">
        <f t="shared" si="67"/>
        <v>26849.680704000002</v>
      </c>
      <c r="AR144" s="49">
        <f t="shared" si="68"/>
        <v>312840</v>
      </c>
      <c r="AS144" s="49">
        <f t="shared" si="69"/>
        <v>26070</v>
      </c>
      <c r="AU144" s="65">
        <v>8.4099999999999994E-2</v>
      </c>
      <c r="AV144" s="66">
        <v>0.22</v>
      </c>
    </row>
    <row r="145" spans="1:48" ht="15.75" hidden="1">
      <c r="A145" s="23" t="s">
        <v>649</v>
      </c>
      <c r="B145" s="15" t="s">
        <v>611</v>
      </c>
      <c r="C145" s="15" t="s">
        <v>637</v>
      </c>
      <c r="D145" s="24" t="s">
        <v>646</v>
      </c>
      <c r="E145" s="22"/>
      <c r="F145" s="22"/>
      <c r="G145" s="76">
        <v>1</v>
      </c>
      <c r="H145" s="68"/>
      <c r="I145" s="80" t="s">
        <v>648</v>
      </c>
      <c r="J145" s="77">
        <f t="shared" si="70"/>
        <v>10206</v>
      </c>
      <c r="K145" s="68"/>
      <c r="L145" s="68"/>
      <c r="M145" s="68"/>
      <c r="N145" s="68"/>
      <c r="O145" s="68"/>
      <c r="P145" s="78">
        <v>10206</v>
      </c>
      <c r="Q145" s="68"/>
      <c r="R145" s="68"/>
      <c r="S145" s="68">
        <f t="shared" si="59"/>
        <v>30618</v>
      </c>
      <c r="T145" s="68"/>
      <c r="U145" s="68">
        <f t="shared" si="60"/>
        <v>61236</v>
      </c>
      <c r="V145" s="68"/>
      <c r="W145" s="78">
        <v>10664</v>
      </c>
      <c r="X145" s="68">
        <f t="shared" si="61"/>
        <v>91854</v>
      </c>
      <c r="Y145" s="68"/>
      <c r="Z145" s="68"/>
      <c r="AA145" s="78">
        <v>11169</v>
      </c>
      <c r="AB145" s="68">
        <f t="shared" si="62"/>
        <v>122472</v>
      </c>
      <c r="AD145" s="48">
        <v>0.04</v>
      </c>
      <c r="AE145" s="49">
        <f t="shared" si="71"/>
        <v>0.04</v>
      </c>
      <c r="AF145" s="50">
        <f t="shared" si="72"/>
        <v>1224.72</v>
      </c>
      <c r="AG145" s="50">
        <f t="shared" si="73"/>
        <v>1224.72</v>
      </c>
      <c r="AH145" s="50">
        <f t="shared" si="74"/>
        <v>3674.16</v>
      </c>
      <c r="AI145" s="50">
        <f t="shared" si="75"/>
        <v>4898.88</v>
      </c>
      <c r="AJ145" s="50">
        <f t="shared" si="63"/>
        <v>29393.279999999999</v>
      </c>
      <c r="AK145" s="50">
        <f t="shared" si="76"/>
        <v>60011.28</v>
      </c>
      <c r="AL145" s="50">
        <f t="shared" si="77"/>
        <v>88179.839999999997</v>
      </c>
      <c r="AM145" s="50">
        <f t="shared" si="78"/>
        <v>117573.12</v>
      </c>
      <c r="AN145" s="63">
        <f t="shared" si="64"/>
        <v>6569.520552</v>
      </c>
      <c r="AO145" s="63">
        <f t="shared" si="65"/>
        <v>13305.480551999999</v>
      </c>
      <c r="AP145" s="63">
        <f t="shared" si="66"/>
        <v>19708.561656000002</v>
      </c>
      <c r="AQ145" s="63">
        <f t="shared" si="67"/>
        <v>26278.082208</v>
      </c>
      <c r="AR145" s="49">
        <f t="shared" si="68"/>
        <v>306180</v>
      </c>
      <c r="AS145" s="49">
        <f t="shared" si="69"/>
        <v>25515</v>
      </c>
      <c r="AU145" s="65">
        <v>8.4099999999999994E-2</v>
      </c>
      <c r="AV145" s="66">
        <v>0.22</v>
      </c>
    </row>
    <row r="146" spans="1:48" ht="15.75" hidden="1">
      <c r="A146" s="23" t="s">
        <v>650</v>
      </c>
      <c r="B146" s="15" t="s">
        <v>611</v>
      </c>
      <c r="C146" s="15" t="s">
        <v>637</v>
      </c>
      <c r="D146" s="24" t="s">
        <v>651</v>
      </c>
      <c r="E146" s="22"/>
      <c r="F146" s="22"/>
      <c r="G146" s="76">
        <v>3</v>
      </c>
      <c r="H146" s="68"/>
      <c r="I146" s="80" t="s">
        <v>648</v>
      </c>
      <c r="J146" s="77">
        <f t="shared" si="70"/>
        <v>27957</v>
      </c>
      <c r="K146" s="68"/>
      <c r="L146" s="68"/>
      <c r="M146" s="68"/>
      <c r="N146" s="68"/>
      <c r="O146" s="68"/>
      <c r="P146" s="78">
        <v>27957</v>
      </c>
      <c r="Q146" s="68"/>
      <c r="R146" s="68"/>
      <c r="S146" s="68">
        <f t="shared" si="59"/>
        <v>83871</v>
      </c>
      <c r="T146" s="68"/>
      <c r="U146" s="68">
        <f t="shared" si="60"/>
        <v>167742</v>
      </c>
      <c r="V146" s="68"/>
      <c r="W146" s="78">
        <v>29211</v>
      </c>
      <c r="X146" s="68">
        <f t="shared" si="61"/>
        <v>251613</v>
      </c>
      <c r="Y146" s="68"/>
      <c r="Z146" s="68"/>
      <c r="AA146" s="78">
        <v>30594</v>
      </c>
      <c r="AB146" s="68">
        <f t="shared" si="62"/>
        <v>335484</v>
      </c>
      <c r="AD146" s="48">
        <v>0.04</v>
      </c>
      <c r="AE146" s="49">
        <f t="shared" si="71"/>
        <v>0.12</v>
      </c>
      <c r="AF146" s="50">
        <f t="shared" si="72"/>
        <v>3354.8399999999997</v>
      </c>
      <c r="AG146" s="50">
        <f t="shared" si="73"/>
        <v>3354.8399999999997</v>
      </c>
      <c r="AH146" s="50">
        <f t="shared" si="74"/>
        <v>10064.52</v>
      </c>
      <c r="AI146" s="50">
        <f t="shared" si="75"/>
        <v>13419.359999999999</v>
      </c>
      <c r="AJ146" s="50">
        <f t="shared" si="63"/>
        <v>80516.160000000003</v>
      </c>
      <c r="AK146" s="50">
        <f t="shared" si="76"/>
        <v>164387.16</v>
      </c>
      <c r="AL146" s="50">
        <f t="shared" si="77"/>
        <v>241548.48</v>
      </c>
      <c r="AM146" s="50">
        <f t="shared" si="78"/>
        <v>322064.64000000001</v>
      </c>
      <c r="AN146" s="63">
        <f t="shared" si="64"/>
        <v>17995.697244000003</v>
      </c>
      <c r="AO146" s="63">
        <f t="shared" si="65"/>
        <v>36447.317243999998</v>
      </c>
      <c r="AP146" s="63">
        <f t="shared" si="66"/>
        <v>53987.091732000001</v>
      </c>
      <c r="AQ146" s="63">
        <f t="shared" si="67"/>
        <v>71982.788976000011</v>
      </c>
      <c r="AR146" s="49">
        <f t="shared" si="68"/>
        <v>838710</v>
      </c>
      <c r="AS146" s="49">
        <f t="shared" si="69"/>
        <v>23297.5</v>
      </c>
      <c r="AU146" s="65">
        <v>8.4099999999999994E-2</v>
      </c>
      <c r="AV146" s="66">
        <v>0.22</v>
      </c>
    </row>
    <row r="147" spans="1:48" ht="15.75" hidden="1">
      <c r="A147" s="23" t="s">
        <v>423</v>
      </c>
      <c r="B147" s="15" t="s">
        <v>611</v>
      </c>
      <c r="C147" s="15" t="s">
        <v>624</v>
      </c>
      <c r="D147" s="24" t="s">
        <v>651</v>
      </c>
      <c r="E147" s="22"/>
      <c r="F147" s="22"/>
      <c r="G147" s="76">
        <v>1</v>
      </c>
      <c r="H147" s="68"/>
      <c r="I147" s="80" t="s">
        <v>422</v>
      </c>
      <c r="J147" s="77">
        <f>P147</f>
        <v>20869</v>
      </c>
      <c r="K147" s="68"/>
      <c r="L147" s="68"/>
      <c r="M147" s="68"/>
      <c r="N147" s="68"/>
      <c r="O147" s="68"/>
      <c r="P147" s="78">
        <v>20869</v>
      </c>
      <c r="Q147" s="68"/>
      <c r="R147" s="68"/>
      <c r="S147" s="68">
        <f t="shared" si="59"/>
        <v>62607</v>
      </c>
      <c r="T147" s="68"/>
      <c r="U147" s="68">
        <f t="shared" si="60"/>
        <v>125214</v>
      </c>
      <c r="V147" s="68"/>
      <c r="W147" s="78">
        <v>21803</v>
      </c>
      <c r="X147" s="68">
        <f t="shared" si="61"/>
        <v>187821</v>
      </c>
      <c r="Y147" s="68"/>
      <c r="Z147" s="68"/>
      <c r="AA147" s="78">
        <v>22835</v>
      </c>
      <c r="AB147" s="68">
        <f t="shared" si="62"/>
        <v>250428</v>
      </c>
      <c r="AD147" s="48">
        <v>0.04</v>
      </c>
      <c r="AE147" s="49">
        <f t="shared" si="71"/>
        <v>0.04</v>
      </c>
      <c r="AF147" s="50">
        <f t="shared" si="72"/>
        <v>2504.2800000000002</v>
      </c>
      <c r="AG147" s="50">
        <f t="shared" si="73"/>
        <v>2504.2800000000002</v>
      </c>
      <c r="AH147" s="50">
        <f t="shared" si="74"/>
        <v>7512.84</v>
      </c>
      <c r="AI147" s="50">
        <f t="shared" si="75"/>
        <v>10017.120000000001</v>
      </c>
      <c r="AJ147" s="50">
        <f t="shared" si="63"/>
        <v>60102.720000000001</v>
      </c>
      <c r="AK147" s="50">
        <f t="shared" si="76"/>
        <v>122709.72</v>
      </c>
      <c r="AL147" s="50">
        <f t="shared" si="77"/>
        <v>180308.16</v>
      </c>
      <c r="AM147" s="50">
        <f t="shared" si="78"/>
        <v>240410.88</v>
      </c>
      <c r="AN147" s="63">
        <f t="shared" si="64"/>
        <v>13433.208348</v>
      </c>
      <c r="AO147" s="63">
        <f t="shared" si="65"/>
        <v>27206.748348000001</v>
      </c>
      <c r="AP147" s="63">
        <f t="shared" si="66"/>
        <v>40299.625044</v>
      </c>
      <c r="AQ147" s="63">
        <f t="shared" si="67"/>
        <v>53732.833392</v>
      </c>
      <c r="AR147" s="49">
        <f t="shared" si="68"/>
        <v>626070</v>
      </c>
      <c r="AS147" s="49">
        <f t="shared" si="69"/>
        <v>52172.5</v>
      </c>
      <c r="AU147" s="65">
        <v>8.4099999999999994E-2</v>
      </c>
      <c r="AV147" s="66">
        <v>0.22</v>
      </c>
    </row>
    <row r="148" spans="1:48" ht="15.75" hidden="1">
      <c r="A148" s="26" t="s">
        <v>652</v>
      </c>
      <c r="B148" s="15" t="s">
        <v>611</v>
      </c>
      <c r="C148" s="15" t="s">
        <v>624</v>
      </c>
      <c r="D148" s="24" t="s">
        <v>651</v>
      </c>
      <c r="E148" s="22"/>
      <c r="F148" s="22"/>
      <c r="G148" s="76">
        <v>1</v>
      </c>
      <c r="H148" s="68"/>
      <c r="I148" s="80" t="s">
        <v>422</v>
      </c>
      <c r="J148" s="77">
        <f>P148</f>
        <v>15646</v>
      </c>
      <c r="K148" s="68"/>
      <c r="L148" s="68"/>
      <c r="M148" s="68"/>
      <c r="N148" s="68"/>
      <c r="O148" s="68"/>
      <c r="P148" s="78">
        <v>15646</v>
      </c>
      <c r="Q148" s="68"/>
      <c r="R148" s="68"/>
      <c r="S148" s="68">
        <f t="shared" si="59"/>
        <v>46938</v>
      </c>
      <c r="T148" s="68"/>
      <c r="U148" s="68">
        <f t="shared" si="60"/>
        <v>93876</v>
      </c>
      <c r="V148" s="68"/>
      <c r="W148" s="78">
        <v>16346</v>
      </c>
      <c r="X148" s="68">
        <f t="shared" si="61"/>
        <v>140814</v>
      </c>
      <c r="Y148" s="68"/>
      <c r="Z148" s="68"/>
      <c r="AA148" s="78">
        <v>17120</v>
      </c>
      <c r="AB148" s="68">
        <f t="shared" si="62"/>
        <v>187752</v>
      </c>
      <c r="AD148" s="48">
        <v>0.04</v>
      </c>
      <c r="AE148" s="49">
        <f t="shared" si="71"/>
        <v>0.04</v>
      </c>
      <c r="AF148" s="50">
        <f t="shared" si="72"/>
        <v>1877.52</v>
      </c>
      <c r="AG148" s="50">
        <f t="shared" si="73"/>
        <v>1877.52</v>
      </c>
      <c r="AH148" s="50">
        <f t="shared" si="74"/>
        <v>5632.56</v>
      </c>
      <c r="AI148" s="50">
        <f t="shared" si="75"/>
        <v>7510.08</v>
      </c>
      <c r="AJ148" s="50">
        <f t="shared" si="63"/>
        <v>45060.480000000003</v>
      </c>
      <c r="AK148" s="50">
        <f t="shared" si="76"/>
        <v>91998.48</v>
      </c>
      <c r="AL148" s="50">
        <f t="shared" si="77"/>
        <v>135181.44</v>
      </c>
      <c r="AM148" s="50">
        <f t="shared" si="78"/>
        <v>180241.92000000001</v>
      </c>
      <c r="AN148" s="63">
        <f t="shared" si="64"/>
        <v>10071.205032000002</v>
      </c>
      <c r="AO148" s="63">
        <f t="shared" si="65"/>
        <v>20397.565031999999</v>
      </c>
      <c r="AP148" s="63">
        <f t="shared" si="66"/>
        <v>30213.615095999998</v>
      </c>
      <c r="AQ148" s="63">
        <f t="shared" si="67"/>
        <v>40284.820128000007</v>
      </c>
      <c r="AR148" s="49">
        <f t="shared" si="68"/>
        <v>469380</v>
      </c>
      <c r="AS148" s="49">
        <f t="shared" si="69"/>
        <v>39115</v>
      </c>
      <c r="AU148" s="65">
        <v>8.4099999999999994E-2</v>
      </c>
      <c r="AV148" s="66">
        <v>0.22</v>
      </c>
    </row>
    <row r="149" spans="1:48" ht="15.75" hidden="1">
      <c r="A149" s="23" t="s">
        <v>653</v>
      </c>
      <c r="B149" s="15" t="s">
        <v>611</v>
      </c>
      <c r="C149" s="15" t="s">
        <v>624</v>
      </c>
      <c r="D149" s="24" t="s">
        <v>651</v>
      </c>
      <c r="E149" s="22"/>
      <c r="F149" s="22"/>
      <c r="G149" s="76">
        <v>1</v>
      </c>
      <c r="H149" s="68"/>
      <c r="I149" s="80" t="s">
        <v>422</v>
      </c>
      <c r="J149" s="77">
        <f>P149</f>
        <v>15646</v>
      </c>
      <c r="K149" s="68"/>
      <c r="L149" s="68"/>
      <c r="M149" s="68"/>
      <c r="N149" s="68"/>
      <c r="O149" s="68"/>
      <c r="P149" s="78">
        <v>15646</v>
      </c>
      <c r="Q149" s="68"/>
      <c r="R149" s="68"/>
      <c r="S149" s="68">
        <f t="shared" si="59"/>
        <v>46938</v>
      </c>
      <c r="T149" s="68"/>
      <c r="U149" s="68">
        <f t="shared" si="60"/>
        <v>93876</v>
      </c>
      <c r="V149" s="68"/>
      <c r="W149" s="78">
        <v>16346</v>
      </c>
      <c r="X149" s="68">
        <f t="shared" si="61"/>
        <v>140814</v>
      </c>
      <c r="Y149" s="68"/>
      <c r="Z149" s="68"/>
      <c r="AA149" s="78">
        <v>17120</v>
      </c>
      <c r="AB149" s="68">
        <f t="shared" si="62"/>
        <v>187752</v>
      </c>
      <c r="AD149" s="48">
        <v>0.04</v>
      </c>
      <c r="AE149" s="49">
        <f t="shared" si="71"/>
        <v>0.04</v>
      </c>
      <c r="AF149" s="50">
        <f t="shared" si="72"/>
        <v>1877.52</v>
      </c>
      <c r="AG149" s="50">
        <f t="shared" si="73"/>
        <v>1877.52</v>
      </c>
      <c r="AH149" s="50">
        <f t="shared" si="74"/>
        <v>5632.56</v>
      </c>
      <c r="AI149" s="50">
        <f t="shared" si="75"/>
        <v>7510.08</v>
      </c>
      <c r="AJ149" s="50">
        <f t="shared" si="63"/>
        <v>45060.480000000003</v>
      </c>
      <c r="AK149" s="50">
        <f t="shared" si="76"/>
        <v>91998.48</v>
      </c>
      <c r="AL149" s="50">
        <f t="shared" si="77"/>
        <v>135181.44</v>
      </c>
      <c r="AM149" s="50">
        <f t="shared" si="78"/>
        <v>180241.92000000001</v>
      </c>
      <c r="AN149" s="63">
        <f t="shared" si="64"/>
        <v>10071.205032000002</v>
      </c>
      <c r="AO149" s="63">
        <f t="shared" si="65"/>
        <v>20397.565031999999</v>
      </c>
      <c r="AP149" s="63">
        <f t="shared" si="66"/>
        <v>30213.615095999998</v>
      </c>
      <c r="AQ149" s="63">
        <f t="shared" si="67"/>
        <v>40284.820128000007</v>
      </c>
      <c r="AR149" s="49">
        <f t="shared" si="68"/>
        <v>469380</v>
      </c>
      <c r="AS149" s="49">
        <f t="shared" si="69"/>
        <v>39115</v>
      </c>
      <c r="AU149" s="65">
        <v>8.4099999999999994E-2</v>
      </c>
      <c r="AV149" s="66">
        <v>0.22</v>
      </c>
    </row>
    <row r="150" spans="1:48" ht="15.75" hidden="1">
      <c r="A150" s="23" t="s">
        <v>654</v>
      </c>
      <c r="B150" s="15" t="s">
        <v>611</v>
      </c>
      <c r="C150" s="15" t="s">
        <v>637</v>
      </c>
      <c r="D150" s="24" t="s">
        <v>630</v>
      </c>
      <c r="E150" s="22"/>
      <c r="F150" s="22"/>
      <c r="G150" s="76">
        <v>1</v>
      </c>
      <c r="H150" s="68"/>
      <c r="I150" s="80" t="s">
        <v>422</v>
      </c>
      <c r="J150" s="77">
        <f>P150</f>
        <v>12604.800000000001</v>
      </c>
      <c r="K150" s="68"/>
      <c r="L150" s="68"/>
      <c r="M150" s="68"/>
      <c r="N150" s="68"/>
      <c r="O150" s="68"/>
      <c r="P150" s="78">
        <f>12120*1.04</f>
        <v>12604.800000000001</v>
      </c>
      <c r="Q150" s="68"/>
      <c r="R150" s="68"/>
      <c r="S150" s="68">
        <f t="shared" si="59"/>
        <v>37814.400000000001</v>
      </c>
      <c r="T150" s="68"/>
      <c r="U150" s="68">
        <f t="shared" si="60"/>
        <v>75628.800000000003</v>
      </c>
      <c r="V150" s="68"/>
      <c r="W150" s="78">
        <v>10664</v>
      </c>
      <c r="X150" s="68">
        <f t="shared" si="61"/>
        <v>113443.20000000001</v>
      </c>
      <c r="Y150" s="68"/>
      <c r="Z150" s="68"/>
      <c r="AA150" s="78">
        <v>11169</v>
      </c>
      <c r="AB150" s="68">
        <f t="shared" si="62"/>
        <v>151257.60000000001</v>
      </c>
      <c r="AD150" s="48">
        <v>0.04</v>
      </c>
      <c r="AE150" s="49">
        <f t="shared" si="71"/>
        <v>0.04</v>
      </c>
      <c r="AF150" s="50">
        <f t="shared" si="72"/>
        <v>1512.576</v>
      </c>
      <c r="AG150" s="50">
        <f t="shared" si="73"/>
        <v>1512.576</v>
      </c>
      <c r="AH150" s="50">
        <f t="shared" si="74"/>
        <v>4537.728000000001</v>
      </c>
      <c r="AI150" s="50">
        <f t="shared" si="75"/>
        <v>6050.3040000000001</v>
      </c>
      <c r="AJ150" s="50">
        <f t="shared" si="63"/>
        <v>36301.824000000001</v>
      </c>
      <c r="AK150" s="50">
        <f t="shared" si="76"/>
        <v>74116.224000000002</v>
      </c>
      <c r="AL150" s="50">
        <f t="shared" si="77"/>
        <v>108905.47200000001</v>
      </c>
      <c r="AM150" s="50">
        <f t="shared" si="78"/>
        <v>145207.296</v>
      </c>
      <c r="AN150" s="63">
        <f t="shared" si="64"/>
        <v>8113.6089216</v>
      </c>
      <c r="AO150" s="63">
        <f t="shared" si="65"/>
        <v>16432.776921600002</v>
      </c>
      <c r="AP150" s="63">
        <f t="shared" si="66"/>
        <v>24340.826764800004</v>
      </c>
      <c r="AQ150" s="63">
        <f t="shared" si="67"/>
        <v>32454.4356864</v>
      </c>
      <c r="AR150" s="49">
        <f t="shared" si="68"/>
        <v>378144</v>
      </c>
      <c r="AS150" s="49">
        <f t="shared" si="69"/>
        <v>31512</v>
      </c>
      <c r="AU150" s="65">
        <v>8.4099999999999994E-2</v>
      </c>
      <c r="AV150" s="66">
        <v>0.22</v>
      </c>
    </row>
    <row r="151" spans="1:48" ht="15.75" hidden="1">
      <c r="A151" s="26" t="s">
        <v>655</v>
      </c>
      <c r="B151" s="15" t="s">
        <v>611</v>
      </c>
      <c r="C151" s="15" t="s">
        <v>637</v>
      </c>
      <c r="D151" s="24" t="s">
        <v>651</v>
      </c>
      <c r="E151" s="22"/>
      <c r="F151" s="22"/>
      <c r="G151" s="76">
        <v>1</v>
      </c>
      <c r="H151" s="68"/>
      <c r="I151" s="80" t="s">
        <v>422</v>
      </c>
      <c r="J151" s="77">
        <f t="shared" ref="J151:J157" si="79">P151</f>
        <v>10435</v>
      </c>
      <c r="K151" s="68"/>
      <c r="L151" s="68"/>
      <c r="M151" s="68"/>
      <c r="N151" s="68"/>
      <c r="O151" s="68"/>
      <c r="P151" s="78">
        <v>10435</v>
      </c>
      <c r="Q151" s="68"/>
      <c r="R151" s="68"/>
      <c r="S151" s="68">
        <f t="shared" si="59"/>
        <v>31305</v>
      </c>
      <c r="T151" s="68"/>
      <c r="U151" s="68">
        <f t="shared" si="60"/>
        <v>62610</v>
      </c>
      <c r="V151" s="68"/>
      <c r="W151" s="78">
        <v>10902</v>
      </c>
      <c r="X151" s="68">
        <f t="shared" si="61"/>
        <v>93915</v>
      </c>
      <c r="Y151" s="68"/>
      <c r="Z151" s="68"/>
      <c r="AA151" s="78">
        <v>11418</v>
      </c>
      <c r="AB151" s="68">
        <f t="shared" si="62"/>
        <v>125220</v>
      </c>
      <c r="AD151" s="48">
        <v>0.04</v>
      </c>
      <c r="AE151" s="49">
        <f t="shared" si="71"/>
        <v>0.04</v>
      </c>
      <c r="AF151" s="50">
        <f t="shared" si="72"/>
        <v>1252.2</v>
      </c>
      <c r="AG151" s="50">
        <f t="shared" si="73"/>
        <v>1252.2</v>
      </c>
      <c r="AH151" s="50">
        <f t="shared" si="74"/>
        <v>3756.6</v>
      </c>
      <c r="AI151" s="50">
        <f t="shared" si="75"/>
        <v>5008.8</v>
      </c>
      <c r="AJ151" s="50">
        <f t="shared" si="63"/>
        <v>30052.799999999999</v>
      </c>
      <c r="AK151" s="50">
        <f t="shared" si="76"/>
        <v>61357.8</v>
      </c>
      <c r="AL151" s="50">
        <f t="shared" si="77"/>
        <v>90158.399999999994</v>
      </c>
      <c r="AM151" s="50">
        <f t="shared" si="78"/>
        <v>120211.2</v>
      </c>
      <c r="AN151" s="63">
        <f t="shared" si="64"/>
        <v>6716.9260199999999</v>
      </c>
      <c r="AO151" s="63">
        <f t="shared" si="65"/>
        <v>13604.026020000001</v>
      </c>
      <c r="AP151" s="63">
        <f t="shared" si="66"/>
        <v>20150.778059999997</v>
      </c>
      <c r="AQ151" s="63">
        <f t="shared" si="67"/>
        <v>26867.70408</v>
      </c>
      <c r="AR151" s="49">
        <f t="shared" si="68"/>
        <v>313050</v>
      </c>
      <c r="AS151" s="49">
        <f t="shared" si="69"/>
        <v>26087.5</v>
      </c>
      <c r="AU151" s="65">
        <v>8.4099999999999994E-2</v>
      </c>
      <c r="AV151" s="66">
        <v>0.22</v>
      </c>
    </row>
    <row r="152" spans="1:48" ht="15.75" hidden="1">
      <c r="A152" s="23" t="s">
        <v>656</v>
      </c>
      <c r="B152" s="15" t="s">
        <v>611</v>
      </c>
      <c r="C152" s="15" t="s">
        <v>582</v>
      </c>
      <c r="D152" s="24">
        <v>3115</v>
      </c>
      <c r="E152" s="22"/>
      <c r="F152" s="22"/>
      <c r="G152" s="76">
        <v>1</v>
      </c>
      <c r="H152" s="68"/>
      <c r="I152" s="80" t="s">
        <v>422</v>
      </c>
      <c r="J152" s="77">
        <f t="shared" si="79"/>
        <v>11094</v>
      </c>
      <c r="K152" s="68"/>
      <c r="L152" s="68"/>
      <c r="M152" s="68"/>
      <c r="N152" s="68"/>
      <c r="O152" s="68"/>
      <c r="P152" s="78">
        <v>11094</v>
      </c>
      <c r="Q152" s="68"/>
      <c r="R152" s="68"/>
      <c r="S152" s="68">
        <f t="shared" si="59"/>
        <v>33282</v>
      </c>
      <c r="T152" s="68"/>
      <c r="U152" s="68">
        <f t="shared" si="60"/>
        <v>66564</v>
      </c>
      <c r="V152" s="68"/>
      <c r="W152" s="78">
        <v>11094</v>
      </c>
      <c r="X152" s="68">
        <f t="shared" si="61"/>
        <v>99846</v>
      </c>
      <c r="Y152" s="68"/>
      <c r="Z152" s="68"/>
      <c r="AA152" s="78">
        <v>11619</v>
      </c>
      <c r="AB152" s="68">
        <f t="shared" si="62"/>
        <v>133128</v>
      </c>
      <c r="AD152" s="48">
        <v>0.04</v>
      </c>
      <c r="AE152" s="49">
        <f t="shared" si="71"/>
        <v>0.04</v>
      </c>
      <c r="AF152" s="50">
        <f t="shared" si="72"/>
        <v>1331.28</v>
      </c>
      <c r="AG152" s="50">
        <f t="shared" si="73"/>
        <v>1331.28</v>
      </c>
      <c r="AH152" s="50">
        <f t="shared" si="74"/>
        <v>3993.84</v>
      </c>
      <c r="AI152" s="50">
        <f t="shared" si="75"/>
        <v>5325.12</v>
      </c>
      <c r="AJ152" s="50">
        <f t="shared" si="63"/>
        <v>31950.720000000001</v>
      </c>
      <c r="AK152" s="50">
        <f t="shared" si="76"/>
        <v>65232.72</v>
      </c>
      <c r="AL152" s="50">
        <f t="shared" si="77"/>
        <v>95852.160000000003</v>
      </c>
      <c r="AM152" s="50">
        <f t="shared" si="78"/>
        <v>127802.88</v>
      </c>
      <c r="AN152" s="63">
        <f t="shared" si="64"/>
        <v>7141.1190480000005</v>
      </c>
      <c r="AO152" s="63">
        <f t="shared" si="65"/>
        <v>14463.159048000001</v>
      </c>
      <c r="AP152" s="63">
        <f t="shared" si="66"/>
        <v>21423.357144000001</v>
      </c>
      <c r="AQ152" s="63">
        <f t="shared" si="67"/>
        <v>28564.476192000002</v>
      </c>
      <c r="AR152" s="49">
        <f t="shared" si="68"/>
        <v>332820</v>
      </c>
      <c r="AS152" s="49">
        <f t="shared" si="69"/>
        <v>27735</v>
      </c>
      <c r="AU152" s="65">
        <v>8.4099999999999994E-2</v>
      </c>
      <c r="AV152" s="66">
        <v>0.22</v>
      </c>
    </row>
    <row r="153" spans="1:48" ht="15.75" hidden="1">
      <c r="A153" s="23" t="s">
        <v>657</v>
      </c>
      <c r="B153" s="15" t="s">
        <v>611</v>
      </c>
      <c r="C153" s="15" t="s">
        <v>582</v>
      </c>
      <c r="D153" s="24">
        <v>3119</v>
      </c>
      <c r="E153" s="22"/>
      <c r="F153" s="22"/>
      <c r="G153" s="76">
        <v>1</v>
      </c>
      <c r="H153" s="68"/>
      <c r="I153" s="80" t="s">
        <v>422</v>
      </c>
      <c r="J153" s="77">
        <f t="shared" si="79"/>
        <v>9763</v>
      </c>
      <c r="K153" s="68"/>
      <c r="L153" s="68"/>
      <c r="M153" s="68"/>
      <c r="N153" s="68"/>
      <c r="O153" s="68"/>
      <c r="P153" s="78">
        <v>9763</v>
      </c>
      <c r="Q153" s="68"/>
      <c r="R153" s="68"/>
      <c r="S153" s="68">
        <f>P153*3</f>
        <v>29289</v>
      </c>
      <c r="T153" s="68"/>
      <c r="U153" s="68">
        <f t="shared" si="60"/>
        <v>58578</v>
      </c>
      <c r="V153" s="68"/>
      <c r="W153" s="78">
        <v>10200</v>
      </c>
      <c r="X153" s="68">
        <f t="shared" si="61"/>
        <v>87867</v>
      </c>
      <c r="Y153" s="68"/>
      <c r="Z153" s="68"/>
      <c r="AA153" s="78">
        <v>10683</v>
      </c>
      <c r="AB153" s="68">
        <f t="shared" si="62"/>
        <v>117156</v>
      </c>
      <c r="AD153" s="48">
        <v>0.04</v>
      </c>
      <c r="AE153" s="49">
        <f t="shared" si="71"/>
        <v>0.04</v>
      </c>
      <c r="AF153" s="50">
        <f t="shared" si="72"/>
        <v>1171.56</v>
      </c>
      <c r="AG153" s="50">
        <f t="shared" si="73"/>
        <v>1171.56</v>
      </c>
      <c r="AH153" s="50">
        <f t="shared" si="74"/>
        <v>3514.6800000000003</v>
      </c>
      <c r="AI153" s="50">
        <f t="shared" si="75"/>
        <v>4686.24</v>
      </c>
      <c r="AJ153" s="50">
        <f t="shared" si="63"/>
        <v>28117.439999999999</v>
      </c>
      <c r="AK153" s="50">
        <f t="shared" si="76"/>
        <v>57406.44</v>
      </c>
      <c r="AL153" s="50">
        <f t="shared" si="77"/>
        <v>84352.320000000007</v>
      </c>
      <c r="AM153" s="50">
        <f t="shared" si="78"/>
        <v>112469.75999999999</v>
      </c>
      <c r="AN153" s="63">
        <f t="shared" si="64"/>
        <v>6284.3649960000002</v>
      </c>
      <c r="AO153" s="63">
        <f t="shared" si="65"/>
        <v>12727.944996</v>
      </c>
      <c r="AP153" s="63">
        <f t="shared" si="66"/>
        <v>18853.094988000004</v>
      </c>
      <c r="AQ153" s="63">
        <f t="shared" si="67"/>
        <v>25137.459984000001</v>
      </c>
      <c r="AR153" s="49">
        <f t="shared" si="68"/>
        <v>292890</v>
      </c>
      <c r="AS153" s="49">
        <f t="shared" si="69"/>
        <v>24407.5</v>
      </c>
      <c r="AU153" s="65">
        <v>8.4099999999999994E-2</v>
      </c>
      <c r="AV153" s="66">
        <v>0.22</v>
      </c>
    </row>
    <row r="154" spans="1:48" ht="15.75" hidden="1">
      <c r="A154" s="23" t="s">
        <v>658</v>
      </c>
      <c r="B154" s="15" t="s">
        <v>611</v>
      </c>
      <c r="C154" s="15" t="s">
        <v>582</v>
      </c>
      <c r="D154" s="24">
        <v>3119</v>
      </c>
      <c r="E154" s="22"/>
      <c r="F154" s="22"/>
      <c r="G154" s="76">
        <v>1</v>
      </c>
      <c r="H154" s="68"/>
      <c r="I154" s="80" t="s">
        <v>422</v>
      </c>
      <c r="J154" s="77">
        <f t="shared" si="79"/>
        <v>8432</v>
      </c>
      <c r="K154" s="68"/>
      <c r="L154" s="68"/>
      <c r="M154" s="68"/>
      <c r="N154" s="68"/>
      <c r="O154" s="68"/>
      <c r="P154" s="78">
        <v>8432</v>
      </c>
      <c r="Q154" s="68"/>
      <c r="R154" s="68"/>
      <c r="S154" s="68">
        <f t="shared" si="59"/>
        <v>25296</v>
      </c>
      <c r="T154" s="68"/>
      <c r="U154" s="68">
        <f t="shared" si="60"/>
        <v>50592</v>
      </c>
      <c r="V154" s="68"/>
      <c r="W154" s="78">
        <v>8810</v>
      </c>
      <c r="X154" s="68">
        <f t="shared" si="61"/>
        <v>75888</v>
      </c>
      <c r="Y154" s="68"/>
      <c r="Z154" s="68"/>
      <c r="AA154" s="78">
        <v>9227</v>
      </c>
      <c r="AB154" s="68">
        <f t="shared" si="62"/>
        <v>101184</v>
      </c>
      <c r="AD154" s="48">
        <v>0.04</v>
      </c>
      <c r="AE154" s="49">
        <f t="shared" si="71"/>
        <v>0.04</v>
      </c>
      <c r="AF154" s="50">
        <f t="shared" si="72"/>
        <v>1011.84</v>
      </c>
      <c r="AG154" s="50">
        <f t="shared" si="73"/>
        <v>1011.84</v>
      </c>
      <c r="AH154" s="50">
        <f t="shared" si="74"/>
        <v>3035.52</v>
      </c>
      <c r="AI154" s="50">
        <f t="shared" si="75"/>
        <v>4047.36</v>
      </c>
      <c r="AJ154" s="50">
        <f t="shared" si="63"/>
        <v>24284.16</v>
      </c>
      <c r="AK154" s="50">
        <f t="shared" si="76"/>
        <v>49580.160000000003</v>
      </c>
      <c r="AL154" s="50">
        <f t="shared" si="77"/>
        <v>72852.479999999996</v>
      </c>
      <c r="AM154" s="50">
        <f t="shared" si="78"/>
        <v>97136.639999999999</v>
      </c>
      <c r="AN154" s="63">
        <f t="shared" si="64"/>
        <v>5427.610944</v>
      </c>
      <c r="AO154" s="63">
        <f t="shared" si="65"/>
        <v>10992.730944000001</v>
      </c>
      <c r="AP154" s="63">
        <f t="shared" si="66"/>
        <v>16282.832832</v>
      </c>
      <c r="AQ154" s="63">
        <f t="shared" si="67"/>
        <v>21710.443776</v>
      </c>
      <c r="AR154" s="49">
        <f t="shared" si="68"/>
        <v>252960</v>
      </c>
      <c r="AS154" s="49">
        <f t="shared" si="69"/>
        <v>21080</v>
      </c>
      <c r="AU154" s="65">
        <v>8.4099999999999994E-2</v>
      </c>
      <c r="AV154" s="66">
        <v>0.22</v>
      </c>
    </row>
    <row r="155" spans="1:48" ht="15.75" hidden="1">
      <c r="A155" s="23" t="s">
        <v>659</v>
      </c>
      <c r="B155" s="15" t="s">
        <v>611</v>
      </c>
      <c r="C155" s="15" t="s">
        <v>582</v>
      </c>
      <c r="D155" s="24">
        <v>3119</v>
      </c>
      <c r="E155" s="22"/>
      <c r="F155" s="22"/>
      <c r="G155" s="76">
        <v>3</v>
      </c>
      <c r="H155" s="68"/>
      <c r="I155" s="80" t="s">
        <v>422</v>
      </c>
      <c r="J155" s="77">
        <f t="shared" si="79"/>
        <v>24229</v>
      </c>
      <c r="K155" s="68"/>
      <c r="L155" s="68"/>
      <c r="M155" s="68"/>
      <c r="N155" s="68"/>
      <c r="O155" s="68"/>
      <c r="P155" s="78">
        <v>24229</v>
      </c>
      <c r="Q155" s="68"/>
      <c r="R155" s="68"/>
      <c r="S155" s="68">
        <f t="shared" si="59"/>
        <v>72687</v>
      </c>
      <c r="T155" s="68"/>
      <c r="U155" s="68">
        <f t="shared" si="60"/>
        <v>145374</v>
      </c>
      <c r="V155" s="68"/>
      <c r="W155" s="78">
        <v>25315</v>
      </c>
      <c r="X155" s="68">
        <f t="shared" si="61"/>
        <v>218061</v>
      </c>
      <c r="Y155" s="68"/>
      <c r="Z155" s="68"/>
      <c r="AA155" s="78">
        <v>26513</v>
      </c>
      <c r="AB155" s="68">
        <f t="shared" si="62"/>
        <v>290748</v>
      </c>
      <c r="AD155" s="48">
        <v>0.04</v>
      </c>
      <c r="AE155" s="49">
        <f t="shared" si="71"/>
        <v>0.12</v>
      </c>
      <c r="AF155" s="50">
        <f t="shared" si="72"/>
        <v>2907.48</v>
      </c>
      <c r="AG155" s="50">
        <f t="shared" si="73"/>
        <v>2907.48</v>
      </c>
      <c r="AH155" s="50">
        <f t="shared" si="74"/>
        <v>8722.44</v>
      </c>
      <c r="AI155" s="50">
        <f t="shared" si="75"/>
        <v>11629.92</v>
      </c>
      <c r="AJ155" s="50">
        <f t="shared" si="63"/>
        <v>69779.520000000004</v>
      </c>
      <c r="AK155" s="50">
        <f t="shared" si="76"/>
        <v>142466.51999999999</v>
      </c>
      <c r="AL155" s="50">
        <f t="shared" si="77"/>
        <v>209338.56</v>
      </c>
      <c r="AM155" s="50">
        <f t="shared" si="78"/>
        <v>279118.08000000002</v>
      </c>
      <c r="AN155" s="63">
        <f t="shared" si="64"/>
        <v>15596.013468000001</v>
      </c>
      <c r="AO155" s="63">
        <f t="shared" si="65"/>
        <v>31587.153468</v>
      </c>
      <c r="AP155" s="63">
        <f t="shared" si="66"/>
        <v>46788.040403999999</v>
      </c>
      <c r="AQ155" s="63">
        <f t="shared" si="67"/>
        <v>62384.053872000004</v>
      </c>
      <c r="AR155" s="49">
        <f t="shared" si="68"/>
        <v>726870</v>
      </c>
      <c r="AS155" s="49">
        <f t="shared" si="69"/>
        <v>20190.833333333332</v>
      </c>
      <c r="AU155" s="65">
        <v>8.4099999999999994E-2</v>
      </c>
      <c r="AV155" s="66">
        <v>0.22</v>
      </c>
    </row>
    <row r="156" spans="1:48" ht="15.75" hidden="1">
      <c r="A156" s="23" t="s">
        <v>660</v>
      </c>
      <c r="B156" s="15" t="s">
        <v>611</v>
      </c>
      <c r="C156" s="15" t="s">
        <v>582</v>
      </c>
      <c r="D156" s="24">
        <v>3115</v>
      </c>
      <c r="E156" s="22"/>
      <c r="F156" s="22"/>
      <c r="G156" s="76">
        <v>3</v>
      </c>
      <c r="H156" s="68"/>
      <c r="I156" s="80" t="s">
        <v>422</v>
      </c>
      <c r="J156" s="77">
        <f t="shared" si="79"/>
        <v>24229</v>
      </c>
      <c r="K156" s="68"/>
      <c r="L156" s="68"/>
      <c r="M156" s="68"/>
      <c r="N156" s="68"/>
      <c r="O156" s="68"/>
      <c r="P156" s="78">
        <v>24229</v>
      </c>
      <c r="Q156" s="68"/>
      <c r="R156" s="68"/>
      <c r="S156" s="68">
        <f t="shared" si="59"/>
        <v>72687</v>
      </c>
      <c r="T156" s="68"/>
      <c r="U156" s="68">
        <f t="shared" si="60"/>
        <v>145374</v>
      </c>
      <c r="V156" s="68"/>
      <c r="W156" s="78">
        <v>25315</v>
      </c>
      <c r="X156" s="68">
        <f t="shared" si="61"/>
        <v>218061</v>
      </c>
      <c r="Y156" s="68"/>
      <c r="Z156" s="68"/>
      <c r="AA156" s="78">
        <v>26513</v>
      </c>
      <c r="AB156" s="68">
        <f t="shared" si="62"/>
        <v>290748</v>
      </c>
      <c r="AD156" s="48">
        <v>0.04</v>
      </c>
      <c r="AE156" s="49">
        <f t="shared" si="71"/>
        <v>0.12</v>
      </c>
      <c r="AF156" s="50">
        <f t="shared" si="72"/>
        <v>2907.48</v>
      </c>
      <c r="AG156" s="50">
        <f t="shared" si="73"/>
        <v>2907.48</v>
      </c>
      <c r="AH156" s="50">
        <f t="shared" si="74"/>
        <v>8722.44</v>
      </c>
      <c r="AI156" s="50">
        <f t="shared" si="75"/>
        <v>11629.92</v>
      </c>
      <c r="AJ156" s="50">
        <f t="shared" si="63"/>
        <v>69779.520000000004</v>
      </c>
      <c r="AK156" s="50">
        <f t="shared" si="76"/>
        <v>142466.51999999999</v>
      </c>
      <c r="AL156" s="50">
        <f t="shared" si="77"/>
        <v>209338.56</v>
      </c>
      <c r="AM156" s="50">
        <f t="shared" si="78"/>
        <v>279118.08000000002</v>
      </c>
      <c r="AN156" s="63">
        <f t="shared" si="64"/>
        <v>15596.013468000001</v>
      </c>
      <c r="AO156" s="63">
        <f t="shared" si="65"/>
        <v>31587.153468</v>
      </c>
      <c r="AP156" s="63">
        <f t="shared" si="66"/>
        <v>46788.040403999999</v>
      </c>
      <c r="AQ156" s="63">
        <f t="shared" si="67"/>
        <v>62384.053872000004</v>
      </c>
      <c r="AR156" s="49">
        <f t="shared" si="68"/>
        <v>726870</v>
      </c>
      <c r="AS156" s="49">
        <f t="shared" si="69"/>
        <v>20190.833333333332</v>
      </c>
      <c r="AU156" s="65">
        <v>8.4099999999999994E-2</v>
      </c>
      <c r="AV156" s="66">
        <v>0.22</v>
      </c>
    </row>
    <row r="157" spans="1:48" ht="15.75" hidden="1">
      <c r="A157" s="23" t="s">
        <v>661</v>
      </c>
      <c r="B157" s="15" t="s">
        <v>611</v>
      </c>
      <c r="C157" s="15" t="s">
        <v>636</v>
      </c>
      <c r="D157" s="24">
        <v>3119</v>
      </c>
      <c r="E157" s="22"/>
      <c r="F157" s="22"/>
      <c r="G157" s="76">
        <v>1</v>
      </c>
      <c r="H157" s="68"/>
      <c r="I157" s="80" t="s">
        <v>422</v>
      </c>
      <c r="J157" s="77">
        <f t="shared" si="79"/>
        <v>11094</v>
      </c>
      <c r="K157" s="68"/>
      <c r="L157" s="68"/>
      <c r="M157" s="68"/>
      <c r="N157" s="68"/>
      <c r="O157" s="68"/>
      <c r="P157" s="78">
        <v>11094</v>
      </c>
      <c r="Q157" s="68"/>
      <c r="R157" s="68"/>
      <c r="S157" s="68">
        <f t="shared" si="59"/>
        <v>33282</v>
      </c>
      <c r="T157" s="68"/>
      <c r="U157" s="68">
        <f t="shared" si="60"/>
        <v>66564</v>
      </c>
      <c r="V157" s="68"/>
      <c r="W157" s="78">
        <v>11619</v>
      </c>
      <c r="X157" s="68">
        <f t="shared" si="61"/>
        <v>99846</v>
      </c>
      <c r="Y157" s="68"/>
      <c r="Z157" s="68"/>
      <c r="AA157" s="78">
        <v>11619</v>
      </c>
      <c r="AB157" s="68">
        <f t="shared" si="62"/>
        <v>133128</v>
      </c>
      <c r="AD157" s="48">
        <v>0.04</v>
      </c>
      <c r="AE157" s="49">
        <f t="shared" si="71"/>
        <v>0.04</v>
      </c>
      <c r="AF157" s="50">
        <f t="shared" si="72"/>
        <v>1331.28</v>
      </c>
      <c r="AG157" s="50">
        <f t="shared" si="73"/>
        <v>1331.28</v>
      </c>
      <c r="AH157" s="50">
        <f t="shared" si="74"/>
        <v>3993.84</v>
      </c>
      <c r="AI157" s="50">
        <f t="shared" si="75"/>
        <v>5325.12</v>
      </c>
      <c r="AJ157" s="50">
        <f t="shared" si="63"/>
        <v>31950.720000000001</v>
      </c>
      <c r="AK157" s="50">
        <f t="shared" si="76"/>
        <v>65232.72</v>
      </c>
      <c r="AL157" s="50">
        <f t="shared" si="77"/>
        <v>95852.160000000003</v>
      </c>
      <c r="AM157" s="50">
        <f t="shared" si="78"/>
        <v>127802.88</v>
      </c>
      <c r="AN157" s="63">
        <f t="shared" si="64"/>
        <v>7141.1190480000005</v>
      </c>
      <c r="AO157" s="63">
        <f t="shared" si="65"/>
        <v>14463.159048000001</v>
      </c>
      <c r="AP157" s="63">
        <f t="shared" si="66"/>
        <v>21423.357144000001</v>
      </c>
      <c r="AQ157" s="63">
        <f t="shared" si="67"/>
        <v>28564.476192000002</v>
      </c>
      <c r="AR157" s="49">
        <f t="shared" si="68"/>
        <v>332820</v>
      </c>
      <c r="AS157" s="49">
        <f t="shared" si="69"/>
        <v>27735</v>
      </c>
      <c r="AU157" s="65">
        <v>8.4099999999999994E-2</v>
      </c>
      <c r="AV157" s="66">
        <v>0.22</v>
      </c>
    </row>
    <row r="158" spans="1:48" ht="15.75">
      <c r="A158" s="23" t="s">
        <v>409</v>
      </c>
      <c r="B158" s="15" t="s">
        <v>610</v>
      </c>
      <c r="C158" s="15" t="s">
        <v>624</v>
      </c>
      <c r="D158" s="24" t="s">
        <v>634</v>
      </c>
      <c r="E158" s="22"/>
      <c r="F158" s="22"/>
      <c r="G158" s="76">
        <v>1</v>
      </c>
      <c r="H158" s="68"/>
      <c r="I158" s="80" t="s">
        <v>424</v>
      </c>
      <c r="J158" s="77">
        <f t="shared" ref="J158:J171" si="80">P158</f>
        <v>20869</v>
      </c>
      <c r="K158" s="68"/>
      <c r="L158" s="68"/>
      <c r="M158" s="68"/>
      <c r="N158" s="68"/>
      <c r="O158" s="68"/>
      <c r="P158" s="78">
        <v>20869</v>
      </c>
      <c r="Q158" s="68"/>
      <c r="R158" s="68"/>
      <c r="S158" s="68">
        <f t="shared" si="59"/>
        <v>62607</v>
      </c>
      <c r="T158" s="68"/>
      <c r="U158" s="68">
        <f t="shared" si="60"/>
        <v>125214</v>
      </c>
      <c r="V158" s="68"/>
      <c r="W158" s="78">
        <v>21803</v>
      </c>
      <c r="X158" s="68">
        <f t="shared" si="61"/>
        <v>187821</v>
      </c>
      <c r="Y158" s="68"/>
      <c r="Z158" s="68"/>
      <c r="AA158" s="78">
        <v>22835</v>
      </c>
      <c r="AB158" s="68">
        <f t="shared" si="62"/>
        <v>250428</v>
      </c>
      <c r="AD158" s="48">
        <v>0.04</v>
      </c>
      <c r="AE158" s="49">
        <f t="shared" si="71"/>
        <v>0.04</v>
      </c>
      <c r="AF158" s="50">
        <f t="shared" si="72"/>
        <v>2504.2800000000002</v>
      </c>
      <c r="AG158" s="50">
        <f t="shared" si="73"/>
        <v>2504.2800000000002</v>
      </c>
      <c r="AH158" s="50">
        <f t="shared" si="74"/>
        <v>7512.84</v>
      </c>
      <c r="AI158" s="50">
        <f t="shared" si="75"/>
        <v>10017.120000000001</v>
      </c>
      <c r="AJ158" s="50">
        <f t="shared" si="63"/>
        <v>60102.720000000001</v>
      </c>
      <c r="AK158" s="50">
        <f t="shared" si="76"/>
        <v>122709.72</v>
      </c>
      <c r="AL158" s="50">
        <f t="shared" si="77"/>
        <v>180308.16</v>
      </c>
      <c r="AM158" s="50">
        <f t="shared" si="78"/>
        <v>240410.88</v>
      </c>
      <c r="AN158" s="63">
        <f t="shared" si="64"/>
        <v>13433.208348</v>
      </c>
      <c r="AO158" s="63">
        <f t="shared" si="65"/>
        <v>27206.748348000001</v>
      </c>
      <c r="AP158" s="63">
        <f t="shared" si="66"/>
        <v>40299.625044</v>
      </c>
      <c r="AQ158" s="63">
        <f t="shared" si="67"/>
        <v>53732.833392</v>
      </c>
      <c r="AR158" s="49">
        <f t="shared" si="68"/>
        <v>626070</v>
      </c>
      <c r="AS158" s="49">
        <f t="shared" si="69"/>
        <v>52172.5</v>
      </c>
      <c r="AU158" s="65">
        <v>8.4099999999999994E-2</v>
      </c>
      <c r="AV158" s="66">
        <v>0.22</v>
      </c>
    </row>
    <row r="159" spans="1:48" ht="15.75">
      <c r="A159" s="23" t="s">
        <v>662</v>
      </c>
      <c r="B159" s="15" t="s">
        <v>610</v>
      </c>
      <c r="C159" s="15" t="s">
        <v>637</v>
      </c>
      <c r="D159" s="24" t="s">
        <v>663</v>
      </c>
      <c r="E159" s="22"/>
      <c r="F159" s="22"/>
      <c r="G159" s="76">
        <v>1</v>
      </c>
      <c r="H159" s="68"/>
      <c r="I159" s="80" t="s">
        <v>424</v>
      </c>
      <c r="J159" s="77">
        <f t="shared" si="80"/>
        <v>17572</v>
      </c>
      <c r="K159" s="68"/>
      <c r="L159" s="68"/>
      <c r="M159" s="68"/>
      <c r="N159" s="68"/>
      <c r="O159" s="68"/>
      <c r="P159" s="78">
        <v>17572</v>
      </c>
      <c r="Q159" s="68"/>
      <c r="R159" s="68"/>
      <c r="S159" s="68">
        <f t="shared" si="59"/>
        <v>52716</v>
      </c>
      <c r="T159" s="68"/>
      <c r="U159" s="68">
        <f t="shared" si="60"/>
        <v>105432</v>
      </c>
      <c r="V159" s="68"/>
      <c r="W159" s="78">
        <v>18359</v>
      </c>
      <c r="X159" s="68">
        <f t="shared" si="61"/>
        <v>158148</v>
      </c>
      <c r="Y159" s="68"/>
      <c r="Z159" s="68"/>
      <c r="AA159" s="78">
        <v>19228</v>
      </c>
      <c r="AB159" s="68">
        <f t="shared" si="62"/>
        <v>210864</v>
      </c>
      <c r="AD159" s="48">
        <v>0.04</v>
      </c>
      <c r="AE159" s="49">
        <f t="shared" si="71"/>
        <v>0.04</v>
      </c>
      <c r="AF159" s="50">
        <f t="shared" si="72"/>
        <v>2108.64</v>
      </c>
      <c r="AG159" s="50">
        <f t="shared" si="73"/>
        <v>2108.64</v>
      </c>
      <c r="AH159" s="50">
        <f t="shared" si="74"/>
        <v>6325.92</v>
      </c>
      <c r="AI159" s="50">
        <f t="shared" si="75"/>
        <v>8434.56</v>
      </c>
      <c r="AJ159" s="50">
        <f t="shared" si="63"/>
        <v>50607.360000000001</v>
      </c>
      <c r="AK159" s="50">
        <f t="shared" si="76"/>
        <v>103323.36</v>
      </c>
      <c r="AL159" s="50">
        <f t="shared" si="77"/>
        <v>151822.07999999999</v>
      </c>
      <c r="AM159" s="50">
        <f t="shared" si="78"/>
        <v>202429.44</v>
      </c>
      <c r="AN159" s="63">
        <f t="shared" si="64"/>
        <v>11310.955824000001</v>
      </c>
      <c r="AO159" s="63">
        <f t="shared" si="65"/>
        <v>22908.475824000001</v>
      </c>
      <c r="AP159" s="63">
        <f t="shared" si="66"/>
        <v>33932.867471999998</v>
      </c>
      <c r="AQ159" s="63">
        <f t="shared" si="67"/>
        <v>45243.823296000002</v>
      </c>
      <c r="AR159" s="49">
        <f t="shared" si="68"/>
        <v>527160</v>
      </c>
      <c r="AS159" s="49">
        <f t="shared" si="69"/>
        <v>43930</v>
      </c>
      <c r="AU159" s="65">
        <v>8.4099999999999994E-2</v>
      </c>
      <c r="AV159" s="66">
        <v>0.22</v>
      </c>
    </row>
    <row r="160" spans="1:48" ht="15.75">
      <c r="A160" s="23" t="s">
        <v>664</v>
      </c>
      <c r="B160" s="15" t="s">
        <v>610</v>
      </c>
      <c r="C160" s="15" t="s">
        <v>629</v>
      </c>
      <c r="D160" s="24">
        <v>2429</v>
      </c>
      <c r="E160" s="22"/>
      <c r="F160" s="22"/>
      <c r="G160" s="76">
        <v>2</v>
      </c>
      <c r="H160" s="68"/>
      <c r="I160" s="80" t="s">
        <v>424</v>
      </c>
      <c r="J160" s="77">
        <f t="shared" si="80"/>
        <v>20870</v>
      </c>
      <c r="K160" s="68"/>
      <c r="L160" s="68"/>
      <c r="M160" s="68"/>
      <c r="N160" s="68"/>
      <c r="O160" s="68"/>
      <c r="P160" s="78">
        <v>20870</v>
      </c>
      <c r="Q160" s="68"/>
      <c r="R160" s="68"/>
      <c r="S160" s="68">
        <f t="shared" si="59"/>
        <v>62610</v>
      </c>
      <c r="T160" s="68"/>
      <c r="U160" s="68">
        <f t="shared" si="60"/>
        <v>125220</v>
      </c>
      <c r="V160" s="68"/>
      <c r="W160" s="78">
        <v>21804</v>
      </c>
      <c r="X160" s="68">
        <f t="shared" si="61"/>
        <v>187830</v>
      </c>
      <c r="Y160" s="68"/>
      <c r="Z160" s="68"/>
      <c r="AA160" s="78">
        <v>22836</v>
      </c>
      <c r="AB160" s="68">
        <f t="shared" si="62"/>
        <v>250440</v>
      </c>
      <c r="AD160" s="48">
        <v>0.04</v>
      </c>
      <c r="AE160" s="49">
        <f t="shared" si="71"/>
        <v>0.08</v>
      </c>
      <c r="AF160" s="50">
        <f t="shared" si="72"/>
        <v>2504.4</v>
      </c>
      <c r="AG160" s="50">
        <f t="shared" si="73"/>
        <v>2504.4</v>
      </c>
      <c r="AH160" s="50">
        <f t="shared" si="74"/>
        <v>7513.2</v>
      </c>
      <c r="AI160" s="50">
        <f t="shared" si="75"/>
        <v>10017.6</v>
      </c>
      <c r="AJ160" s="50">
        <f t="shared" si="63"/>
        <v>60105.599999999999</v>
      </c>
      <c r="AK160" s="50">
        <f t="shared" si="76"/>
        <v>122715.6</v>
      </c>
      <c r="AL160" s="50">
        <f t="shared" si="77"/>
        <v>180316.79999999999</v>
      </c>
      <c r="AM160" s="50">
        <f t="shared" si="78"/>
        <v>240422.39999999999</v>
      </c>
      <c r="AN160" s="63">
        <f t="shared" si="64"/>
        <v>13433.85204</v>
      </c>
      <c r="AO160" s="63">
        <f t="shared" si="65"/>
        <v>27208.052040000002</v>
      </c>
      <c r="AP160" s="63">
        <f t="shared" si="66"/>
        <v>40301.556119999994</v>
      </c>
      <c r="AQ160" s="63">
        <f t="shared" si="67"/>
        <v>53735.408159999999</v>
      </c>
      <c r="AR160" s="49">
        <f t="shared" si="68"/>
        <v>626100</v>
      </c>
      <c r="AS160" s="49">
        <f t="shared" si="69"/>
        <v>26087.5</v>
      </c>
      <c r="AU160" s="65">
        <v>8.4099999999999994E-2</v>
      </c>
      <c r="AV160" s="66">
        <v>0.22</v>
      </c>
    </row>
    <row r="161" spans="1:50" ht="15.75">
      <c r="A161" s="23" t="s">
        <v>665</v>
      </c>
      <c r="B161" s="15" t="s">
        <v>610</v>
      </c>
      <c r="C161" s="15" t="s">
        <v>629</v>
      </c>
      <c r="D161" s="24" t="s">
        <v>630</v>
      </c>
      <c r="E161" s="22"/>
      <c r="F161" s="22"/>
      <c r="G161" s="76">
        <v>1</v>
      </c>
      <c r="H161" s="68"/>
      <c r="I161" s="80" t="s">
        <v>424</v>
      </c>
      <c r="J161" s="77">
        <f t="shared" si="80"/>
        <v>9319</v>
      </c>
      <c r="K161" s="68"/>
      <c r="L161" s="68"/>
      <c r="M161" s="68"/>
      <c r="N161" s="68"/>
      <c r="O161" s="68"/>
      <c r="P161" s="78">
        <v>9319</v>
      </c>
      <c r="Q161" s="68"/>
      <c r="R161" s="68"/>
      <c r="S161" s="68">
        <f t="shared" si="59"/>
        <v>27957</v>
      </c>
      <c r="T161" s="68"/>
      <c r="U161" s="68">
        <f t="shared" si="60"/>
        <v>55914</v>
      </c>
      <c r="V161" s="68"/>
      <c r="W161" s="78">
        <v>9737</v>
      </c>
      <c r="X161" s="68">
        <f t="shared" si="61"/>
        <v>83871</v>
      </c>
      <c r="Y161" s="68"/>
      <c r="Z161" s="68"/>
      <c r="AA161" s="78">
        <v>10198</v>
      </c>
      <c r="AB161" s="68">
        <f t="shared" si="62"/>
        <v>111828</v>
      </c>
      <c r="AD161" s="48">
        <v>0.04</v>
      </c>
      <c r="AE161" s="49">
        <f t="shared" si="71"/>
        <v>0.04</v>
      </c>
      <c r="AF161" s="50">
        <f t="shared" si="72"/>
        <v>1118.28</v>
      </c>
      <c r="AG161" s="50">
        <f t="shared" si="73"/>
        <v>1118.28</v>
      </c>
      <c r="AH161" s="50">
        <f t="shared" si="74"/>
        <v>3354.84</v>
      </c>
      <c r="AI161" s="50">
        <f t="shared" si="75"/>
        <v>4473.12</v>
      </c>
      <c r="AJ161" s="50">
        <f t="shared" si="63"/>
        <v>26838.720000000001</v>
      </c>
      <c r="AK161" s="50">
        <f t="shared" si="76"/>
        <v>54795.72</v>
      </c>
      <c r="AL161" s="50">
        <f t="shared" si="77"/>
        <v>80516.160000000003</v>
      </c>
      <c r="AM161" s="50">
        <f t="shared" si="78"/>
        <v>107354.88</v>
      </c>
      <c r="AN161" s="63">
        <f t="shared" si="64"/>
        <v>5998.565748</v>
      </c>
      <c r="AO161" s="63">
        <f t="shared" si="65"/>
        <v>12149.105748</v>
      </c>
      <c r="AP161" s="63">
        <f t="shared" si="66"/>
        <v>17995.697244000003</v>
      </c>
      <c r="AQ161" s="63">
        <f t="shared" si="67"/>
        <v>23994.262992</v>
      </c>
      <c r="AR161" s="49">
        <f t="shared" si="68"/>
        <v>279570</v>
      </c>
      <c r="AS161" s="49">
        <f t="shared" si="69"/>
        <v>23297.5</v>
      </c>
      <c r="AU161" s="65">
        <v>8.4099999999999994E-2</v>
      </c>
      <c r="AV161" s="66">
        <v>0.22</v>
      </c>
    </row>
    <row r="162" spans="1:50" ht="15.75" hidden="1">
      <c r="A162" s="23" t="s">
        <v>409</v>
      </c>
      <c r="B162" s="15" t="s">
        <v>611</v>
      </c>
      <c r="C162" s="15" t="s">
        <v>624</v>
      </c>
      <c r="D162" s="24" t="s">
        <v>634</v>
      </c>
      <c r="E162" s="22"/>
      <c r="F162" s="22"/>
      <c r="G162" s="76">
        <v>1</v>
      </c>
      <c r="H162" s="68"/>
      <c r="I162" s="80" t="s">
        <v>426</v>
      </c>
      <c r="J162" s="77">
        <f t="shared" si="80"/>
        <v>20869</v>
      </c>
      <c r="K162" s="68"/>
      <c r="L162" s="68"/>
      <c r="M162" s="68"/>
      <c r="N162" s="68"/>
      <c r="O162" s="68"/>
      <c r="P162" s="78">
        <v>20869</v>
      </c>
      <c r="Q162" s="68"/>
      <c r="R162" s="68"/>
      <c r="S162" s="68">
        <f t="shared" si="59"/>
        <v>62607</v>
      </c>
      <c r="T162" s="68"/>
      <c r="U162" s="68">
        <f t="shared" si="60"/>
        <v>125214</v>
      </c>
      <c r="V162" s="68"/>
      <c r="W162" s="78">
        <v>21803</v>
      </c>
      <c r="X162" s="68">
        <f t="shared" si="61"/>
        <v>187821</v>
      </c>
      <c r="Y162" s="68"/>
      <c r="Z162" s="68"/>
      <c r="AA162" s="78">
        <v>22835</v>
      </c>
      <c r="AB162" s="68">
        <f t="shared" si="62"/>
        <v>250428</v>
      </c>
      <c r="AD162" s="48">
        <v>0.04</v>
      </c>
      <c r="AE162" s="49">
        <f t="shared" si="71"/>
        <v>0.04</v>
      </c>
      <c r="AF162" s="50">
        <f t="shared" si="72"/>
        <v>2504.2800000000002</v>
      </c>
      <c r="AG162" s="50">
        <f t="shared" si="73"/>
        <v>2504.2800000000002</v>
      </c>
      <c r="AH162" s="50">
        <f t="shared" si="74"/>
        <v>7512.84</v>
      </c>
      <c r="AI162" s="50">
        <f t="shared" si="75"/>
        <v>10017.120000000001</v>
      </c>
      <c r="AJ162" s="50">
        <f t="shared" si="63"/>
        <v>60102.720000000001</v>
      </c>
      <c r="AK162" s="50">
        <f t="shared" si="76"/>
        <v>122709.72</v>
      </c>
      <c r="AL162" s="50">
        <f t="shared" si="77"/>
        <v>180308.16</v>
      </c>
      <c r="AM162" s="50">
        <f t="shared" si="78"/>
        <v>240410.88</v>
      </c>
      <c r="AN162" s="63">
        <f t="shared" si="64"/>
        <v>13433.208348</v>
      </c>
      <c r="AO162" s="63">
        <f t="shared" si="65"/>
        <v>27206.748348000001</v>
      </c>
      <c r="AP162" s="63">
        <f t="shared" si="66"/>
        <v>40299.625044</v>
      </c>
      <c r="AQ162" s="63">
        <f t="shared" si="67"/>
        <v>53732.833392</v>
      </c>
      <c r="AR162" s="49">
        <f t="shared" si="68"/>
        <v>626070</v>
      </c>
      <c r="AS162" s="49">
        <f t="shared" si="69"/>
        <v>52172.5</v>
      </c>
      <c r="AU162" s="65">
        <v>8.4099999999999994E-2</v>
      </c>
      <c r="AV162" s="66">
        <v>0.22</v>
      </c>
    </row>
    <row r="163" spans="1:50" ht="15.75" hidden="1">
      <c r="A163" s="23" t="s">
        <v>666</v>
      </c>
      <c r="B163" s="15" t="s">
        <v>611</v>
      </c>
      <c r="C163" s="15" t="s">
        <v>629</v>
      </c>
      <c r="D163" s="24" t="s">
        <v>630</v>
      </c>
      <c r="E163" s="22"/>
      <c r="F163" s="22"/>
      <c r="G163" s="76">
        <v>1</v>
      </c>
      <c r="H163" s="68"/>
      <c r="I163" s="80" t="s">
        <v>426</v>
      </c>
      <c r="J163" s="77">
        <f t="shared" si="80"/>
        <v>10435</v>
      </c>
      <c r="K163" s="68"/>
      <c r="L163" s="68"/>
      <c r="M163" s="68"/>
      <c r="N163" s="68"/>
      <c r="O163" s="68"/>
      <c r="P163" s="78">
        <v>10435</v>
      </c>
      <c r="Q163" s="68"/>
      <c r="R163" s="68"/>
      <c r="S163" s="68">
        <f t="shared" si="59"/>
        <v>31305</v>
      </c>
      <c r="T163" s="68"/>
      <c r="U163" s="68">
        <f t="shared" si="60"/>
        <v>62610</v>
      </c>
      <c r="V163" s="68"/>
      <c r="W163" s="78">
        <v>10902</v>
      </c>
      <c r="X163" s="68">
        <f t="shared" si="61"/>
        <v>93915</v>
      </c>
      <c r="Y163" s="68"/>
      <c r="Z163" s="68"/>
      <c r="AA163" s="78">
        <v>11418</v>
      </c>
      <c r="AB163" s="68">
        <f t="shared" si="62"/>
        <v>125220</v>
      </c>
      <c r="AD163" s="48">
        <v>0.04</v>
      </c>
      <c r="AE163" s="49">
        <f t="shared" si="71"/>
        <v>0.04</v>
      </c>
      <c r="AF163" s="50">
        <f t="shared" si="72"/>
        <v>1252.2</v>
      </c>
      <c r="AG163" s="50">
        <f t="shared" si="73"/>
        <v>1252.2</v>
      </c>
      <c r="AH163" s="50">
        <f t="shared" si="74"/>
        <v>3756.6</v>
      </c>
      <c r="AI163" s="50">
        <f t="shared" si="75"/>
        <v>5008.8</v>
      </c>
      <c r="AJ163" s="50">
        <f t="shared" si="63"/>
        <v>30052.799999999999</v>
      </c>
      <c r="AK163" s="50">
        <f t="shared" si="76"/>
        <v>61357.8</v>
      </c>
      <c r="AL163" s="50">
        <f t="shared" si="77"/>
        <v>90158.399999999994</v>
      </c>
      <c r="AM163" s="50">
        <f t="shared" si="78"/>
        <v>120211.2</v>
      </c>
      <c r="AN163" s="63">
        <f t="shared" si="64"/>
        <v>6716.9260199999999</v>
      </c>
      <c r="AO163" s="63">
        <f t="shared" si="65"/>
        <v>13604.026020000001</v>
      </c>
      <c r="AP163" s="63">
        <f t="shared" si="66"/>
        <v>20150.778059999997</v>
      </c>
      <c r="AQ163" s="63">
        <f t="shared" si="67"/>
        <v>26867.70408</v>
      </c>
      <c r="AR163" s="49">
        <f t="shared" si="68"/>
        <v>313050</v>
      </c>
      <c r="AS163" s="49">
        <f t="shared" si="69"/>
        <v>26087.5</v>
      </c>
      <c r="AU163" s="65">
        <v>8.4099999999999994E-2</v>
      </c>
      <c r="AV163" s="66">
        <v>0.22</v>
      </c>
    </row>
    <row r="164" spans="1:50" ht="15.75" hidden="1">
      <c r="A164" s="23" t="s">
        <v>666</v>
      </c>
      <c r="B164" s="15" t="s">
        <v>611</v>
      </c>
      <c r="C164" s="15" t="s">
        <v>629</v>
      </c>
      <c r="D164" s="24" t="s">
        <v>630</v>
      </c>
      <c r="E164" s="22"/>
      <c r="F164" s="22"/>
      <c r="G164" s="76">
        <v>2</v>
      </c>
      <c r="H164" s="68"/>
      <c r="I164" s="80" t="s">
        <v>426</v>
      </c>
      <c r="J164" s="77">
        <f t="shared" si="80"/>
        <v>18638</v>
      </c>
      <c r="K164" s="68"/>
      <c r="L164" s="68"/>
      <c r="M164" s="68"/>
      <c r="N164" s="68"/>
      <c r="O164" s="68"/>
      <c r="P164" s="78">
        <v>18638</v>
      </c>
      <c r="Q164" s="68"/>
      <c r="R164" s="68"/>
      <c r="S164" s="68">
        <f t="shared" si="59"/>
        <v>55914</v>
      </c>
      <c r="T164" s="68"/>
      <c r="U164" s="68">
        <f t="shared" si="60"/>
        <v>111828</v>
      </c>
      <c r="V164" s="68"/>
      <c r="W164" s="78">
        <v>19474</v>
      </c>
      <c r="X164" s="68">
        <f t="shared" si="61"/>
        <v>167742</v>
      </c>
      <c r="Y164" s="68"/>
      <c r="Z164" s="68"/>
      <c r="AA164" s="78">
        <v>20396</v>
      </c>
      <c r="AB164" s="68">
        <f t="shared" si="62"/>
        <v>223656</v>
      </c>
      <c r="AD164" s="48">
        <v>0.04</v>
      </c>
      <c r="AE164" s="49">
        <f t="shared" si="71"/>
        <v>0.08</v>
      </c>
      <c r="AF164" s="50">
        <f t="shared" si="72"/>
        <v>2236.56</v>
      </c>
      <c r="AG164" s="50">
        <f t="shared" si="73"/>
        <v>2236.56</v>
      </c>
      <c r="AH164" s="50">
        <f t="shared" si="74"/>
        <v>6709.68</v>
      </c>
      <c r="AI164" s="50">
        <f t="shared" si="75"/>
        <v>8946.24</v>
      </c>
      <c r="AJ164" s="50">
        <f t="shared" ref="AJ164:AJ172" si="81">S164-AF164</f>
        <v>53677.440000000002</v>
      </c>
      <c r="AK164" s="50">
        <f t="shared" si="76"/>
        <v>109591.44</v>
      </c>
      <c r="AL164" s="50">
        <f t="shared" si="77"/>
        <v>161032.32000000001</v>
      </c>
      <c r="AM164" s="50">
        <f t="shared" si="78"/>
        <v>214709.76000000001</v>
      </c>
      <c r="AN164" s="63">
        <f t="shared" si="64"/>
        <v>11997.131496</v>
      </c>
      <c r="AO164" s="63">
        <f t="shared" si="65"/>
        <v>24298.211496</v>
      </c>
      <c r="AP164" s="63">
        <f t="shared" si="66"/>
        <v>35991.394488000005</v>
      </c>
      <c r="AQ164" s="63">
        <f t="shared" si="67"/>
        <v>47988.525984</v>
      </c>
      <c r="AR164" s="49">
        <f t="shared" si="68"/>
        <v>559140</v>
      </c>
      <c r="AS164" s="49">
        <f t="shared" si="69"/>
        <v>23297.5</v>
      </c>
      <c r="AU164" s="65">
        <v>8.4099999999999994E-2</v>
      </c>
      <c r="AV164" s="66">
        <v>0.22</v>
      </c>
    </row>
    <row r="165" spans="1:50" ht="15.75" hidden="1">
      <c r="A165" s="23" t="s">
        <v>409</v>
      </c>
      <c r="B165" s="15" t="s">
        <v>611</v>
      </c>
      <c r="C165" s="15" t="s">
        <v>624</v>
      </c>
      <c r="D165" s="24" t="s">
        <v>634</v>
      </c>
      <c r="E165" s="22"/>
      <c r="F165" s="22"/>
      <c r="G165" s="76">
        <v>1</v>
      </c>
      <c r="H165" s="68"/>
      <c r="I165" s="80" t="s">
        <v>427</v>
      </c>
      <c r="J165" s="77">
        <f t="shared" si="80"/>
        <v>20869</v>
      </c>
      <c r="K165" s="68"/>
      <c r="L165" s="68"/>
      <c r="M165" s="68"/>
      <c r="N165" s="68"/>
      <c r="O165" s="68"/>
      <c r="P165" s="78">
        <v>20869</v>
      </c>
      <c r="Q165" s="68"/>
      <c r="R165" s="68"/>
      <c r="S165" s="68">
        <f t="shared" si="59"/>
        <v>62607</v>
      </c>
      <c r="T165" s="68"/>
      <c r="U165" s="68">
        <f t="shared" si="60"/>
        <v>125214</v>
      </c>
      <c r="V165" s="68"/>
      <c r="W165" s="78">
        <v>21803</v>
      </c>
      <c r="X165" s="68">
        <f t="shared" si="61"/>
        <v>187821</v>
      </c>
      <c r="Y165" s="68"/>
      <c r="Z165" s="68"/>
      <c r="AA165" s="78">
        <v>22835</v>
      </c>
      <c r="AB165" s="68">
        <f t="shared" si="62"/>
        <v>250428</v>
      </c>
      <c r="AD165" s="48">
        <v>0.04</v>
      </c>
      <c r="AE165" s="49">
        <f t="shared" si="71"/>
        <v>0.04</v>
      </c>
      <c r="AF165" s="50">
        <f t="shared" si="72"/>
        <v>2504.2800000000002</v>
      </c>
      <c r="AG165" s="50">
        <f t="shared" si="73"/>
        <v>2504.2800000000002</v>
      </c>
      <c r="AH165" s="50">
        <f t="shared" si="74"/>
        <v>7512.84</v>
      </c>
      <c r="AI165" s="50">
        <f t="shared" si="75"/>
        <v>10017.120000000001</v>
      </c>
      <c r="AJ165" s="50">
        <f t="shared" si="81"/>
        <v>60102.720000000001</v>
      </c>
      <c r="AK165" s="50">
        <f t="shared" si="76"/>
        <v>122709.72</v>
      </c>
      <c r="AL165" s="50">
        <f t="shared" si="77"/>
        <v>180308.16</v>
      </c>
      <c r="AM165" s="50">
        <f t="shared" si="78"/>
        <v>240410.88</v>
      </c>
      <c r="AN165" s="63">
        <f t="shared" si="64"/>
        <v>13433.208348</v>
      </c>
      <c r="AO165" s="63">
        <f t="shared" si="65"/>
        <v>27206.748348000001</v>
      </c>
      <c r="AP165" s="63">
        <f t="shared" si="66"/>
        <v>40299.625044</v>
      </c>
      <c r="AQ165" s="63">
        <f t="shared" si="67"/>
        <v>53732.833392</v>
      </c>
      <c r="AR165" s="49">
        <f t="shared" si="68"/>
        <v>626070</v>
      </c>
      <c r="AS165" s="49">
        <f t="shared" si="69"/>
        <v>52172.5</v>
      </c>
      <c r="AU165" s="65">
        <v>8.4099999999999994E-2</v>
      </c>
      <c r="AV165" s="66">
        <v>0.22</v>
      </c>
    </row>
    <row r="166" spans="1:50" ht="15.75" hidden="1">
      <c r="A166" s="23" t="s">
        <v>414</v>
      </c>
      <c r="B166" s="15" t="s">
        <v>611</v>
      </c>
      <c r="C166" s="15" t="s">
        <v>637</v>
      </c>
      <c r="D166" s="24" t="s">
        <v>630</v>
      </c>
      <c r="E166" s="22"/>
      <c r="F166" s="22"/>
      <c r="G166" s="76">
        <v>2</v>
      </c>
      <c r="H166" s="68"/>
      <c r="I166" s="80" t="s">
        <v>427</v>
      </c>
      <c r="J166" s="77">
        <f t="shared" si="80"/>
        <v>25294</v>
      </c>
      <c r="K166" s="68"/>
      <c r="L166" s="68"/>
      <c r="M166" s="68"/>
      <c r="N166" s="68"/>
      <c r="O166" s="68"/>
      <c r="P166" s="78">
        <v>25294</v>
      </c>
      <c r="Q166" s="68"/>
      <c r="R166" s="68"/>
      <c r="S166" s="68">
        <f t="shared" si="59"/>
        <v>75882</v>
      </c>
      <c r="T166" s="68"/>
      <c r="U166" s="68">
        <f t="shared" si="60"/>
        <v>151764</v>
      </c>
      <c r="V166" s="68"/>
      <c r="W166" s="78">
        <v>26426</v>
      </c>
      <c r="X166" s="68">
        <f t="shared" si="61"/>
        <v>227646</v>
      </c>
      <c r="Y166" s="68"/>
      <c r="Z166" s="68"/>
      <c r="AA166" s="78">
        <v>27676</v>
      </c>
      <c r="AB166" s="68">
        <f t="shared" si="62"/>
        <v>303528</v>
      </c>
      <c r="AD166" s="48">
        <v>0.04</v>
      </c>
      <c r="AE166" s="49">
        <f t="shared" si="71"/>
        <v>0.08</v>
      </c>
      <c r="AF166" s="50">
        <f t="shared" si="72"/>
        <v>3035.28</v>
      </c>
      <c r="AG166" s="50">
        <f t="shared" si="73"/>
        <v>3035.28</v>
      </c>
      <c r="AH166" s="50">
        <f t="shared" si="74"/>
        <v>9105.84</v>
      </c>
      <c r="AI166" s="50">
        <f t="shared" si="75"/>
        <v>12141.12</v>
      </c>
      <c r="AJ166" s="50">
        <f t="shared" si="81"/>
        <v>72846.720000000001</v>
      </c>
      <c r="AK166" s="50">
        <f t="shared" si="76"/>
        <v>148728.72</v>
      </c>
      <c r="AL166" s="50">
        <f t="shared" si="77"/>
        <v>218540.16</v>
      </c>
      <c r="AM166" s="50">
        <f t="shared" si="78"/>
        <v>291386.88</v>
      </c>
      <c r="AN166" s="63">
        <f t="shared" si="64"/>
        <v>16281.545448000001</v>
      </c>
      <c r="AO166" s="63">
        <f t="shared" si="65"/>
        <v>32975.585447999998</v>
      </c>
      <c r="AP166" s="63">
        <f t="shared" si="66"/>
        <v>48844.636343999999</v>
      </c>
      <c r="AQ166" s="63">
        <f t="shared" si="67"/>
        <v>65126.181792000003</v>
      </c>
      <c r="AR166" s="49">
        <f t="shared" si="68"/>
        <v>758820</v>
      </c>
      <c r="AS166" s="49">
        <f t="shared" si="69"/>
        <v>31617.5</v>
      </c>
      <c r="AU166" s="65">
        <v>8.4099999999999994E-2</v>
      </c>
      <c r="AV166" s="66">
        <v>0.22</v>
      </c>
    </row>
    <row r="167" spans="1:50" ht="15.75" hidden="1">
      <c r="A167" s="23" t="s">
        <v>667</v>
      </c>
      <c r="B167" s="15" t="s">
        <v>611</v>
      </c>
      <c r="C167" s="15" t="s">
        <v>637</v>
      </c>
      <c r="D167" s="24" t="s">
        <v>630</v>
      </c>
      <c r="E167" s="22"/>
      <c r="F167" s="22"/>
      <c r="G167" s="76">
        <v>1</v>
      </c>
      <c r="H167" s="68"/>
      <c r="I167" s="80" t="s">
        <v>427</v>
      </c>
      <c r="J167" s="77">
        <f t="shared" si="80"/>
        <v>9319</v>
      </c>
      <c r="K167" s="68"/>
      <c r="L167" s="68"/>
      <c r="M167" s="68"/>
      <c r="N167" s="68"/>
      <c r="O167" s="68"/>
      <c r="P167" s="78">
        <v>9319</v>
      </c>
      <c r="Q167" s="68"/>
      <c r="R167" s="68"/>
      <c r="S167" s="68">
        <f t="shared" si="59"/>
        <v>27957</v>
      </c>
      <c r="T167" s="68"/>
      <c r="U167" s="68">
        <f t="shared" si="60"/>
        <v>55914</v>
      </c>
      <c r="V167" s="68"/>
      <c r="W167" s="78">
        <v>9737</v>
      </c>
      <c r="X167" s="68">
        <f t="shared" si="61"/>
        <v>83871</v>
      </c>
      <c r="Y167" s="68"/>
      <c r="Z167" s="68"/>
      <c r="AA167" s="78">
        <v>10198</v>
      </c>
      <c r="AB167" s="68">
        <f t="shared" si="62"/>
        <v>111828</v>
      </c>
      <c r="AD167" s="48">
        <v>0.04</v>
      </c>
      <c r="AE167" s="49">
        <f t="shared" si="71"/>
        <v>0.04</v>
      </c>
      <c r="AF167" s="50">
        <f t="shared" si="72"/>
        <v>1118.28</v>
      </c>
      <c r="AG167" s="50">
        <f t="shared" si="73"/>
        <v>1118.28</v>
      </c>
      <c r="AH167" s="50">
        <f t="shared" si="74"/>
        <v>3354.84</v>
      </c>
      <c r="AI167" s="50">
        <f t="shared" si="75"/>
        <v>4473.12</v>
      </c>
      <c r="AJ167" s="50">
        <f t="shared" si="81"/>
        <v>26838.720000000001</v>
      </c>
      <c r="AK167" s="50">
        <f t="shared" si="76"/>
        <v>54795.72</v>
      </c>
      <c r="AL167" s="50">
        <f t="shared" si="77"/>
        <v>80516.160000000003</v>
      </c>
      <c r="AM167" s="50">
        <f t="shared" si="78"/>
        <v>107354.88</v>
      </c>
      <c r="AN167" s="63">
        <f t="shared" si="64"/>
        <v>5998.565748</v>
      </c>
      <c r="AO167" s="63">
        <f t="shared" si="65"/>
        <v>12149.105748</v>
      </c>
      <c r="AP167" s="63">
        <f t="shared" si="66"/>
        <v>17995.697244000003</v>
      </c>
      <c r="AQ167" s="63">
        <f t="shared" si="67"/>
        <v>23994.262992</v>
      </c>
      <c r="AR167" s="49">
        <f t="shared" si="68"/>
        <v>279570</v>
      </c>
      <c r="AS167" s="49">
        <f t="shared" si="69"/>
        <v>23297.5</v>
      </c>
      <c r="AU167" s="65">
        <v>8.4099999999999994E-2</v>
      </c>
      <c r="AV167" s="66">
        <v>0.22</v>
      </c>
    </row>
    <row r="168" spans="1:50" ht="15.75" hidden="1">
      <c r="A168" s="23" t="s">
        <v>668</v>
      </c>
      <c r="B168" s="15" t="s">
        <v>611</v>
      </c>
      <c r="C168" s="15" t="s">
        <v>624</v>
      </c>
      <c r="D168" s="22" t="str">
        <f>D147</f>
        <v>1226.2</v>
      </c>
      <c r="E168" s="22"/>
      <c r="F168" s="22"/>
      <c r="G168" s="68">
        <v>1</v>
      </c>
      <c r="H168" s="68"/>
      <c r="I168" s="68" t="s">
        <v>669</v>
      </c>
      <c r="J168" s="77">
        <f t="shared" si="80"/>
        <v>20869</v>
      </c>
      <c r="K168" s="68"/>
      <c r="L168" s="68"/>
      <c r="M168" s="68"/>
      <c r="N168" s="68"/>
      <c r="O168" s="68"/>
      <c r="P168" s="77">
        <f>P147</f>
        <v>20869</v>
      </c>
      <c r="Q168" s="77">
        <f t="shared" ref="Q168:AA168" si="82">Q147</f>
        <v>0</v>
      </c>
      <c r="R168" s="77">
        <f t="shared" si="82"/>
        <v>0</v>
      </c>
      <c r="S168" s="68">
        <f t="shared" si="59"/>
        <v>62607</v>
      </c>
      <c r="T168" s="77"/>
      <c r="U168" s="68">
        <f t="shared" si="60"/>
        <v>125214</v>
      </c>
      <c r="V168" s="77"/>
      <c r="W168" s="77">
        <f t="shared" si="82"/>
        <v>21803</v>
      </c>
      <c r="X168" s="68">
        <f t="shared" si="61"/>
        <v>187821</v>
      </c>
      <c r="Y168" s="77"/>
      <c r="Z168" s="77">
        <f t="shared" si="82"/>
        <v>0</v>
      </c>
      <c r="AA168" s="77">
        <f t="shared" si="82"/>
        <v>22835</v>
      </c>
      <c r="AB168" s="68">
        <f t="shared" si="62"/>
        <v>250428</v>
      </c>
      <c r="AC168" s="50"/>
      <c r="AD168" s="48">
        <v>0.04</v>
      </c>
      <c r="AE168" s="49">
        <f t="shared" si="71"/>
        <v>0.04</v>
      </c>
      <c r="AF168" s="50">
        <f t="shared" si="72"/>
        <v>2504.2800000000002</v>
      </c>
      <c r="AG168" s="50">
        <f t="shared" si="73"/>
        <v>2504.2800000000002</v>
      </c>
      <c r="AH168" s="50">
        <f t="shared" si="74"/>
        <v>7512.84</v>
      </c>
      <c r="AI168" s="50">
        <f t="shared" si="75"/>
        <v>10017.120000000001</v>
      </c>
      <c r="AJ168" s="50">
        <f t="shared" si="81"/>
        <v>60102.720000000001</v>
      </c>
      <c r="AK168" s="50">
        <f t="shared" si="76"/>
        <v>122709.72</v>
      </c>
      <c r="AL168" s="50">
        <f t="shared" si="77"/>
        <v>180308.16</v>
      </c>
      <c r="AM168" s="50">
        <f t="shared" si="78"/>
        <v>240410.88</v>
      </c>
      <c r="AN168" s="63">
        <f t="shared" si="64"/>
        <v>13433.208348</v>
      </c>
      <c r="AO168" s="63">
        <f t="shared" si="65"/>
        <v>27206.748348000001</v>
      </c>
      <c r="AP168" s="63">
        <f t="shared" si="66"/>
        <v>40299.625044</v>
      </c>
      <c r="AQ168" s="63">
        <f t="shared" si="67"/>
        <v>53732.833392</v>
      </c>
      <c r="AR168" s="49">
        <f t="shared" si="68"/>
        <v>626070</v>
      </c>
      <c r="AS168" s="49">
        <f t="shared" si="69"/>
        <v>52172.5</v>
      </c>
      <c r="AU168" s="65">
        <v>8.4099999999999994E-2</v>
      </c>
      <c r="AV168" s="66">
        <v>0.22</v>
      </c>
    </row>
    <row r="169" spans="1:50" ht="15.75" hidden="1">
      <c r="A169" s="23" t="s">
        <v>670</v>
      </c>
      <c r="B169" s="15" t="s">
        <v>611</v>
      </c>
      <c r="C169" s="15" t="s">
        <v>637</v>
      </c>
      <c r="D169" s="22"/>
      <c r="E169" s="22"/>
      <c r="F169" s="22"/>
      <c r="G169" s="68">
        <v>1</v>
      </c>
      <c r="H169" s="68"/>
      <c r="I169" s="68"/>
      <c r="J169" s="77">
        <f t="shared" si="80"/>
        <v>10435</v>
      </c>
      <c r="K169" s="68"/>
      <c r="L169" s="68"/>
      <c r="M169" s="68"/>
      <c r="N169" s="68"/>
      <c r="O169" s="68"/>
      <c r="P169" s="77">
        <f>P151</f>
        <v>10435</v>
      </c>
      <c r="Q169" s="77">
        <f t="shared" ref="Q169:AA169" si="83">Q151</f>
        <v>0</v>
      </c>
      <c r="R169" s="77">
        <f t="shared" si="83"/>
        <v>0</v>
      </c>
      <c r="S169" s="68">
        <f t="shared" si="59"/>
        <v>31305</v>
      </c>
      <c r="T169" s="68"/>
      <c r="U169" s="68">
        <f t="shared" si="60"/>
        <v>62610</v>
      </c>
      <c r="V169" s="68"/>
      <c r="W169" s="77">
        <f t="shared" si="83"/>
        <v>10902</v>
      </c>
      <c r="X169" s="68">
        <f t="shared" si="61"/>
        <v>93915</v>
      </c>
      <c r="Y169" s="77"/>
      <c r="Z169" s="77">
        <f t="shared" si="83"/>
        <v>0</v>
      </c>
      <c r="AA169" s="77">
        <f t="shared" si="83"/>
        <v>11418</v>
      </c>
      <c r="AB169" s="68">
        <f t="shared" si="62"/>
        <v>125220</v>
      </c>
      <c r="AC169" s="50"/>
      <c r="AD169" s="48">
        <v>0.04</v>
      </c>
      <c r="AE169" s="49">
        <f t="shared" si="71"/>
        <v>0.04</v>
      </c>
      <c r="AF169" s="50">
        <f t="shared" si="72"/>
        <v>1252.2</v>
      </c>
      <c r="AG169" s="50">
        <f t="shared" si="73"/>
        <v>1252.2</v>
      </c>
      <c r="AH169" s="50">
        <f t="shared" si="74"/>
        <v>3756.6</v>
      </c>
      <c r="AI169" s="50">
        <f t="shared" si="75"/>
        <v>5008.8</v>
      </c>
      <c r="AJ169" s="50">
        <f t="shared" si="81"/>
        <v>30052.799999999999</v>
      </c>
      <c r="AK169" s="50">
        <f t="shared" si="76"/>
        <v>61357.8</v>
      </c>
      <c r="AL169" s="50">
        <f t="shared" si="77"/>
        <v>90158.399999999994</v>
      </c>
      <c r="AM169" s="50">
        <f t="shared" si="78"/>
        <v>120211.2</v>
      </c>
      <c r="AN169" s="63">
        <f t="shared" si="64"/>
        <v>6716.9260199999999</v>
      </c>
      <c r="AO169" s="63">
        <f t="shared" si="65"/>
        <v>13604.026020000001</v>
      </c>
      <c r="AP169" s="63">
        <f t="shared" si="66"/>
        <v>20150.778059999997</v>
      </c>
      <c r="AQ169" s="63">
        <f t="shared" si="67"/>
        <v>26867.70408</v>
      </c>
      <c r="AR169" s="49">
        <f t="shared" si="68"/>
        <v>313050</v>
      </c>
      <c r="AS169" s="49">
        <f t="shared" si="69"/>
        <v>26087.5</v>
      </c>
      <c r="AU169" s="65">
        <v>8.4099999999999994E-2</v>
      </c>
      <c r="AV169" s="66">
        <v>0.22</v>
      </c>
    </row>
    <row r="170" spans="1:50" ht="15.75" hidden="1">
      <c r="A170" s="23" t="s">
        <v>671</v>
      </c>
      <c r="B170" s="15" t="s">
        <v>611</v>
      </c>
      <c r="C170" s="15" t="s">
        <v>637</v>
      </c>
      <c r="D170" s="22"/>
      <c r="E170" s="22"/>
      <c r="F170" s="22"/>
      <c r="G170" s="68">
        <v>1</v>
      </c>
      <c r="H170" s="68"/>
      <c r="I170" s="68"/>
      <c r="J170" s="77">
        <f t="shared" si="80"/>
        <v>12604.800000000001</v>
      </c>
      <c r="K170" s="68"/>
      <c r="L170" s="68"/>
      <c r="M170" s="68"/>
      <c r="N170" s="68"/>
      <c r="O170" s="68"/>
      <c r="P170" s="77">
        <f>P150</f>
        <v>12604.800000000001</v>
      </c>
      <c r="Q170" s="77">
        <f t="shared" ref="Q170:AA170" si="84">Q150</f>
        <v>0</v>
      </c>
      <c r="R170" s="77">
        <f t="shared" si="84"/>
        <v>0</v>
      </c>
      <c r="S170" s="68">
        <f t="shared" si="59"/>
        <v>37814.400000000001</v>
      </c>
      <c r="T170" s="68"/>
      <c r="U170" s="68">
        <f t="shared" si="60"/>
        <v>75628.800000000003</v>
      </c>
      <c r="V170" s="68"/>
      <c r="W170" s="77">
        <f t="shared" si="84"/>
        <v>10664</v>
      </c>
      <c r="X170" s="68">
        <f t="shared" si="61"/>
        <v>113443.20000000001</v>
      </c>
      <c r="Y170" s="77"/>
      <c r="Z170" s="77">
        <f t="shared" si="84"/>
        <v>0</v>
      </c>
      <c r="AA170" s="77">
        <f t="shared" si="84"/>
        <v>11169</v>
      </c>
      <c r="AB170" s="68">
        <f t="shared" si="62"/>
        <v>151257.60000000001</v>
      </c>
      <c r="AC170" s="50"/>
      <c r="AD170" s="48">
        <v>0.04</v>
      </c>
      <c r="AE170" s="49">
        <f t="shared" si="71"/>
        <v>0.04</v>
      </c>
      <c r="AF170" s="50">
        <f t="shared" si="72"/>
        <v>1512.576</v>
      </c>
      <c r="AG170" s="50">
        <f t="shared" si="73"/>
        <v>1512.576</v>
      </c>
      <c r="AH170" s="50">
        <f t="shared" si="74"/>
        <v>4537.728000000001</v>
      </c>
      <c r="AI170" s="50">
        <f t="shared" si="75"/>
        <v>6050.3040000000001</v>
      </c>
      <c r="AJ170" s="50">
        <f t="shared" si="81"/>
        <v>36301.824000000001</v>
      </c>
      <c r="AK170" s="50">
        <f t="shared" si="76"/>
        <v>74116.224000000002</v>
      </c>
      <c r="AL170" s="50">
        <f t="shared" si="77"/>
        <v>108905.47200000001</v>
      </c>
      <c r="AM170" s="50">
        <f t="shared" si="78"/>
        <v>145207.296</v>
      </c>
      <c r="AN170" s="63">
        <f t="shared" si="64"/>
        <v>8113.6089216</v>
      </c>
      <c r="AO170" s="63">
        <f t="shared" si="65"/>
        <v>16432.776921600002</v>
      </c>
      <c r="AP170" s="63">
        <f t="shared" si="66"/>
        <v>24340.826764800004</v>
      </c>
      <c r="AQ170" s="63">
        <f t="shared" si="67"/>
        <v>32454.4356864</v>
      </c>
      <c r="AR170" s="49">
        <f t="shared" si="68"/>
        <v>378144</v>
      </c>
      <c r="AS170" s="49">
        <f t="shared" si="69"/>
        <v>31512</v>
      </c>
      <c r="AU170" s="65">
        <v>8.4099999999999994E-2</v>
      </c>
      <c r="AV170" s="66">
        <v>0.22</v>
      </c>
    </row>
    <row r="171" spans="1:50" ht="15.75" hidden="1">
      <c r="A171" s="23" t="s">
        <v>671</v>
      </c>
      <c r="B171" s="15" t="s">
        <v>611</v>
      </c>
      <c r="C171" s="15" t="s">
        <v>637</v>
      </c>
      <c r="D171" s="22"/>
      <c r="E171" s="22"/>
      <c r="F171" s="22"/>
      <c r="G171" s="68">
        <v>1</v>
      </c>
      <c r="H171" s="68"/>
      <c r="I171" s="68"/>
      <c r="J171" s="77">
        <f t="shared" si="80"/>
        <v>12604.800000000001</v>
      </c>
      <c r="K171" s="68"/>
      <c r="L171" s="68"/>
      <c r="M171" s="68"/>
      <c r="N171" s="68"/>
      <c r="O171" s="68"/>
      <c r="P171" s="77">
        <f>P170</f>
        <v>12604.800000000001</v>
      </c>
      <c r="Q171" s="77">
        <f t="shared" ref="Q171:AA171" si="85">Q170</f>
        <v>0</v>
      </c>
      <c r="R171" s="77">
        <f t="shared" si="85"/>
        <v>0</v>
      </c>
      <c r="S171" s="68">
        <f t="shared" si="59"/>
        <v>37814.400000000001</v>
      </c>
      <c r="T171" s="68"/>
      <c r="U171" s="68">
        <f t="shared" si="60"/>
        <v>75628.800000000003</v>
      </c>
      <c r="V171" s="68"/>
      <c r="W171" s="77">
        <f t="shared" si="85"/>
        <v>10664</v>
      </c>
      <c r="X171" s="68">
        <f t="shared" si="61"/>
        <v>113443.20000000001</v>
      </c>
      <c r="Y171" s="77"/>
      <c r="Z171" s="77">
        <f t="shared" si="85"/>
        <v>0</v>
      </c>
      <c r="AA171" s="77">
        <f t="shared" si="85"/>
        <v>11169</v>
      </c>
      <c r="AB171" s="68">
        <f t="shared" si="62"/>
        <v>151257.60000000001</v>
      </c>
      <c r="AC171" s="50"/>
      <c r="AD171" s="48">
        <v>0.04</v>
      </c>
      <c r="AE171" s="49">
        <f t="shared" si="71"/>
        <v>0.04</v>
      </c>
      <c r="AF171" s="50">
        <f t="shared" si="72"/>
        <v>1512.576</v>
      </c>
      <c r="AG171" s="50">
        <f t="shared" si="73"/>
        <v>1512.576</v>
      </c>
      <c r="AH171" s="50">
        <f t="shared" si="74"/>
        <v>4537.728000000001</v>
      </c>
      <c r="AI171" s="50">
        <f t="shared" si="75"/>
        <v>6050.3040000000001</v>
      </c>
      <c r="AJ171" s="50">
        <f t="shared" si="81"/>
        <v>36301.824000000001</v>
      </c>
      <c r="AK171" s="50">
        <f t="shared" si="76"/>
        <v>74116.224000000002</v>
      </c>
      <c r="AL171" s="50">
        <f t="shared" si="77"/>
        <v>108905.47200000001</v>
      </c>
      <c r="AM171" s="50">
        <f t="shared" si="78"/>
        <v>145207.296</v>
      </c>
      <c r="AN171" s="63">
        <f t="shared" si="64"/>
        <v>8113.6089216</v>
      </c>
      <c r="AO171" s="63">
        <f t="shared" si="65"/>
        <v>16432.776921600002</v>
      </c>
      <c r="AP171" s="63">
        <f t="shared" si="66"/>
        <v>24340.826764800004</v>
      </c>
      <c r="AQ171" s="63">
        <f t="shared" si="67"/>
        <v>32454.4356864</v>
      </c>
      <c r="AR171" s="49">
        <f t="shared" si="68"/>
        <v>378144</v>
      </c>
      <c r="AS171" s="49">
        <f t="shared" si="69"/>
        <v>31512</v>
      </c>
      <c r="AU171" s="65">
        <v>8.4099999999999994E-2</v>
      </c>
      <c r="AV171" s="66">
        <v>0.22</v>
      </c>
    </row>
    <row r="172" spans="1:50" s="30" customFormat="1" hidden="1">
      <c r="A172" s="28" t="s">
        <v>672</v>
      </c>
      <c r="B172" s="28"/>
      <c r="C172" s="28"/>
      <c r="D172" s="29"/>
      <c r="E172" s="29"/>
      <c r="F172" s="29"/>
      <c r="G172" s="81">
        <f>SUBTOTAL(9,G4:G171)</f>
        <v>28</v>
      </c>
      <c r="H172" s="81"/>
      <c r="I172" s="81"/>
      <c r="J172" s="81">
        <f>SUM(J4:J171)</f>
        <v>1676250.1778987697</v>
      </c>
      <c r="K172" s="81">
        <f t="shared" ref="K172:P172" si="86">SUM(K4:K171)</f>
        <v>2831.2</v>
      </c>
      <c r="L172" s="81">
        <f t="shared" si="86"/>
        <v>190157.78724101186</v>
      </c>
      <c r="M172" s="81">
        <f t="shared" si="86"/>
        <v>3215.5</v>
      </c>
      <c r="N172" s="81">
        <f t="shared" si="86"/>
        <v>198198.77744469247</v>
      </c>
      <c r="O172" s="81">
        <f t="shared" si="86"/>
        <v>1112635.0625844735</v>
      </c>
      <c r="P172" s="81">
        <f t="shared" si="86"/>
        <v>4426139.1923030782</v>
      </c>
      <c r="Q172" s="81"/>
      <c r="R172" s="81"/>
      <c r="S172" s="77">
        <f>SUM(S4:S171)</f>
        <v>9341969.7257877048</v>
      </c>
      <c r="T172" s="77">
        <f>SUM(T4:T171)</f>
        <v>3936447.8511215332</v>
      </c>
      <c r="U172" s="77">
        <f>SUM(U4:U171)</f>
        <v>18683939.45157541</v>
      </c>
      <c r="V172" s="77">
        <f>SUM(V4:V171)</f>
        <v>7872895.7022430664</v>
      </c>
      <c r="W172" s="77"/>
      <c r="X172" s="77">
        <f t="shared" ref="X172:AC172" si="87">SUM(X4:X171)</f>
        <v>28025909.177363079</v>
      </c>
      <c r="Y172" s="77">
        <f t="shared" si="87"/>
        <v>11809343.553364597</v>
      </c>
      <c r="Z172" s="77">
        <f t="shared" si="87"/>
        <v>700866</v>
      </c>
      <c r="AA172" s="77">
        <f t="shared" si="87"/>
        <v>4833327.5809842823</v>
      </c>
      <c r="AB172" s="77">
        <f t="shared" si="87"/>
        <v>37367878.903150819</v>
      </c>
      <c r="AC172" s="77">
        <f t="shared" si="87"/>
        <v>15745791.404486133</v>
      </c>
      <c r="AD172" s="48">
        <v>0.04</v>
      </c>
      <c r="AE172" s="49">
        <f t="shared" si="71"/>
        <v>1.1200000000000001</v>
      </c>
      <c r="AF172" s="50">
        <f>SUM(AF4:AF171)</f>
        <v>373678.7890315085</v>
      </c>
      <c r="AG172" s="50">
        <f>SUM(AG4:AG171)</f>
        <v>373678.7890315085</v>
      </c>
      <c r="AH172" s="50">
        <f>SUM(AH4:AH171)</f>
        <v>1121036.3670945244</v>
      </c>
      <c r="AI172" s="50">
        <f>SUM(AI4:AI171)</f>
        <v>1494715.156126034</v>
      </c>
      <c r="AJ172" s="82">
        <f t="shared" si="81"/>
        <v>8968290.9367561955</v>
      </c>
      <c r="AK172" s="82"/>
      <c r="AL172" s="82"/>
      <c r="AM172" s="82"/>
      <c r="AN172" s="83">
        <f>SUM(AN4:AN171)</f>
        <v>2004450.3922439129</v>
      </c>
      <c r="AO172" s="83">
        <f>SUM(AO4:AO171)</f>
        <v>4059683.7319172057</v>
      </c>
      <c r="AP172" s="83">
        <f>SUM(AP4:AP171)</f>
        <v>6013351.1767317364</v>
      </c>
      <c r="AQ172" s="83">
        <f>SUM(AQ4:AQ171)</f>
        <v>8017801.5689756516</v>
      </c>
      <c r="AR172" s="77">
        <f>SUM(AR4:AR171)</f>
        <v>93419697.257876977</v>
      </c>
      <c r="AS172" s="83"/>
      <c r="AT172" s="83"/>
      <c r="AU172" s="83"/>
      <c r="AV172" s="83"/>
      <c r="AW172" s="83"/>
      <c r="AX172" s="83"/>
    </row>
    <row r="173" spans="1:50" hidden="1">
      <c r="C173" s="31" t="str">
        <f>C168</f>
        <v>керів</v>
      </c>
      <c r="D173" s="32" t="s">
        <v>651</v>
      </c>
      <c r="E173" s="32"/>
      <c r="F173" s="32"/>
      <c r="G173" s="84">
        <v>19</v>
      </c>
      <c r="S173" s="50">
        <f>(S172+T172)</f>
        <v>13278417.576909238</v>
      </c>
      <c r="U173" s="50">
        <f>U172+V172</f>
        <v>26556835.153818477</v>
      </c>
      <c r="X173" s="50">
        <f>X172+Y172</f>
        <v>39835252.730727673</v>
      </c>
      <c r="AB173" s="50">
        <f>AB172+AC172</f>
        <v>53113670.307636954</v>
      </c>
      <c r="AF173" s="77"/>
      <c r="AG173" s="77"/>
      <c r="AH173" s="77"/>
      <c r="AI173" s="77"/>
      <c r="AJ173" s="77">
        <f t="shared" ref="AJ173:AQ173" si="88">SUM(AJ4:AJ172)</f>
        <v>17936581.873512391</v>
      </c>
      <c r="AK173" s="77">
        <f t="shared" si="88"/>
        <v>18310260.662543874</v>
      </c>
      <c r="AL173" s="77">
        <f t="shared" si="88"/>
        <v>26904872.810268573</v>
      </c>
      <c r="AM173" s="77">
        <f t="shared" si="88"/>
        <v>35873163.747024782</v>
      </c>
      <c r="AN173" s="77">
        <f t="shared" si="88"/>
        <v>4008900.7844878258</v>
      </c>
      <c r="AO173" s="77">
        <f t="shared" si="88"/>
        <v>8119367.4638344115</v>
      </c>
      <c r="AP173" s="77">
        <f t="shared" si="88"/>
        <v>12026702.353463473</v>
      </c>
      <c r="AQ173" s="77">
        <f t="shared" si="88"/>
        <v>16035603.137951303</v>
      </c>
    </row>
    <row r="174" spans="1:50" ht="15.75" hidden="1">
      <c r="C174" s="15" t="s">
        <v>637</v>
      </c>
      <c r="D174" s="22"/>
      <c r="E174" s="22"/>
      <c r="F174" s="22"/>
      <c r="G174" s="68">
        <v>24</v>
      </c>
      <c r="S174" s="113">
        <f>'I. Фін результат'!F193</f>
        <v>3247.2895500000004</v>
      </c>
      <c r="T174" s="113"/>
      <c r="U174" s="113">
        <f>'I. Фін результат'!G193</f>
        <v>6325.0599000000002</v>
      </c>
      <c r="V174" s="113"/>
      <c r="W174" s="113"/>
      <c r="X174" s="113">
        <f>'I. Фін результат'!H193</f>
        <v>9402.8302499999991</v>
      </c>
      <c r="Y174" s="113"/>
      <c r="Z174" s="113"/>
      <c r="AA174" s="113"/>
      <c r="AB174" s="113">
        <f>'I. Фін результат'!I193</f>
        <v>12650.1198</v>
      </c>
    </row>
    <row r="175" spans="1:50" ht="15.75" hidden="1">
      <c r="C175" s="15" t="s">
        <v>629</v>
      </c>
      <c r="D175" s="22"/>
      <c r="E175" s="22"/>
      <c r="F175" s="22"/>
      <c r="G175" s="68">
        <v>15</v>
      </c>
      <c r="S175" s="50">
        <f>S174*1000</f>
        <v>3247289.5500000003</v>
      </c>
      <c r="T175" s="50">
        <f t="shared" ref="T175:AB175" si="89">T174*1000</f>
        <v>0</v>
      </c>
      <c r="U175" s="50">
        <f t="shared" si="89"/>
        <v>6325059.9000000004</v>
      </c>
      <c r="V175" s="50">
        <f t="shared" si="89"/>
        <v>0</v>
      </c>
      <c r="W175" s="50">
        <f t="shared" si="89"/>
        <v>0</v>
      </c>
      <c r="X175" s="50">
        <f t="shared" si="89"/>
        <v>9402830.25</v>
      </c>
      <c r="Y175" s="50">
        <f t="shared" si="89"/>
        <v>0</v>
      </c>
      <c r="Z175" s="50">
        <f t="shared" si="89"/>
        <v>0</v>
      </c>
      <c r="AA175" s="50">
        <f t="shared" si="89"/>
        <v>0</v>
      </c>
      <c r="AB175" s="50">
        <f t="shared" si="89"/>
        <v>12650119.800000001</v>
      </c>
    </row>
    <row r="176" spans="1:50" hidden="1">
      <c r="C176" s="25" t="s">
        <v>632</v>
      </c>
      <c r="D176" s="22"/>
      <c r="E176" s="22"/>
      <c r="F176" s="22"/>
      <c r="G176" s="68">
        <v>2</v>
      </c>
      <c r="J176" s="50"/>
      <c r="AR176" s="50">
        <f>11/54</f>
        <v>0.20370370370370369</v>
      </c>
    </row>
    <row r="177" spans="2:50" hidden="1">
      <c r="C177" s="25" t="s">
        <v>582</v>
      </c>
      <c r="D177" s="22"/>
      <c r="E177" s="22"/>
      <c r="F177" s="22"/>
      <c r="G177" s="68">
        <v>345</v>
      </c>
      <c r="S177" s="49">
        <f>S175/S173</f>
        <v>0.24455395616168432</v>
      </c>
      <c r="U177" s="49">
        <f>U175/U173</f>
        <v>0.23817069554278386</v>
      </c>
      <c r="X177" s="49">
        <f>X175/X173</f>
        <v>0.23604294200315062</v>
      </c>
      <c r="AB177" s="49">
        <f>AB175/AB173</f>
        <v>0.23817069554278386</v>
      </c>
    </row>
    <row r="178" spans="2:50" hidden="1">
      <c r="C178" s="25" t="s">
        <v>636</v>
      </c>
      <c r="D178" s="22"/>
      <c r="E178" s="22"/>
      <c r="F178" s="22"/>
      <c r="G178" s="68">
        <v>2</v>
      </c>
    </row>
    <row r="179" spans="2:50">
      <c r="C179" s="25"/>
      <c r="D179" s="22" t="s">
        <v>576</v>
      </c>
      <c r="E179" s="22" t="s">
        <v>577</v>
      </c>
      <c r="F179" s="22" t="s">
        <v>578</v>
      </c>
      <c r="G179" s="68">
        <f>SUM(G173:G178)</f>
        <v>407</v>
      </c>
      <c r="H179" s="68"/>
      <c r="I179" s="68"/>
      <c r="J179" s="85" t="s">
        <v>703</v>
      </c>
      <c r="K179" s="85"/>
      <c r="L179" s="85" t="s">
        <v>704</v>
      </c>
      <c r="M179" s="85"/>
      <c r="N179" s="85" t="s">
        <v>705</v>
      </c>
    </row>
    <row r="180" spans="2:50" ht="18.75" customHeight="1">
      <c r="C180" s="25" t="s">
        <v>673</v>
      </c>
      <c r="D180" s="22"/>
      <c r="E180" s="22"/>
      <c r="F180" s="22"/>
      <c r="G180" s="68">
        <v>1</v>
      </c>
      <c r="H180" s="68">
        <f>AR114</f>
        <v>865290</v>
      </c>
      <c r="I180" s="68"/>
      <c r="J180" s="77">
        <f>J114</f>
        <v>28843</v>
      </c>
      <c r="K180" s="68"/>
      <c r="L180" s="68">
        <v>0</v>
      </c>
      <c r="M180" s="68"/>
      <c r="N180" s="68">
        <v>0</v>
      </c>
      <c r="O180" s="50">
        <f>J180</f>
        <v>28843</v>
      </c>
      <c r="Q180" s="86"/>
    </row>
    <row r="181" spans="2:50" s="30" customFormat="1" ht="18.75" customHeight="1">
      <c r="C181" s="28" t="s">
        <v>610</v>
      </c>
      <c r="D181" s="29"/>
      <c r="E181" s="29"/>
      <c r="F181" s="29"/>
      <c r="G181" s="81">
        <v>18</v>
      </c>
      <c r="H181" s="81">
        <f>AR114+AR117+AR120+AR121+AR124+AR125+AR130+AR131+AR136+AR137+AR138+AR139+AR140+AR141+AR158+AR159+AR160+AR161</f>
        <v>9679140</v>
      </c>
      <c r="I181" s="81"/>
      <c r="J181" s="87">
        <f>J117+J120+J121+J124+J125+J130+J131+J136+J137+J138+J139+J140+J141+J158+J159+J160+J161</f>
        <v>296457</v>
      </c>
      <c r="K181" s="87">
        <f>K117+K120+K121+K124+K125+K130+K131+K136+K137+K138+K139+K140+K141+K158+K159+K160+K161</f>
        <v>0</v>
      </c>
      <c r="L181" s="87">
        <f>L117+L120+L121+L124+L125+L130+L131+L136+L137+L138+L139+L140+L141+L158+L159+L160+L161</f>
        <v>0</v>
      </c>
      <c r="M181" s="87">
        <f>M117+M120+M121+M124+M125+M130+M131+M136+M137+M138+M139+M140+M141+M158+M159+M160+M161</f>
        <v>0</v>
      </c>
      <c r="N181" s="87">
        <f>N117+N120+N121+N124+N125+N130+N131+N136+N137+N138+N139+N140+N141+N158+N159+N160+N161</f>
        <v>0</v>
      </c>
      <c r="O181" s="82">
        <f>J181</f>
        <v>296457</v>
      </c>
      <c r="P181" s="83"/>
      <c r="Q181" s="88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9"/>
      <c r="AE181" s="83"/>
      <c r="AF181" s="82"/>
      <c r="AG181" s="82"/>
      <c r="AH181" s="82"/>
      <c r="AI181" s="82"/>
      <c r="AJ181" s="82"/>
      <c r="AK181" s="82"/>
      <c r="AL181" s="82"/>
      <c r="AM181" s="82"/>
      <c r="AN181" s="83">
        <f>AN48+AN50+AN114+AN117+AN120+AN121+AN122+AN123+AN124+AN125+AN130+AN131+AN136+AN137+AN138+AN139+AN140+AN141+AN158+AN159+AN160+AN161</f>
        <v>225550.62302724001</v>
      </c>
      <c r="AO181" s="83">
        <f>AO48+AO50+AO114+AO117+AO120+AO121+AO122+AO123+AO124+AO125+AO130+AO131+AO136+AO137+AO138+AO139+AO140+AO141+AO158+AO159+AO160+AO161</f>
        <v>456815.59322723997</v>
      </c>
      <c r="AP181" s="83">
        <f>AP48+AP50+AP114+AP117+AP120+AP121+AP122+AP123+AP124+AP125+AP130+AP131+AP136+AP137+AP138+AP139+AP140+AP141+AP158+AP159+AP160+AP161</f>
        <v>676651.86908172001</v>
      </c>
      <c r="AQ181" s="83">
        <f>AQ48+AQ50+AQ114+AQ117+AQ120+AQ121+AQ122+AQ123+AQ124+AQ125+AQ130+AQ131+AQ136+AQ137+AQ138+AQ139+AQ140+AQ141+AQ158+AQ159+AQ160+AQ161</f>
        <v>902202.49210896005</v>
      </c>
      <c r="AR181" s="83">
        <f>AN181+AO181+AP181+AQ181</f>
        <v>2261220.5774451601</v>
      </c>
      <c r="AS181" s="83" t="s">
        <v>708</v>
      </c>
      <c r="AT181" s="83"/>
      <c r="AU181" s="83"/>
      <c r="AV181" s="83"/>
      <c r="AW181" s="83"/>
      <c r="AX181" s="83"/>
    </row>
    <row r="182" spans="2:50" ht="48.75" customHeight="1">
      <c r="C182" s="25" t="s">
        <v>257</v>
      </c>
      <c r="D182" s="22"/>
      <c r="E182" s="22"/>
      <c r="F182" s="22"/>
      <c r="G182" s="68">
        <f>G179-G180-G181</f>
        <v>388</v>
      </c>
      <c r="H182" s="68">
        <f>AR172-H180-H181</f>
        <v>82875267.257876977</v>
      </c>
      <c r="I182" s="68"/>
      <c r="J182" s="77">
        <f>J172-J180-J181</f>
        <v>1350950.1778987697</v>
      </c>
      <c r="K182" s="77"/>
      <c r="L182" s="77">
        <f>L172-L180-L181</f>
        <v>190157.78724101186</v>
      </c>
      <c r="M182" s="77"/>
      <c r="N182" s="77">
        <f>N172-N180-N181</f>
        <v>198198.77744469247</v>
      </c>
      <c r="O182" s="50">
        <f>SUM(J182:N182)</f>
        <v>1739306.7425844742</v>
      </c>
      <c r="Q182" s="90"/>
      <c r="R182" s="120"/>
      <c r="S182" s="126" t="s">
        <v>750</v>
      </c>
      <c r="T182" s="126" t="s">
        <v>751</v>
      </c>
      <c r="U182" s="126" t="s">
        <v>750</v>
      </c>
      <c r="V182" s="126" t="s">
        <v>751</v>
      </c>
      <c r="W182" s="126"/>
      <c r="X182" s="126" t="s">
        <v>750</v>
      </c>
      <c r="Y182" s="126" t="s">
        <v>751</v>
      </c>
      <c r="Z182" s="126"/>
      <c r="AA182" s="126"/>
      <c r="AB182" s="126" t="s">
        <v>750</v>
      </c>
      <c r="AC182" s="126" t="s">
        <v>751</v>
      </c>
    </row>
    <row r="183" spans="2:50" ht="21" customHeight="1">
      <c r="C183" s="41" t="s">
        <v>706</v>
      </c>
      <c r="D183" s="27">
        <f>S172-D184</f>
        <v>8290765.3157877047</v>
      </c>
      <c r="E183" s="27">
        <f>U172-E184</f>
        <v>16581530.631575409</v>
      </c>
      <c r="F183" s="27">
        <f>X172-F184</f>
        <v>24872295.947363079</v>
      </c>
      <c r="G183" s="77">
        <f>AB172-G184</f>
        <v>33163061.263150819</v>
      </c>
      <c r="H183" s="77">
        <f>SUM(D183:G183)</f>
        <v>82907653.157877013</v>
      </c>
      <c r="J183" s="91">
        <v>1</v>
      </c>
      <c r="K183" s="68"/>
      <c r="L183" s="92">
        <v>0</v>
      </c>
      <c r="M183" s="68"/>
      <c r="N183" s="92">
        <v>0</v>
      </c>
      <c r="R183" s="121" t="s">
        <v>610</v>
      </c>
      <c r="S183" s="121">
        <f>(S48+S50+S114+S117+S120+S121+S122+S123+S124+S125+S130+S131+S136+S137+S138+S139+S140+S141+S158+S159+S160+S161)*S177</f>
        <v>257076.19720010928</v>
      </c>
      <c r="T183" s="121">
        <f>(T48+T50+T114+T117+T120+T121+T122+T123+T124+T125+T130+T131+T136+T137+T138+T139+T140+T141+T158+T159+T160+T161)*S177</f>
        <v>6545.358490394452</v>
      </c>
      <c r="U183" s="121">
        <f>(U48+U50+U114+U117+U120+U121+U122+U123+U124+U125+U130+U131+U136+U137+U138+U139+U140+U141+U158+U159+U160+U161)*U177</f>
        <v>500732.17097468354</v>
      </c>
      <c r="V183" s="121">
        <f>(V48+V50+V114+V117+V120+V121+V122+V123+V124+V125+V130+V131+V136+V137+V138+V139+V140+V141+V158+V159+V160+V161)*U177</f>
        <v>12749.02772951629</v>
      </c>
      <c r="W183" s="121"/>
      <c r="X183" s="121">
        <f>(X48+X50+X114+X117+X120+X121+X122+X123+X124+X125+X130+X131+X136+X137+X138+X139+X140+X141+X158+X159+X160+X161)*X177</f>
        <v>744388.14474925853</v>
      </c>
      <c r="Y183" s="121">
        <f>(Y48+Y50+Y114+Y117+Y120+Y121+Y122+Y123+Y124+Y125+Y130+Y131+Y136+Y137+Y138+Y139+Y140+Y141+Y158+Y159+Y160+Y161)*X177</f>
        <v>18952.696968638145</v>
      </c>
      <c r="Z183" s="121"/>
      <c r="AA183" s="121"/>
      <c r="AB183" s="121">
        <f>(AB48+AB50+AB114+AB117+AB120+AB121+AB122+AB123+AB124+AB125+AB130+AB131+AB136+AB137+AB138+AB139+AB140+AB141+AB158+AB159+AB160+AB161)*AB177</f>
        <v>1001464.3419493671</v>
      </c>
      <c r="AC183" s="121">
        <f>(AC48+AC50+AC114+AC117+AC120+AC121+AC122+AC123+AC124+AC125+AC130+AC131+AC136+AC137+AC138+AC139+AC140+AC141+AC158+AC159+AC160+AC161)*AB177</f>
        <v>25498.055459032581</v>
      </c>
    </row>
    <row r="184" spans="2:50" ht="21" customHeight="1">
      <c r="C184" s="41" t="s">
        <v>707</v>
      </c>
      <c r="D184" s="27">
        <f>S48+++S50+S114+S117+S120+S121+S122+S123+S124+S125+S130+S131+S136+S137+S138+S139+S140+S141+S158+S159+S160+S161</f>
        <v>1051204.4100000001</v>
      </c>
      <c r="E184" s="27">
        <f>U48+++U50+U114+U117+U120+U121+U122+U123+U124+U125+U130+U131+U136+U137+U138+U139+U140+U141+U158+U159+U160+U161</f>
        <v>2102408.8200000003</v>
      </c>
      <c r="F184" s="27">
        <f>X48+X50+X114+X117+X120+X121+X122+X123+X124+X125+X130+X131+X136+X137+X138+X139+X140+X141+X158+X159+X160+X161</f>
        <v>3153613.23</v>
      </c>
      <c r="G184" s="77">
        <f>AB48+AB50+AB114+AB117+AB120+AB121+AB122+AB123+AB124+AB125+AB130+AB131+AB136+AB137+AB138+AB139+AB140+AB141+AB158+AB159+AB160+AB161</f>
        <v>4204817.6400000006</v>
      </c>
      <c r="H184" s="77">
        <f>SUM(D184:G184)</f>
        <v>10512044.100000001</v>
      </c>
      <c r="J184" s="91">
        <v>1</v>
      </c>
      <c r="K184" s="68"/>
      <c r="L184" s="92">
        <v>0</v>
      </c>
      <c r="M184" s="68"/>
      <c r="N184" s="92">
        <v>0</v>
      </c>
      <c r="R184" s="121" t="s">
        <v>674</v>
      </c>
      <c r="S184" s="518">
        <f>S183+T183</f>
        <v>263621.55569050374</v>
      </c>
      <c r="T184" s="518"/>
      <c r="U184" s="518">
        <f>U183+V183</f>
        <v>513481.19870419981</v>
      </c>
      <c r="V184" s="518"/>
      <c r="W184" s="121"/>
      <c r="X184" s="518">
        <f>X183+Y183</f>
        <v>763340.84171789663</v>
      </c>
      <c r="Y184" s="518"/>
      <c r="Z184" s="121"/>
      <c r="AA184" s="121"/>
      <c r="AB184" s="518">
        <f>AB183+AC183</f>
        <v>1026962.3974083996</v>
      </c>
      <c r="AC184" s="518"/>
    </row>
    <row r="185" spans="2:50" ht="21" customHeight="1">
      <c r="C185" s="41" t="s">
        <v>709</v>
      </c>
      <c r="D185" s="22">
        <f>AN172-D186</f>
        <v>1778899.769216673</v>
      </c>
      <c r="E185" s="22">
        <f>AO172-E186</f>
        <v>3602868.1386899659</v>
      </c>
      <c r="F185" s="22">
        <f>AP172-F186</f>
        <v>5336699.3076500166</v>
      </c>
      <c r="G185" s="68">
        <f>AQ172-G186</f>
        <v>7115599.0768666919</v>
      </c>
      <c r="H185" s="77">
        <f>SUM(D185:G185)</f>
        <v>17834066.292423345</v>
      </c>
      <c r="J185" s="91">
        <f>J182/O182</f>
        <v>0.77671761100135972</v>
      </c>
      <c r="K185" s="68"/>
      <c r="L185" s="92">
        <f>L182/O182</f>
        <v>0.10932964415376911</v>
      </c>
      <c r="M185" s="68"/>
      <c r="N185" s="92">
        <f>N182/O182</f>
        <v>0.1139527448448711</v>
      </c>
      <c r="O185" s="50">
        <f>SUM(O180:O184)</f>
        <v>2064606.7425844742</v>
      </c>
      <c r="R185" s="121"/>
      <c r="S185" s="121"/>
      <c r="T185" s="121"/>
      <c r="U185" s="121"/>
      <c r="V185" s="121"/>
      <c r="W185" s="121"/>
      <c r="X185" s="121"/>
      <c r="Y185" s="121"/>
      <c r="Z185" s="121"/>
      <c r="AA185" s="121"/>
      <c r="AB185" s="121"/>
      <c r="AC185" s="121"/>
    </row>
    <row r="186" spans="2:50" ht="21" customHeight="1">
      <c r="C186" s="41" t="s">
        <v>710</v>
      </c>
      <c r="D186" s="22">
        <f>AN181</f>
        <v>225550.62302724001</v>
      </c>
      <c r="E186" s="22">
        <f>AO181</f>
        <v>456815.59322723997</v>
      </c>
      <c r="F186" s="22">
        <f>AP181</f>
        <v>676651.86908172001</v>
      </c>
      <c r="G186" s="68">
        <f>AQ181</f>
        <v>902202.49210896005</v>
      </c>
      <c r="H186" s="77">
        <f>SUM(D186:G186)</f>
        <v>2261220.5774451601</v>
      </c>
      <c r="P186" s="50"/>
      <c r="R186" s="121" t="s">
        <v>565</v>
      </c>
      <c r="S186" s="120">
        <f>'I. Фін результат'!F84*1000+'I. Фін результат'!F94*1000</f>
        <v>251573.81700000001</v>
      </c>
      <c r="T186" s="120"/>
      <c r="U186" s="120">
        <f>'I. Фін результат'!G84*1000+'I. Фін результат'!G94*1000</f>
        <v>503147.63400000002</v>
      </c>
      <c r="V186" s="120"/>
      <c r="W186" s="120"/>
      <c r="X186" s="120">
        <f>('I. Фін результат'!H84+'I. Фін результат'!H94)*1000</f>
        <v>351141.65100000013</v>
      </c>
      <c r="Y186" s="120"/>
      <c r="Z186" s="121"/>
      <c r="AA186" s="120"/>
      <c r="AB186" s="120">
        <f>('I. Фін результат'!I84+'I. Фін результат'!I94)*1000</f>
        <v>1006295.268</v>
      </c>
      <c r="AC186" s="120"/>
      <c r="AD186" s="50"/>
      <c r="AE186" s="50"/>
      <c r="AN186" s="50"/>
      <c r="AO186" s="50"/>
      <c r="AP186" s="50"/>
      <c r="AQ186" s="50"/>
    </row>
    <row r="187" spans="2:50" ht="21" customHeight="1">
      <c r="H187" s="77">
        <f>H183+H184</f>
        <v>93419697.257877022</v>
      </c>
      <c r="J187" s="49">
        <f>O187*J185</f>
        <v>0</v>
      </c>
      <c r="O187" s="50">
        <f>R182</f>
        <v>0</v>
      </c>
      <c r="R187" s="121"/>
      <c r="S187" s="120"/>
      <c r="T187" s="121"/>
      <c r="U187" s="121"/>
      <c r="V187" s="121"/>
      <c r="W187" s="121"/>
      <c r="X187" s="121"/>
      <c r="Y187" s="121"/>
      <c r="Z187" s="121"/>
      <c r="AA187" s="121"/>
      <c r="AB187" s="120"/>
      <c r="AC187" s="120"/>
    </row>
    <row r="188" spans="2:50" ht="21" customHeight="1">
      <c r="H188" s="77">
        <f>H185+H186</f>
        <v>20095286.869868506</v>
      </c>
      <c r="R188" s="121" t="s">
        <v>752</v>
      </c>
      <c r="S188" s="120">
        <f>S172*S177-S183</f>
        <v>2027539.4575839592</v>
      </c>
      <c r="T188" s="120">
        <f>T172*S177-T183</f>
        <v>956128.5367255375</v>
      </c>
      <c r="U188" s="120">
        <f>U172*U177-U183</f>
        <v>3949234.6836862913</v>
      </c>
      <c r="V188" s="120">
        <f>V172*U177-V183</f>
        <v>1862344.0176095085</v>
      </c>
      <c r="W188" s="120"/>
      <c r="X188" s="120">
        <f>X172*X177-X183</f>
        <v>5870929.9097886216</v>
      </c>
      <c r="Y188" s="120">
        <f>Y172*X177-Y183</f>
        <v>2768559.4984934819</v>
      </c>
      <c r="Z188" s="120"/>
      <c r="AA188" s="120"/>
      <c r="AB188" s="120">
        <f>AB172*AB177-AB183</f>
        <v>7898469.3673725827</v>
      </c>
      <c r="AC188" s="120">
        <f>AC172*AB177-AC183</f>
        <v>3724688.035219017</v>
      </c>
      <c r="AD188" s="50"/>
      <c r="AE188" s="50"/>
      <c r="AN188" s="50"/>
      <c r="AO188" s="50"/>
      <c r="AP188" s="50"/>
      <c r="AQ188" s="50"/>
      <c r="AR188" s="50"/>
    </row>
    <row r="189" spans="2:50" hidden="1">
      <c r="B189" s="18">
        <v>200</v>
      </c>
      <c r="C189" s="42">
        <f>B189*15200/1000</f>
        <v>3040</v>
      </c>
      <c r="H189" s="93">
        <f>H188/H187</f>
        <v>0.21510759999999998</v>
      </c>
      <c r="R189" s="84"/>
      <c r="S189" s="84"/>
      <c r="T189" s="84"/>
      <c r="U189" s="84"/>
      <c r="V189" s="84"/>
      <c r="W189" s="84"/>
      <c r="X189" s="84"/>
      <c r="Y189" s="84"/>
      <c r="Z189" s="84"/>
      <c r="AA189" s="84"/>
      <c r="AB189" s="114"/>
      <c r="AC189" s="114"/>
    </row>
    <row r="190" spans="2:50" ht="21" customHeight="1">
      <c r="R190" s="121" t="s">
        <v>674</v>
      </c>
      <c r="S190" s="516">
        <f>S188+T188</f>
        <v>2983667.9943094966</v>
      </c>
      <c r="T190" s="516"/>
      <c r="U190" s="516">
        <f>U188+V188</f>
        <v>5811578.7012957996</v>
      </c>
      <c r="V190" s="516"/>
      <c r="W190" s="120"/>
      <c r="X190" s="516">
        <f>X188+Y188</f>
        <v>8639489.408282103</v>
      </c>
      <c r="Y190" s="516"/>
      <c r="Z190" s="120"/>
      <c r="AA190" s="120"/>
      <c r="AB190" s="516">
        <f>AB188+AC188</f>
        <v>11623157.402591599</v>
      </c>
      <c r="AC190" s="516"/>
    </row>
    <row r="191" spans="2:50" ht="21" customHeight="1">
      <c r="R191" s="121" t="s">
        <v>755</v>
      </c>
      <c r="S191" s="120">
        <f>S193-S186</f>
        <v>455386.91280000005</v>
      </c>
      <c r="T191" s="120"/>
      <c r="U191" s="120">
        <f>U193-U186</f>
        <v>873479.60159999994</v>
      </c>
      <c r="V191" s="120"/>
      <c r="W191" s="120"/>
      <c r="X191" s="120">
        <f>X193-X186</f>
        <v>1291572.2904000003</v>
      </c>
      <c r="Y191" s="120"/>
      <c r="Z191" s="120"/>
      <c r="AA191" s="120"/>
      <c r="AB191" s="120">
        <f>AB193-AB186</f>
        <v>1746959.2031999999</v>
      </c>
      <c r="AC191" s="120"/>
    </row>
    <row r="192" spans="2:50" ht="21" customHeight="1">
      <c r="R192" s="121" t="s">
        <v>753</v>
      </c>
      <c r="S192" s="120">
        <f>S184+S190</f>
        <v>3247289.5500000003</v>
      </c>
      <c r="T192" s="120"/>
      <c r="U192" s="120">
        <f>U184+U190</f>
        <v>6325059.8999999994</v>
      </c>
      <c r="V192" s="120"/>
      <c r="W192" s="120"/>
      <c r="X192" s="120">
        <f>X184+X190</f>
        <v>9402830.25</v>
      </c>
      <c r="Y192" s="120"/>
      <c r="Z192" s="120"/>
      <c r="AA192" s="120"/>
      <c r="AB192" s="120">
        <f>AB184+AB190</f>
        <v>12650119.799999999</v>
      </c>
      <c r="AC192" s="121"/>
    </row>
    <row r="193" spans="3:29" ht="21" customHeight="1">
      <c r="R193" s="121" t="s">
        <v>754</v>
      </c>
      <c r="S193" s="121">
        <f>'I. Фін результат'!F194*1000</f>
        <v>706960.72980000009</v>
      </c>
      <c r="T193" s="121"/>
      <c r="U193" s="121">
        <f>'I. Фін результат'!G194*1000</f>
        <v>1376627.2356</v>
      </c>
      <c r="V193" s="121"/>
      <c r="W193" s="121"/>
      <c r="X193" s="121">
        <f>'I. Фін результат'!H194*1000</f>
        <v>1642713.9414000004</v>
      </c>
      <c r="Y193" s="121"/>
      <c r="Z193" s="121"/>
      <c r="AA193" s="121"/>
      <c r="AB193" s="121">
        <f>'I. Фін результат'!I194*1000</f>
        <v>2753254.4712</v>
      </c>
      <c r="AC193" s="121"/>
    </row>
    <row r="194" spans="3:29" ht="25.5" customHeight="1">
      <c r="C194" s="43" t="s">
        <v>718</v>
      </c>
      <c r="D194" s="27">
        <f>D183+D184</f>
        <v>9341969.7257877048</v>
      </c>
      <c r="E194" s="27">
        <f>E183+E184</f>
        <v>18683939.45157541</v>
      </c>
      <c r="F194" s="27">
        <f>F183+F184</f>
        <v>28025909.177363079</v>
      </c>
      <c r="G194" s="77">
        <f>G183+G184</f>
        <v>37367878.903150819</v>
      </c>
    </row>
    <row r="195" spans="3:29" ht="14.25" customHeight="1">
      <c r="C195" s="43" t="s">
        <v>719</v>
      </c>
      <c r="D195" s="22">
        <f>D194*1.5%</f>
        <v>140129.54588681555</v>
      </c>
      <c r="E195" s="22">
        <f>E194*1.5%</f>
        <v>280259.09177363111</v>
      </c>
      <c r="F195" s="22">
        <f>F194*1.5%</f>
        <v>420388.63766044617</v>
      </c>
      <c r="G195" s="68">
        <f>G194*1.5%</f>
        <v>560518.18354726222</v>
      </c>
    </row>
    <row r="196" spans="3:29" ht="17.25" customHeight="1">
      <c r="C196" s="43" t="s">
        <v>565</v>
      </c>
      <c r="D196" s="22">
        <f>D194*18%</f>
        <v>1681554.5506417868</v>
      </c>
      <c r="E196" s="22">
        <f>E194*18%</f>
        <v>3363109.1012835735</v>
      </c>
      <c r="F196" s="22">
        <f>F194*18%</f>
        <v>5044663.6519253543</v>
      </c>
      <c r="G196" s="68">
        <f>G194*18%</f>
        <v>6726218.2025671471</v>
      </c>
    </row>
    <row r="197" spans="3:29" ht="9" customHeight="1"/>
    <row r="198" spans="3:29">
      <c r="R198" s="96"/>
      <c r="S198" s="96" t="s">
        <v>361</v>
      </c>
      <c r="T198" s="96" t="s">
        <v>353</v>
      </c>
      <c r="U198" s="96" t="s">
        <v>354</v>
      </c>
      <c r="V198" s="96" t="s">
        <v>80</v>
      </c>
    </row>
    <row r="199" spans="3:29">
      <c r="R199" s="116" t="s">
        <v>517</v>
      </c>
      <c r="S199" s="117">
        <f>SUM(S4:T113)</f>
        <v>10541360.376909232</v>
      </c>
      <c r="T199" s="117">
        <f>SUM(U4:V113)</f>
        <v>21082720.753818464</v>
      </c>
      <c r="U199" s="117">
        <f>SUM(X4:Y113)</f>
        <v>31624081.130727675</v>
      </c>
      <c r="V199" s="117">
        <f>SUM(AB4:AC113)</f>
        <v>42165441.507636927</v>
      </c>
      <c r="X199" s="112">
        <f>V199+V202</f>
        <v>53113670.307636924</v>
      </c>
      <c r="Y199" s="112">
        <f>X199/1000-'I. Фін результат'!I193</f>
        <v>40463.550507636923</v>
      </c>
    </row>
    <row r="200" spans="3:29">
      <c r="R200" s="118" t="s">
        <v>518</v>
      </c>
      <c r="S200" s="117">
        <f>(S199-S205)*22%+S205*8.41%</f>
        <v>2319099.2829200309</v>
      </c>
      <c r="T200" s="117">
        <f>(T199-T205)*22%+T205*8.41%</f>
        <v>4638198.5658400618</v>
      </c>
      <c r="U200" s="117">
        <f>(U199-U205)*22%+U205*8.41%</f>
        <v>6957297.8487600889</v>
      </c>
      <c r="V200" s="117">
        <f>(V199-V205)*22%+V205*8.41%</f>
        <v>9276397.1316801235</v>
      </c>
    </row>
    <row r="201" spans="3:29">
      <c r="R201" s="118"/>
      <c r="S201" s="117"/>
      <c r="T201" s="117"/>
      <c r="U201" s="117"/>
      <c r="V201" s="117"/>
    </row>
    <row r="202" spans="3:29">
      <c r="R202" s="118" t="s">
        <v>519</v>
      </c>
      <c r="S202" s="117">
        <f>SUM(S114:S171)</f>
        <v>2737057.1999999997</v>
      </c>
      <c r="T202" s="117">
        <f>SUM(U114:U171)</f>
        <v>5474114.3999999994</v>
      </c>
      <c r="U202" s="117">
        <f>SUM(X114:X171)</f>
        <v>8211171.6000000006</v>
      </c>
      <c r="V202" s="117">
        <f>SUM(AB114:AB171)</f>
        <v>10948228.799999999</v>
      </c>
    </row>
    <row r="203" spans="3:29">
      <c r="R203" s="118" t="s">
        <v>518</v>
      </c>
      <c r="S203" s="117">
        <f>(S202-S206)*22%+S206*8.41%</f>
        <v>602152.58399999992</v>
      </c>
      <c r="T203" s="117">
        <f>(T202-T206)*22%+T206*8.41%</f>
        <v>1204305.1679999998</v>
      </c>
      <c r="U203" s="117">
        <f>(U202-U206)*22%+U206*8.41%</f>
        <v>1806457.7520000001</v>
      </c>
      <c r="V203" s="117">
        <f>(V202-V206)*22%+V206*8.41%</f>
        <v>2408610.3359999997</v>
      </c>
    </row>
    <row r="204" spans="3:29">
      <c r="R204" s="118"/>
      <c r="S204" s="117"/>
      <c r="T204" s="117"/>
      <c r="U204" s="117"/>
      <c r="V204" s="117"/>
    </row>
    <row r="205" spans="3:29">
      <c r="R205" s="118" t="s">
        <v>520</v>
      </c>
      <c r="S205" s="119"/>
      <c r="T205" s="119"/>
      <c r="U205" s="119"/>
      <c r="V205" s="119"/>
    </row>
    <row r="206" spans="3:29">
      <c r="R206" s="118" t="s">
        <v>521</v>
      </c>
      <c r="S206" s="119"/>
      <c r="T206" s="119"/>
      <c r="U206" s="119"/>
      <c r="V206" s="119"/>
    </row>
    <row r="207" spans="3:29">
      <c r="R207" s="118" t="s">
        <v>518</v>
      </c>
      <c r="S207" s="117"/>
      <c r="T207" s="117"/>
      <c r="U207" s="117"/>
      <c r="V207" s="117"/>
    </row>
    <row r="208" spans="3:29">
      <c r="R208" s="118"/>
      <c r="S208" s="117"/>
      <c r="T208" s="117"/>
      <c r="U208" s="117"/>
      <c r="V208" s="117"/>
    </row>
    <row r="209" spans="18:22">
      <c r="R209" s="118" t="s">
        <v>522</v>
      </c>
      <c r="S209" s="117">
        <f>S199+S202</f>
        <v>13278417.576909231</v>
      </c>
      <c r="T209" s="117">
        <f t="shared" ref="T209:V210" si="90">T199+T202</f>
        <v>26556835.153818462</v>
      </c>
      <c r="U209" s="117">
        <f t="shared" si="90"/>
        <v>39835252.730727673</v>
      </c>
      <c r="V209" s="117">
        <f t="shared" si="90"/>
        <v>53113670.307636924</v>
      </c>
    </row>
    <row r="210" spans="18:22">
      <c r="R210" s="118" t="s">
        <v>397</v>
      </c>
      <c r="S210" s="117">
        <f>S200+S203</f>
        <v>2921251.8669200307</v>
      </c>
      <c r="T210" s="117">
        <f t="shared" si="90"/>
        <v>5842503.7338400614</v>
      </c>
      <c r="U210" s="117">
        <f t="shared" si="90"/>
        <v>8763755.6007600892</v>
      </c>
      <c r="V210" s="117">
        <f t="shared" si="90"/>
        <v>11685007.467680123</v>
      </c>
    </row>
    <row r="211" spans="18:22">
      <c r="R211" s="96"/>
      <c r="S211" s="96"/>
      <c r="T211" s="96"/>
      <c r="U211" s="96"/>
      <c r="V211" s="96"/>
    </row>
    <row r="212" spans="18:22">
      <c r="R212" s="96"/>
      <c r="S212" s="96" t="s">
        <v>523</v>
      </c>
      <c r="T212" s="96"/>
      <c r="U212" s="96"/>
      <c r="V212" s="96"/>
    </row>
    <row r="213" spans="18:22">
      <c r="R213" s="96"/>
      <c r="S213" s="96"/>
      <c r="T213" s="96"/>
      <c r="U213" s="96"/>
      <c r="V213" s="96"/>
    </row>
    <row r="214" spans="18:22" ht="27" customHeight="1">
      <c r="R214" s="96"/>
      <c r="S214" s="128" t="s">
        <v>524</v>
      </c>
      <c r="T214" s="122"/>
      <c r="U214" s="96"/>
      <c r="V214" s="96"/>
    </row>
    <row r="215" spans="18:22" ht="27" customHeight="1">
      <c r="R215" s="96"/>
      <c r="S215" s="122" t="s">
        <v>256</v>
      </c>
      <c r="T215" s="131">
        <f>AB114</f>
        <v>346116</v>
      </c>
      <c r="U215" s="96"/>
      <c r="V215" s="96"/>
    </row>
    <row r="216" spans="18:22" ht="27" customHeight="1">
      <c r="R216" s="96"/>
      <c r="S216" s="122" t="s">
        <v>525</v>
      </c>
      <c r="T216" s="130">
        <f>AB184-T215</f>
        <v>680846.39740839961</v>
      </c>
      <c r="U216" s="96"/>
      <c r="V216" s="96"/>
    </row>
    <row r="217" spans="18:22" ht="27" customHeight="1">
      <c r="R217" s="96"/>
      <c r="S217" s="122" t="s">
        <v>257</v>
      </c>
      <c r="T217" s="130">
        <f>AB190</f>
        <v>11623157.402591599</v>
      </c>
      <c r="U217" s="96"/>
      <c r="V217" s="96"/>
    </row>
    <row r="218" spans="18:22" ht="27" customHeight="1">
      <c r="R218" s="96"/>
      <c r="S218" s="122"/>
      <c r="T218" s="123"/>
      <c r="U218" s="96"/>
      <c r="V218" s="96"/>
    </row>
    <row r="219" spans="18:22" ht="27" customHeight="1">
      <c r="R219" s="96"/>
      <c r="S219" s="128" t="s">
        <v>526</v>
      </c>
      <c r="T219" s="123"/>
      <c r="U219" s="115"/>
      <c r="V219" s="115"/>
    </row>
    <row r="220" spans="18:22" ht="27" customHeight="1">
      <c r="R220" s="96"/>
      <c r="S220" s="122" t="s">
        <v>256</v>
      </c>
      <c r="T220" s="130">
        <f>T215*1.22</f>
        <v>422261.52</v>
      </c>
      <c r="U220" s="115"/>
      <c r="V220" s="115"/>
    </row>
    <row r="221" spans="18:22" ht="27" customHeight="1">
      <c r="R221" s="96"/>
      <c r="S221" s="122" t="s">
        <v>525</v>
      </c>
      <c r="T221" s="130">
        <f>AB184+AB186-T220</f>
        <v>1610996.1454083996</v>
      </c>
      <c r="U221" s="115"/>
      <c r="V221" s="115"/>
    </row>
    <row r="222" spans="18:22" ht="27" customHeight="1">
      <c r="R222" s="96"/>
      <c r="S222" s="122" t="s">
        <v>257</v>
      </c>
      <c r="T222" s="130">
        <f>AB190+AB191</f>
        <v>13370116.605791599</v>
      </c>
      <c r="U222" s="115"/>
      <c r="V222" s="115"/>
    </row>
    <row r="223" spans="18:22" ht="27" customHeight="1">
      <c r="R223" s="96"/>
      <c r="S223" s="122"/>
      <c r="T223" s="130">
        <f>T220+T221+T222</f>
        <v>15403374.271199998</v>
      </c>
      <c r="U223" s="115"/>
      <c r="V223" s="115"/>
    </row>
    <row r="224" spans="18:22" ht="27" customHeight="1">
      <c r="R224" s="96"/>
      <c r="S224" s="128" t="s">
        <v>527</v>
      </c>
      <c r="T224" s="123"/>
      <c r="U224" s="115"/>
      <c r="V224" s="115"/>
    </row>
    <row r="225" spans="18:23" ht="27" customHeight="1">
      <c r="R225" s="96"/>
      <c r="S225" s="122" t="s">
        <v>256</v>
      </c>
      <c r="T225" s="130">
        <f>J114</f>
        <v>28843</v>
      </c>
      <c r="U225" s="129">
        <v>1</v>
      </c>
      <c r="V225" s="115"/>
    </row>
    <row r="226" spans="18:23" ht="27" customHeight="1">
      <c r="R226" s="96"/>
      <c r="S226" s="122" t="s">
        <v>525</v>
      </c>
      <c r="T226" s="130">
        <f>V226/U226/12</f>
        <v>1950.4414938969257</v>
      </c>
      <c r="U226" s="129">
        <v>28</v>
      </c>
      <c r="V226" s="115">
        <f>AB183-T215</f>
        <v>655348.34194936708</v>
      </c>
      <c r="W226" s="49">
        <f>V226/12/U226</f>
        <v>1950.4414938969257</v>
      </c>
    </row>
    <row r="227" spans="18:23" ht="27" customHeight="1">
      <c r="R227" s="96"/>
      <c r="S227" s="122" t="s">
        <v>257</v>
      </c>
      <c r="T227" s="130">
        <f>AB188/U227/12</f>
        <v>1741.2851339004812</v>
      </c>
      <c r="U227" s="129">
        <f>G179-U225-U226</f>
        <v>378</v>
      </c>
      <c r="V227" s="127">
        <f>AB188</f>
        <v>7898469.3673725827</v>
      </c>
      <c r="W227" s="49">
        <f>V227/12/U227</f>
        <v>1741.2851339004812</v>
      </c>
    </row>
    <row r="228" spans="18:23" ht="27" customHeight="1">
      <c r="R228" s="96"/>
      <c r="S228" s="122"/>
      <c r="T228" s="123"/>
      <c r="U228" s="115"/>
      <c r="V228" s="115"/>
    </row>
    <row r="229" spans="18:23" ht="27" customHeight="1">
      <c r="R229" s="96"/>
      <c r="S229" s="128" t="s">
        <v>528</v>
      </c>
      <c r="T229" s="123"/>
      <c r="U229" s="115"/>
      <c r="V229" s="115"/>
    </row>
    <row r="230" spans="18:23" ht="27" customHeight="1">
      <c r="R230" s="96"/>
      <c r="S230" s="122" t="s">
        <v>256</v>
      </c>
      <c r="T230" s="130">
        <f>T225</f>
        <v>28843</v>
      </c>
      <c r="U230" s="115"/>
      <c r="V230" s="115"/>
    </row>
    <row r="231" spans="18:23" ht="27" customHeight="1">
      <c r="R231" s="96"/>
      <c r="S231" s="122" t="s">
        <v>525</v>
      </c>
      <c r="T231" s="130">
        <f>(AB184-T215)/U226/12</f>
        <v>2026.328563715475</v>
      </c>
      <c r="U231" s="115"/>
      <c r="V231" s="115"/>
    </row>
    <row r="232" spans="18:23" ht="27" customHeight="1">
      <c r="R232" s="96"/>
      <c r="S232" s="122" t="s">
        <v>257</v>
      </c>
      <c r="T232" s="130">
        <f>AB190/U227/12</f>
        <v>2562.4244714708111</v>
      </c>
      <c r="U232" s="115"/>
      <c r="V232" s="115"/>
    </row>
  </sheetData>
  <autoFilter ref="A3:AD178" xr:uid="{00000000-0009-0000-0000-000008000000}">
    <filterColumn colId="1">
      <filters>
        <filter val="АУП"/>
      </filters>
    </filterColumn>
  </autoFilter>
  <mergeCells count="9">
    <mergeCell ref="S190:T190"/>
    <mergeCell ref="U190:V190"/>
    <mergeCell ref="X190:Y190"/>
    <mergeCell ref="AB190:AC190"/>
    <mergeCell ref="S1:AB1"/>
    <mergeCell ref="S184:T184"/>
    <mergeCell ref="U184:V184"/>
    <mergeCell ref="X184:Y184"/>
    <mergeCell ref="AB184:AC18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ФОП (2)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Ирина Григорьевна</cp:lastModifiedBy>
  <cp:lastPrinted>2024-12-18T13:43:11Z</cp:lastPrinted>
  <dcterms:created xsi:type="dcterms:W3CDTF">2003-03-13T16:00:22Z</dcterms:created>
  <dcterms:modified xsi:type="dcterms:W3CDTF">2026-01-14T12:44:06Z</dcterms:modified>
</cp:coreProperties>
</file>